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"/>
    </mc:Choice>
  </mc:AlternateContent>
  <xr:revisionPtr revIDLastSave="0" documentId="13_ncr:1_{772BFA74-A532-4966-8524-C40EC2E2E1D9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Sheet zero" sheetId="8" r:id="rId1"/>
    <sheet name="Sheet1" sheetId="1" r:id="rId2"/>
    <sheet name="Sheet2" sheetId="2" r:id="rId3"/>
    <sheet name="Sheet3" sheetId="5" r:id="rId4"/>
    <sheet name="vehicule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7" i="6" l="1"/>
  <c r="AX97" i="6"/>
  <c r="AY93" i="5" l="1"/>
  <c r="AY92" i="5"/>
  <c r="AY91" i="5"/>
  <c r="AY90" i="5"/>
  <c r="AY89" i="5"/>
  <c r="AY88" i="5"/>
  <c r="AY87" i="5"/>
  <c r="AY86" i="5"/>
  <c r="AY85" i="5"/>
  <c r="AY84" i="5"/>
  <c r="AY83" i="5"/>
  <c r="AY82" i="5"/>
  <c r="AY81" i="5"/>
  <c r="AY80" i="5"/>
  <c r="AY79" i="5"/>
  <c r="AY78" i="5"/>
  <c r="AY77" i="5"/>
  <c r="AY76" i="5"/>
  <c r="AY75" i="5"/>
  <c r="AY74" i="5"/>
  <c r="AY73" i="5"/>
  <c r="AY72" i="5"/>
  <c r="AY71" i="5"/>
  <c r="AY70" i="5"/>
  <c r="AY69" i="5"/>
  <c r="AY68" i="5"/>
  <c r="AY67" i="5"/>
  <c r="AY66" i="5"/>
  <c r="AY65" i="5"/>
  <c r="AY64" i="5"/>
  <c r="AY63" i="5"/>
  <c r="AY62" i="5"/>
  <c r="AY61" i="5"/>
  <c r="AY60" i="5"/>
  <c r="AY59" i="5"/>
  <c r="AY58" i="5"/>
  <c r="AY57" i="5"/>
  <c r="AY56" i="5"/>
  <c r="AY55" i="5"/>
  <c r="AY54" i="5"/>
  <c r="AY53" i="5"/>
  <c r="AY52" i="5"/>
  <c r="AU52" i="1" l="1"/>
  <c r="AV52" i="1" s="1"/>
  <c r="AU53" i="1"/>
  <c r="AV53" i="1"/>
  <c r="AU54" i="1"/>
  <c r="AV54" i="1"/>
  <c r="AU55" i="1"/>
  <c r="AV55" i="1"/>
  <c r="AU56" i="1"/>
  <c r="AV56" i="1"/>
  <c r="AU57" i="1"/>
  <c r="AV57" i="1"/>
  <c r="AU58" i="1"/>
  <c r="AV58" i="1"/>
  <c r="AU59" i="1"/>
  <c r="AV59" i="1"/>
  <c r="AU60" i="1"/>
  <c r="AV60" i="1"/>
  <c r="AU61" i="1"/>
  <c r="AV61" i="1"/>
  <c r="AU62" i="1"/>
  <c r="AV62" i="1"/>
  <c r="AU63" i="1"/>
  <c r="AV63" i="1"/>
  <c r="AU64" i="1"/>
  <c r="AV64" i="1"/>
  <c r="AU65" i="1"/>
  <c r="AV65" i="1"/>
  <c r="AU66" i="1"/>
  <c r="AV66" i="1"/>
  <c r="AU67" i="1"/>
  <c r="AV67" i="1"/>
  <c r="AU68" i="1"/>
  <c r="AV68" i="1"/>
  <c r="AU69" i="1"/>
  <c r="AV69" i="1"/>
  <c r="AU70" i="1"/>
  <c r="AV70" i="1"/>
  <c r="AU71" i="1"/>
  <c r="AV71" i="1"/>
  <c r="AU72" i="1"/>
  <c r="AV72" i="1"/>
  <c r="AU73" i="1"/>
  <c r="AV73" i="1"/>
  <c r="AU74" i="1"/>
  <c r="AV74" i="1"/>
  <c r="AU75" i="1"/>
  <c r="AV75" i="1"/>
  <c r="AU76" i="1"/>
  <c r="AV76" i="1"/>
  <c r="AU77" i="1"/>
  <c r="AV77" i="1"/>
  <c r="AU78" i="1"/>
  <c r="AV78" i="1"/>
  <c r="AU79" i="1"/>
  <c r="AV79" i="1"/>
  <c r="AU80" i="1"/>
  <c r="AV80" i="1"/>
  <c r="AU81" i="1"/>
  <c r="AV81" i="1"/>
  <c r="AU82" i="1"/>
  <c r="AV82" i="1"/>
  <c r="AU83" i="1"/>
  <c r="AV83" i="1"/>
  <c r="AU84" i="1"/>
  <c r="AV84" i="1"/>
  <c r="AU85" i="1"/>
  <c r="AV85" i="1" s="1"/>
  <c r="AU86" i="1"/>
  <c r="AV86" i="1"/>
  <c r="AU87" i="1"/>
  <c r="AV87" i="1"/>
  <c r="AU88" i="1"/>
  <c r="AV88" i="1"/>
  <c r="AU89" i="1"/>
  <c r="AV89" i="1"/>
  <c r="AU90" i="1"/>
  <c r="AV90" i="1"/>
  <c r="AU91" i="1"/>
  <c r="AV91" i="1"/>
  <c r="AU92" i="1"/>
  <c r="AV92" i="1"/>
  <c r="AU93" i="1"/>
  <c r="AV93" i="1"/>
  <c r="AZ60" i="6" l="1"/>
  <c r="AZ64" i="6"/>
  <c r="AZ67" i="6"/>
  <c r="AZ83" i="6"/>
  <c r="AW52" i="6"/>
  <c r="AX52" i="6"/>
  <c r="AW53" i="6"/>
  <c r="AX53" i="6"/>
  <c r="AZ53" i="6" s="1"/>
  <c r="AW54" i="6"/>
  <c r="AX54" i="6"/>
  <c r="AZ54" i="6" s="1"/>
  <c r="AW55" i="6"/>
  <c r="AX55" i="6"/>
  <c r="AW56" i="6"/>
  <c r="AX56" i="6"/>
  <c r="AW57" i="6"/>
  <c r="AX57" i="6"/>
  <c r="AW58" i="6"/>
  <c r="AX58" i="6"/>
  <c r="AW59" i="6"/>
  <c r="AX59" i="6"/>
  <c r="AW60" i="6"/>
  <c r="AX60" i="6"/>
  <c r="AW61" i="6"/>
  <c r="AX61" i="6"/>
  <c r="AW62" i="6"/>
  <c r="AX62" i="6"/>
  <c r="AW63" i="6"/>
  <c r="AX63" i="6"/>
  <c r="AW64" i="6"/>
  <c r="AX64" i="6"/>
  <c r="AW65" i="6"/>
  <c r="AX65" i="6"/>
  <c r="AW66" i="6"/>
  <c r="AX66" i="6"/>
  <c r="AW67" i="6"/>
  <c r="AX67" i="6"/>
  <c r="AW68" i="6"/>
  <c r="AX68" i="6"/>
  <c r="AW69" i="6"/>
  <c r="AZ69" i="6" s="1"/>
  <c r="AX69" i="6"/>
  <c r="AW70" i="6"/>
  <c r="AX70" i="6"/>
  <c r="AZ70" i="6" s="1"/>
  <c r="AW71" i="6"/>
  <c r="AX71" i="6"/>
  <c r="AW72" i="6"/>
  <c r="AZ72" i="6" s="1"/>
  <c r="AX72" i="6"/>
  <c r="AW73" i="6"/>
  <c r="AX73" i="6"/>
  <c r="AW74" i="6"/>
  <c r="AX74" i="6"/>
  <c r="AW75" i="6"/>
  <c r="AZ75" i="6" s="1"/>
  <c r="AX75" i="6"/>
  <c r="AW76" i="6"/>
  <c r="AX76" i="6"/>
  <c r="AW77" i="6"/>
  <c r="AX77" i="6"/>
  <c r="AW78" i="6"/>
  <c r="AZ78" i="6" s="1"/>
  <c r="AX78" i="6"/>
  <c r="AW79" i="6"/>
  <c r="AX79" i="6"/>
  <c r="AW80" i="6"/>
  <c r="AX80" i="6"/>
  <c r="AW81" i="6"/>
  <c r="AX81" i="6"/>
  <c r="AW82" i="6"/>
  <c r="AZ82" i="6" s="1"/>
  <c r="AX82" i="6"/>
  <c r="AW83" i="6"/>
  <c r="AX83" i="6"/>
  <c r="AW84" i="6"/>
  <c r="AX84" i="6"/>
  <c r="AW85" i="6"/>
  <c r="AZ85" i="6" s="1"/>
  <c r="AX85" i="6"/>
  <c r="AW86" i="6"/>
  <c r="AX86" i="6"/>
  <c r="AW87" i="6"/>
  <c r="AX87" i="6"/>
  <c r="AW88" i="6"/>
  <c r="AX88" i="6"/>
  <c r="AW89" i="6"/>
  <c r="AX89" i="6"/>
  <c r="AW90" i="6"/>
  <c r="AX90" i="6"/>
  <c r="AW91" i="6"/>
  <c r="AX91" i="6"/>
  <c r="AW92" i="6"/>
  <c r="AZ92" i="6" s="1"/>
  <c r="AX92" i="6"/>
  <c r="AW93" i="6"/>
  <c r="AX93" i="6"/>
  <c r="AZ93" i="6" s="1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K52" i="6"/>
  <c r="AK54" i="6"/>
  <c r="AK66" i="6"/>
  <c r="AK8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U94" i="5"/>
  <c r="AS94" i="5"/>
  <c r="AK52" i="5"/>
  <c r="AK53" i="5"/>
  <c r="AK53" i="6" s="1"/>
  <c r="AK54" i="5"/>
  <c r="AK55" i="5"/>
  <c r="AK55" i="6" s="1"/>
  <c r="AK56" i="5"/>
  <c r="AK56" i="6" s="1"/>
  <c r="AK57" i="5"/>
  <c r="AK57" i="6" s="1"/>
  <c r="AJ58" i="5"/>
  <c r="AJ58" i="6" s="1"/>
  <c r="AK58" i="5"/>
  <c r="AK58" i="6" s="1"/>
  <c r="AJ59" i="5"/>
  <c r="AJ59" i="6" s="1"/>
  <c r="AK59" i="5"/>
  <c r="AK59" i="6" s="1"/>
  <c r="AK60" i="5"/>
  <c r="AK60" i="6" s="1"/>
  <c r="AK61" i="5"/>
  <c r="AK61" i="6" s="1"/>
  <c r="AK62" i="5"/>
  <c r="AK62" i="6" s="1"/>
  <c r="AK63" i="5"/>
  <c r="AK63" i="6" s="1"/>
  <c r="AK64" i="5"/>
  <c r="AK64" i="6" s="1"/>
  <c r="AK65" i="5"/>
  <c r="AK65" i="6" s="1"/>
  <c r="AJ66" i="5"/>
  <c r="AJ66" i="6" s="1"/>
  <c r="AK66" i="5"/>
  <c r="AJ67" i="5"/>
  <c r="AJ67" i="6" s="1"/>
  <c r="AK67" i="5"/>
  <c r="AK67" i="6" s="1"/>
  <c r="AK68" i="5"/>
  <c r="AK68" i="6" s="1"/>
  <c r="AK69" i="5"/>
  <c r="AK69" i="6" s="1"/>
  <c r="AK70" i="5"/>
  <c r="AK70" i="6" s="1"/>
  <c r="AK71" i="5"/>
  <c r="AK71" i="6" s="1"/>
  <c r="AK72" i="5"/>
  <c r="AK72" i="6" s="1"/>
  <c r="AJ73" i="5"/>
  <c r="AJ73" i="6" s="1"/>
  <c r="AK73" i="5"/>
  <c r="AK73" i="6" s="1"/>
  <c r="AJ74" i="5"/>
  <c r="AJ74" i="6" s="1"/>
  <c r="AK74" i="5"/>
  <c r="AK74" i="6" s="1"/>
  <c r="AJ75" i="5"/>
  <c r="AJ75" i="6" s="1"/>
  <c r="AK75" i="5"/>
  <c r="AK75" i="6" s="1"/>
  <c r="AK76" i="5"/>
  <c r="AK76" i="6" s="1"/>
  <c r="AK77" i="5"/>
  <c r="AK77" i="6" s="1"/>
  <c r="AK78" i="5"/>
  <c r="AK78" i="6" s="1"/>
  <c r="AK79" i="5"/>
  <c r="AK79" i="6" s="1"/>
  <c r="AK80" i="5"/>
  <c r="AK80" i="6" s="1"/>
  <c r="AJ81" i="5"/>
  <c r="AJ81" i="6" s="1"/>
  <c r="AK81" i="5"/>
  <c r="AJ82" i="5"/>
  <c r="AJ82" i="6" s="1"/>
  <c r="AK82" i="5"/>
  <c r="AK82" i="6" s="1"/>
  <c r="AJ83" i="5"/>
  <c r="AJ83" i="6" s="1"/>
  <c r="AK83" i="5"/>
  <c r="AK83" i="6" s="1"/>
  <c r="AK84" i="5"/>
  <c r="AK84" i="6" s="1"/>
  <c r="AK85" i="5"/>
  <c r="AK85" i="6" s="1"/>
  <c r="AK86" i="5"/>
  <c r="AK86" i="6" s="1"/>
  <c r="AK87" i="5"/>
  <c r="AK87" i="6" s="1"/>
  <c r="AK88" i="5"/>
  <c r="AK88" i="6" s="1"/>
  <c r="AJ89" i="5"/>
  <c r="AJ89" i="6" s="1"/>
  <c r="AK89" i="5"/>
  <c r="AK89" i="6" s="1"/>
  <c r="AJ90" i="5"/>
  <c r="AJ90" i="6" s="1"/>
  <c r="AK90" i="5"/>
  <c r="AK90" i="6" s="1"/>
  <c r="AJ91" i="5"/>
  <c r="AJ91" i="6" s="1"/>
  <c r="AK91" i="5"/>
  <c r="AK91" i="6" s="1"/>
  <c r="AK92" i="5"/>
  <c r="AK92" i="6" s="1"/>
  <c r="AK93" i="5"/>
  <c r="AK93" i="6" s="1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A92" i="5"/>
  <c r="A93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J52" i="2"/>
  <c r="AJ52" i="5" s="1"/>
  <c r="AJ52" i="6" s="1"/>
  <c r="AJ53" i="2"/>
  <c r="AJ53" i="5" s="1"/>
  <c r="AJ53" i="6" s="1"/>
  <c r="AJ54" i="2"/>
  <c r="AJ54" i="5" s="1"/>
  <c r="AJ54" i="6" s="1"/>
  <c r="AJ55" i="2"/>
  <c r="AJ55" i="5" s="1"/>
  <c r="AJ55" i="6" s="1"/>
  <c r="AJ56" i="2"/>
  <c r="AJ56" i="5" s="1"/>
  <c r="AJ56" i="6" s="1"/>
  <c r="AJ57" i="2"/>
  <c r="AJ57" i="5" s="1"/>
  <c r="AJ57" i="6" s="1"/>
  <c r="AJ58" i="2"/>
  <c r="AJ59" i="2"/>
  <c r="AJ60" i="2"/>
  <c r="AJ60" i="5" s="1"/>
  <c r="AJ60" i="6" s="1"/>
  <c r="AJ61" i="2"/>
  <c r="AJ61" i="5" s="1"/>
  <c r="AJ61" i="6" s="1"/>
  <c r="AJ62" i="2"/>
  <c r="AJ62" i="5" s="1"/>
  <c r="AJ62" i="6" s="1"/>
  <c r="AJ63" i="2"/>
  <c r="AJ63" i="5" s="1"/>
  <c r="AJ63" i="6" s="1"/>
  <c r="AJ64" i="2"/>
  <c r="AJ64" i="5" s="1"/>
  <c r="AJ64" i="6" s="1"/>
  <c r="AJ65" i="2"/>
  <c r="AJ65" i="5" s="1"/>
  <c r="AJ65" i="6" s="1"/>
  <c r="AJ66" i="2"/>
  <c r="AJ67" i="2"/>
  <c r="AJ68" i="2"/>
  <c r="AJ68" i="5" s="1"/>
  <c r="AJ68" i="6" s="1"/>
  <c r="AJ69" i="2"/>
  <c r="AJ69" i="5" s="1"/>
  <c r="AJ69" i="6" s="1"/>
  <c r="AJ70" i="2"/>
  <c r="AJ70" i="5" s="1"/>
  <c r="AJ70" i="6" s="1"/>
  <c r="AJ71" i="2"/>
  <c r="AJ71" i="5" s="1"/>
  <c r="AJ71" i="6" s="1"/>
  <c r="AJ72" i="2"/>
  <c r="AJ72" i="5" s="1"/>
  <c r="AJ72" i="6" s="1"/>
  <c r="AJ73" i="2"/>
  <c r="AJ74" i="2"/>
  <c r="AJ75" i="2"/>
  <c r="AJ76" i="2"/>
  <c r="AJ76" i="5" s="1"/>
  <c r="AJ76" i="6" s="1"/>
  <c r="AJ77" i="2"/>
  <c r="AJ77" i="5" s="1"/>
  <c r="AJ77" i="6" s="1"/>
  <c r="AJ78" i="2"/>
  <c r="AJ78" i="5" s="1"/>
  <c r="AJ78" i="6" s="1"/>
  <c r="AJ79" i="2"/>
  <c r="AJ79" i="5" s="1"/>
  <c r="AJ79" i="6" s="1"/>
  <c r="AJ80" i="2"/>
  <c r="AJ80" i="5" s="1"/>
  <c r="AJ80" i="6" s="1"/>
  <c r="AJ81" i="2"/>
  <c r="AJ82" i="2"/>
  <c r="AJ83" i="2"/>
  <c r="AJ84" i="2"/>
  <c r="AJ84" i="5" s="1"/>
  <c r="AJ84" i="6" s="1"/>
  <c r="AJ85" i="2"/>
  <c r="AJ85" i="5" s="1"/>
  <c r="AJ85" i="6" s="1"/>
  <c r="AJ86" i="2"/>
  <c r="AJ86" i="5" s="1"/>
  <c r="AJ86" i="6" s="1"/>
  <c r="AJ87" i="2"/>
  <c r="AJ87" i="5" s="1"/>
  <c r="AJ87" i="6" s="1"/>
  <c r="AJ88" i="2"/>
  <c r="AJ88" i="5" s="1"/>
  <c r="AJ88" i="6" s="1"/>
  <c r="AJ89" i="2"/>
  <c r="AJ90" i="2"/>
  <c r="AJ91" i="2"/>
  <c r="AJ92" i="2"/>
  <c r="AJ92" i="5" s="1"/>
  <c r="AJ92" i="6" s="1"/>
  <c r="AJ93" i="2"/>
  <c r="AJ93" i="5" s="1"/>
  <c r="AJ93" i="6" s="1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52" i="2"/>
  <c r="A53" i="2"/>
  <c r="A54" i="2"/>
  <c r="A55" i="2"/>
  <c r="A56" i="2"/>
  <c r="A57" i="2"/>
  <c r="A58" i="2"/>
  <c r="A59" i="2"/>
  <c r="I50" i="2"/>
  <c r="I33" i="2"/>
  <c r="I28" i="2"/>
  <c r="I12" i="2"/>
  <c r="I3" i="2"/>
  <c r="I4" i="2"/>
  <c r="I5" i="2"/>
  <c r="I6" i="2"/>
  <c r="I34" i="2"/>
  <c r="I25" i="2"/>
  <c r="I11" i="2"/>
  <c r="I2" i="2"/>
  <c r="AZ91" i="6" l="1"/>
  <c r="AZ90" i="6"/>
  <c r="AZ89" i="6"/>
  <c r="AZ88" i="6"/>
  <c r="AZ87" i="6"/>
  <c r="AZ86" i="6"/>
  <c r="AZ84" i="6"/>
  <c r="AZ81" i="6"/>
  <c r="AZ80" i="6"/>
  <c r="AZ79" i="6"/>
  <c r="AZ77" i="6"/>
  <c r="AZ76" i="6"/>
  <c r="AZ74" i="6"/>
  <c r="AZ73" i="6"/>
  <c r="AZ71" i="6"/>
  <c r="AZ68" i="6"/>
  <c r="AZ66" i="6"/>
  <c r="AZ65" i="6"/>
  <c r="AZ63" i="6"/>
  <c r="AZ62" i="6"/>
  <c r="AZ61" i="6"/>
  <c r="AZ59" i="6"/>
  <c r="AZ58" i="6"/>
  <c r="AZ57" i="6"/>
  <c r="AZ56" i="6"/>
  <c r="AZ55" i="6"/>
  <c r="AZ52" i="6"/>
  <c r="A50" i="2"/>
  <c r="A50" i="5" s="1"/>
  <c r="A50" i="6" s="1"/>
  <c r="A51" i="2"/>
  <c r="A51" i="5" s="1"/>
  <c r="A51" i="6" s="1"/>
  <c r="AU3" i="1" l="1"/>
  <c r="AV3" i="1" s="1"/>
  <c r="AU4" i="1"/>
  <c r="AV4" i="1" s="1"/>
  <c r="AU5" i="1"/>
  <c r="AV5" i="1" s="1"/>
  <c r="AU6" i="1"/>
  <c r="AV6" i="1" s="1"/>
  <c r="AU7" i="1"/>
  <c r="AV7" i="1" s="1"/>
  <c r="AU8" i="1"/>
  <c r="AV8" i="1" s="1"/>
  <c r="AU9" i="1"/>
  <c r="AV9" i="1" s="1"/>
  <c r="AU10" i="1"/>
  <c r="AV10" i="1" s="1"/>
  <c r="AU11" i="1"/>
  <c r="AV11" i="1" s="1"/>
  <c r="AU12" i="1"/>
  <c r="AV12" i="1" s="1"/>
  <c r="AU13" i="1"/>
  <c r="AV13" i="1" s="1"/>
  <c r="AU14" i="1"/>
  <c r="AV14" i="1" s="1"/>
  <c r="AU15" i="1"/>
  <c r="AV15" i="1" s="1"/>
  <c r="AU16" i="1"/>
  <c r="AV16" i="1" s="1"/>
  <c r="AU17" i="1"/>
  <c r="AV17" i="1" s="1"/>
  <c r="AU18" i="1"/>
  <c r="AV18" i="1" s="1"/>
  <c r="AU19" i="1"/>
  <c r="AV19" i="1" s="1"/>
  <c r="AU20" i="1"/>
  <c r="AV20" i="1" s="1"/>
  <c r="AU21" i="1"/>
  <c r="AV21" i="1" s="1"/>
  <c r="AU22" i="1"/>
  <c r="AV22" i="1" s="1"/>
  <c r="AU23" i="1"/>
  <c r="AV23" i="1" s="1"/>
  <c r="AU24" i="1"/>
  <c r="AV24" i="1" s="1"/>
  <c r="AU25" i="1"/>
  <c r="AV25" i="1" s="1"/>
  <c r="AU26" i="1"/>
  <c r="AV26" i="1" s="1"/>
  <c r="AU27" i="1"/>
  <c r="AV27" i="1" s="1"/>
  <c r="AU28" i="1"/>
  <c r="AV28" i="1" s="1"/>
  <c r="AU29" i="1"/>
  <c r="AV29" i="1" s="1"/>
  <c r="AU30" i="1"/>
  <c r="AV30" i="1" s="1"/>
  <c r="AU31" i="1"/>
  <c r="AV31" i="1" s="1"/>
  <c r="AU32" i="1"/>
  <c r="AV32" i="1" s="1"/>
  <c r="AU33" i="1"/>
  <c r="AV33" i="1" s="1"/>
  <c r="AU34" i="1"/>
  <c r="AV34" i="1" s="1"/>
  <c r="AU35" i="1"/>
  <c r="AV35" i="1" s="1"/>
  <c r="AU36" i="1"/>
  <c r="AV36" i="1" s="1"/>
  <c r="AU37" i="1"/>
  <c r="AV37" i="1" s="1"/>
  <c r="AU38" i="1"/>
  <c r="AV38" i="1" s="1"/>
  <c r="AU39" i="1"/>
  <c r="AV39" i="1" s="1"/>
  <c r="AU40" i="1"/>
  <c r="AV40" i="1" s="1"/>
  <c r="AU41" i="1"/>
  <c r="AV41" i="1" s="1"/>
  <c r="AU42" i="1"/>
  <c r="AV42" i="1" s="1"/>
  <c r="AU43" i="1"/>
  <c r="AV43" i="1" s="1"/>
  <c r="AU44" i="1"/>
  <c r="AV44" i="1" s="1"/>
  <c r="AU45" i="1"/>
  <c r="AV45" i="1" s="1"/>
  <c r="AU46" i="1"/>
  <c r="AV46" i="1" s="1"/>
  <c r="AU47" i="1"/>
  <c r="AV47" i="1" s="1"/>
  <c r="AU48" i="1"/>
  <c r="AV48" i="1" s="1"/>
  <c r="AU49" i="1"/>
  <c r="AV49" i="1" s="1"/>
  <c r="AU50" i="1"/>
  <c r="AV50" i="1" s="1"/>
  <c r="AU51" i="1"/>
  <c r="AV51" i="1" s="1"/>
  <c r="I7" i="2" l="1"/>
  <c r="I8" i="2"/>
  <c r="I9" i="2"/>
  <c r="I10" i="2"/>
  <c r="I13" i="2"/>
  <c r="I14" i="2"/>
  <c r="I15" i="2"/>
  <c r="I16" i="2"/>
  <c r="I17" i="2"/>
  <c r="I18" i="2"/>
  <c r="I19" i="2"/>
  <c r="I20" i="2"/>
  <c r="I21" i="2"/>
  <c r="I22" i="2"/>
  <c r="I23" i="2"/>
  <c r="I24" i="2"/>
  <c r="I26" i="2"/>
  <c r="I27" i="2"/>
  <c r="I29" i="2"/>
  <c r="I30" i="2"/>
  <c r="I31" i="2"/>
  <c r="I32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1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3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33" i="2"/>
  <c r="AW51" i="6" l="1"/>
  <c r="AX51" i="6"/>
  <c r="AU51" i="6"/>
  <c r="AS51" i="6"/>
  <c r="AY51" i="5"/>
  <c r="AK51" i="5"/>
  <c r="AK51" i="6" s="1"/>
  <c r="AJ51" i="5"/>
  <c r="AJ51" i="6" s="1"/>
  <c r="I51" i="5"/>
  <c r="I51" i="6" s="1"/>
  <c r="B51" i="5"/>
  <c r="B51" i="6" s="1"/>
  <c r="AZ51" i="6" l="1"/>
  <c r="AX50" i="6"/>
  <c r="AW50" i="6"/>
  <c r="AU50" i="6"/>
  <c r="AS50" i="6"/>
  <c r="AY50" i="5"/>
  <c r="AK50" i="5"/>
  <c r="AK50" i="6" s="1"/>
  <c r="I50" i="5"/>
  <c r="I50" i="6" s="1"/>
  <c r="B50" i="5"/>
  <c r="B50" i="6" s="1"/>
  <c r="AJ50" i="5"/>
  <c r="AJ50" i="6" s="1"/>
  <c r="AZ50" i="6" l="1"/>
  <c r="AY14" i="5"/>
  <c r="AJ14" i="2"/>
  <c r="AW14" i="6" l="1"/>
  <c r="AX14" i="6"/>
  <c r="AU14" i="6"/>
  <c r="AS14" i="6"/>
  <c r="AK14" i="5"/>
  <c r="AK14" i="6" s="1"/>
  <c r="AJ14" i="5"/>
  <c r="AJ14" i="6" s="1"/>
  <c r="I14" i="5"/>
  <c r="I14" i="6" s="1"/>
  <c r="A14" i="2"/>
  <c r="A14" i="5" s="1"/>
  <c r="A14" i="6" s="1"/>
  <c r="B14" i="5"/>
  <c r="B14" i="6" s="1"/>
  <c r="AZ14" i="6" l="1"/>
  <c r="AW42" i="6"/>
  <c r="AX42" i="6"/>
  <c r="AW43" i="6"/>
  <c r="AX43" i="6"/>
  <c r="AW44" i="6"/>
  <c r="AX44" i="6"/>
  <c r="AW45" i="6"/>
  <c r="AX45" i="6"/>
  <c r="AW46" i="6"/>
  <c r="AX46" i="6"/>
  <c r="AW47" i="6"/>
  <c r="AX47" i="6"/>
  <c r="AW48" i="6"/>
  <c r="AX48" i="6"/>
  <c r="AW49" i="6"/>
  <c r="AX49" i="6"/>
  <c r="AZ48" i="6" l="1"/>
  <c r="AZ46" i="6"/>
  <c r="AZ44" i="6"/>
  <c r="AZ42" i="6"/>
  <c r="AZ49" i="6"/>
  <c r="AZ47" i="6"/>
  <c r="AZ45" i="6"/>
  <c r="AZ43" i="6"/>
  <c r="AU42" i="6"/>
  <c r="AU43" i="6"/>
  <c r="AU44" i="6"/>
  <c r="AU45" i="6"/>
  <c r="AU46" i="6"/>
  <c r="AU47" i="6"/>
  <c r="AU48" i="6"/>
  <c r="AU49" i="6"/>
  <c r="AS42" i="6"/>
  <c r="AS43" i="6"/>
  <c r="AS44" i="6"/>
  <c r="AS45" i="6"/>
  <c r="AS46" i="6"/>
  <c r="AS47" i="6"/>
  <c r="AS48" i="6"/>
  <c r="AS49" i="6"/>
  <c r="AY49" i="5"/>
  <c r="AY48" i="5"/>
  <c r="AY47" i="5"/>
  <c r="AY46" i="5"/>
  <c r="AY45" i="5"/>
  <c r="AY44" i="5"/>
  <c r="AY43" i="5"/>
  <c r="AY42" i="5"/>
  <c r="AJ96" i="5"/>
  <c r="AJ96" i="6" s="1"/>
  <c r="AK42" i="5"/>
  <c r="AK42" i="6" s="1"/>
  <c r="AK43" i="5"/>
  <c r="AK43" i="6" s="1"/>
  <c r="AK44" i="5"/>
  <c r="AK44" i="6" s="1"/>
  <c r="AK45" i="5"/>
  <c r="AK45" i="6" s="1"/>
  <c r="AK46" i="5"/>
  <c r="AK46" i="6" s="1"/>
  <c r="AK47" i="5"/>
  <c r="AK47" i="6" s="1"/>
  <c r="AK48" i="5"/>
  <c r="AK48" i="6" s="1"/>
  <c r="AK49" i="5"/>
  <c r="AK49" i="6" s="1"/>
  <c r="I3" i="5" l="1"/>
  <c r="I3" i="6" s="1"/>
  <c r="I4" i="5"/>
  <c r="I4" i="6" s="1"/>
  <c r="I5" i="5"/>
  <c r="I5" i="6" s="1"/>
  <c r="I6" i="5"/>
  <c r="I6" i="6" s="1"/>
  <c r="I7" i="5"/>
  <c r="I7" i="6" s="1"/>
  <c r="I8" i="5"/>
  <c r="I8" i="6" s="1"/>
  <c r="I9" i="5"/>
  <c r="I9" i="6" s="1"/>
  <c r="I10" i="5"/>
  <c r="I10" i="6" s="1"/>
  <c r="I11" i="5"/>
  <c r="I11" i="6" s="1"/>
  <c r="I12" i="5"/>
  <c r="I12" i="6" s="1"/>
  <c r="I13" i="5"/>
  <c r="I13" i="6" s="1"/>
  <c r="I15" i="5"/>
  <c r="I15" i="6" s="1"/>
  <c r="I16" i="5"/>
  <c r="I16" i="6" s="1"/>
  <c r="I17" i="5"/>
  <c r="I17" i="6" s="1"/>
  <c r="I18" i="5"/>
  <c r="I18" i="6" s="1"/>
  <c r="I19" i="5"/>
  <c r="I19" i="6" s="1"/>
  <c r="I20" i="5"/>
  <c r="I20" i="6" s="1"/>
  <c r="I21" i="5"/>
  <c r="I21" i="6" s="1"/>
  <c r="I22" i="5"/>
  <c r="I22" i="6" s="1"/>
  <c r="I23" i="5"/>
  <c r="I23" i="6" s="1"/>
  <c r="I24" i="5"/>
  <c r="I24" i="6" s="1"/>
  <c r="I25" i="5"/>
  <c r="I25" i="6" s="1"/>
  <c r="I26" i="5"/>
  <c r="I26" i="6" s="1"/>
  <c r="I27" i="5"/>
  <c r="I27" i="6" s="1"/>
  <c r="I28" i="5"/>
  <c r="I28" i="6" s="1"/>
  <c r="I29" i="5"/>
  <c r="I29" i="6" s="1"/>
  <c r="I30" i="5"/>
  <c r="I30" i="6" s="1"/>
  <c r="I31" i="5"/>
  <c r="I31" i="6" s="1"/>
  <c r="I32" i="5"/>
  <c r="I32" i="6" s="1"/>
  <c r="I33" i="5"/>
  <c r="I33" i="6" s="1"/>
  <c r="I34" i="5"/>
  <c r="I34" i="6" s="1"/>
  <c r="I35" i="5"/>
  <c r="I35" i="6" s="1"/>
  <c r="I36" i="5"/>
  <c r="I36" i="6" s="1"/>
  <c r="I37" i="5"/>
  <c r="I37" i="6" s="1"/>
  <c r="I38" i="5"/>
  <c r="I38" i="6" s="1"/>
  <c r="I39" i="5"/>
  <c r="I39" i="6" s="1"/>
  <c r="I40" i="5"/>
  <c r="I40" i="6" s="1"/>
  <c r="I41" i="5"/>
  <c r="I41" i="6" s="1"/>
  <c r="I42" i="5"/>
  <c r="I42" i="6" s="1"/>
  <c r="I43" i="5"/>
  <c r="I43" i="6" s="1"/>
  <c r="I44" i="5"/>
  <c r="I44" i="6" s="1"/>
  <c r="I45" i="5"/>
  <c r="I45" i="6" s="1"/>
  <c r="I46" i="5"/>
  <c r="I46" i="6" s="1"/>
  <c r="I47" i="5"/>
  <c r="I47" i="6" s="1"/>
  <c r="I48" i="5"/>
  <c r="I48" i="6" s="1"/>
  <c r="I49" i="5"/>
  <c r="I49" i="6" s="1"/>
  <c r="I2" i="5"/>
  <c r="I2" i="6" s="1"/>
  <c r="B3" i="5"/>
  <c r="B3" i="6" s="1"/>
  <c r="B4" i="5"/>
  <c r="B4" i="6" s="1"/>
  <c r="B5" i="5"/>
  <c r="B5" i="6" s="1"/>
  <c r="B6" i="5"/>
  <c r="B6" i="6" s="1"/>
  <c r="B7" i="5"/>
  <c r="B7" i="6" s="1"/>
  <c r="B8" i="5"/>
  <c r="B8" i="6" s="1"/>
  <c r="B9" i="5"/>
  <c r="B9" i="6" s="1"/>
  <c r="B10" i="5"/>
  <c r="B10" i="6" s="1"/>
  <c r="B11" i="5"/>
  <c r="B11" i="6" s="1"/>
  <c r="B12" i="5"/>
  <c r="B12" i="6" s="1"/>
  <c r="B13" i="5"/>
  <c r="B13" i="6" s="1"/>
  <c r="B15" i="5"/>
  <c r="B15" i="6" s="1"/>
  <c r="B16" i="5"/>
  <c r="B16" i="6" s="1"/>
  <c r="B17" i="5"/>
  <c r="B17" i="6" s="1"/>
  <c r="B18" i="5"/>
  <c r="B18" i="6" s="1"/>
  <c r="B19" i="5"/>
  <c r="B19" i="6" s="1"/>
  <c r="B20" i="5"/>
  <c r="B20" i="6" s="1"/>
  <c r="B21" i="5"/>
  <c r="B21" i="6" s="1"/>
  <c r="B22" i="5"/>
  <c r="B22" i="6" s="1"/>
  <c r="B23" i="5"/>
  <c r="B23" i="6" s="1"/>
  <c r="B24" i="5"/>
  <c r="B24" i="6" s="1"/>
  <c r="B25" i="5"/>
  <c r="B25" i="6" s="1"/>
  <c r="B26" i="5"/>
  <c r="B26" i="6" s="1"/>
  <c r="B27" i="5"/>
  <c r="B27" i="6" s="1"/>
  <c r="B28" i="5"/>
  <c r="B28" i="6" s="1"/>
  <c r="B29" i="5"/>
  <c r="B29" i="6" s="1"/>
  <c r="B30" i="5"/>
  <c r="B30" i="6" s="1"/>
  <c r="B31" i="5"/>
  <c r="B31" i="6" s="1"/>
  <c r="B32" i="5"/>
  <c r="B32" i="6" s="1"/>
  <c r="B33" i="5"/>
  <c r="B33" i="6" s="1"/>
  <c r="B34" i="5"/>
  <c r="B34" i="6" s="1"/>
  <c r="B35" i="5"/>
  <c r="B35" i="6" s="1"/>
  <c r="B36" i="5"/>
  <c r="B36" i="6" s="1"/>
  <c r="B37" i="5"/>
  <c r="B37" i="6" s="1"/>
  <c r="B38" i="5"/>
  <c r="B38" i="6" s="1"/>
  <c r="B39" i="5"/>
  <c r="B39" i="6" s="1"/>
  <c r="B40" i="5"/>
  <c r="B40" i="6" s="1"/>
  <c r="B41" i="5"/>
  <c r="B41" i="6" s="1"/>
  <c r="B42" i="5"/>
  <c r="B42" i="6" s="1"/>
  <c r="B43" i="5"/>
  <c r="B43" i="6" s="1"/>
  <c r="B44" i="5"/>
  <c r="B44" i="6" s="1"/>
  <c r="B45" i="5"/>
  <c r="B45" i="6" s="1"/>
  <c r="B46" i="5"/>
  <c r="B46" i="6" s="1"/>
  <c r="B47" i="5"/>
  <c r="B47" i="6" s="1"/>
  <c r="B48" i="5"/>
  <c r="B48" i="6" s="1"/>
  <c r="B49" i="5"/>
  <c r="B49" i="6" s="1"/>
  <c r="B2" i="2"/>
  <c r="B2" i="5" s="1"/>
  <c r="B2" i="6" s="1"/>
  <c r="A49" i="2"/>
  <c r="A49" i="5" s="1"/>
  <c r="A49" i="6" s="1"/>
  <c r="A3" i="2"/>
  <c r="A3" i="5" s="1"/>
  <c r="A3" i="6" s="1"/>
  <c r="A4" i="2"/>
  <c r="A4" i="5" s="1"/>
  <c r="A4" i="6" s="1"/>
  <c r="A5" i="2"/>
  <c r="A5" i="5" s="1"/>
  <c r="A5" i="6" s="1"/>
  <c r="A6" i="2"/>
  <c r="A6" i="5" s="1"/>
  <c r="A6" i="6" s="1"/>
  <c r="A7" i="2"/>
  <c r="A7" i="5" s="1"/>
  <c r="A7" i="6" s="1"/>
  <c r="A8" i="2"/>
  <c r="A8" i="5" s="1"/>
  <c r="A8" i="6" s="1"/>
  <c r="A9" i="2"/>
  <c r="A9" i="5" s="1"/>
  <c r="A9" i="6" s="1"/>
  <c r="A10" i="2"/>
  <c r="A10" i="5" s="1"/>
  <c r="A10" i="6" s="1"/>
  <c r="A11" i="2"/>
  <c r="A11" i="5" s="1"/>
  <c r="A11" i="6" s="1"/>
  <c r="A12" i="2"/>
  <c r="A12" i="5" s="1"/>
  <c r="A12" i="6" s="1"/>
  <c r="A13" i="2"/>
  <c r="A13" i="5" s="1"/>
  <c r="A13" i="6" s="1"/>
  <c r="A15" i="2"/>
  <c r="A15" i="5" s="1"/>
  <c r="A15" i="6" s="1"/>
  <c r="A16" i="2"/>
  <c r="A16" i="5" s="1"/>
  <c r="A16" i="6" s="1"/>
  <c r="A17" i="2"/>
  <c r="A17" i="5" s="1"/>
  <c r="A17" i="6" s="1"/>
  <c r="A18" i="2"/>
  <c r="A18" i="5" s="1"/>
  <c r="A18" i="6" s="1"/>
  <c r="A19" i="2"/>
  <c r="A19" i="5" s="1"/>
  <c r="A19" i="6" s="1"/>
  <c r="A20" i="2"/>
  <c r="A20" i="5" s="1"/>
  <c r="A20" i="6" s="1"/>
  <c r="A21" i="2"/>
  <c r="A21" i="5" s="1"/>
  <c r="A21" i="6" s="1"/>
  <c r="A22" i="2"/>
  <c r="A22" i="5" s="1"/>
  <c r="A22" i="6" s="1"/>
  <c r="A23" i="2"/>
  <c r="A23" i="5" s="1"/>
  <c r="A23" i="6" s="1"/>
  <c r="A24" i="2"/>
  <c r="A24" i="5" s="1"/>
  <c r="A24" i="6" s="1"/>
  <c r="A25" i="2"/>
  <c r="A25" i="5" s="1"/>
  <c r="A25" i="6" s="1"/>
  <c r="A26" i="2"/>
  <c r="A26" i="5" s="1"/>
  <c r="A26" i="6" s="1"/>
  <c r="A27" i="2"/>
  <c r="A27" i="5" s="1"/>
  <c r="A27" i="6" s="1"/>
  <c r="A28" i="2"/>
  <c r="A28" i="5" s="1"/>
  <c r="A28" i="6" s="1"/>
  <c r="A29" i="2"/>
  <c r="A29" i="5" s="1"/>
  <c r="A29" i="6" s="1"/>
  <c r="A30" i="2"/>
  <c r="A30" i="5" s="1"/>
  <c r="A30" i="6" s="1"/>
  <c r="A31" i="2"/>
  <c r="A31" i="5" s="1"/>
  <c r="A31" i="6" s="1"/>
  <c r="A32" i="2"/>
  <c r="A32" i="5" s="1"/>
  <c r="A32" i="6" s="1"/>
  <c r="A33" i="2"/>
  <c r="A33" i="5" s="1"/>
  <c r="A33" i="6" s="1"/>
  <c r="A34" i="2"/>
  <c r="A34" i="5" s="1"/>
  <c r="A34" i="6" s="1"/>
  <c r="A35" i="2"/>
  <c r="A35" i="5" s="1"/>
  <c r="A35" i="6" s="1"/>
  <c r="A36" i="2"/>
  <c r="A36" i="5" s="1"/>
  <c r="A36" i="6" s="1"/>
  <c r="A37" i="2"/>
  <c r="A37" i="5" s="1"/>
  <c r="A37" i="6" s="1"/>
  <c r="A38" i="2"/>
  <c r="A38" i="5" s="1"/>
  <c r="A38" i="6" s="1"/>
  <c r="A39" i="2"/>
  <c r="A39" i="5" s="1"/>
  <c r="A39" i="6" s="1"/>
  <c r="A40" i="2"/>
  <c r="A40" i="5" s="1"/>
  <c r="A40" i="6" s="1"/>
  <c r="A41" i="2"/>
  <c r="A41" i="5" s="1"/>
  <c r="A41" i="6" s="1"/>
  <c r="A42" i="2"/>
  <c r="A42" i="5" s="1"/>
  <c r="A42" i="6" s="1"/>
  <c r="A43" i="2"/>
  <c r="A43" i="5" s="1"/>
  <c r="A43" i="6" s="1"/>
  <c r="A44" i="2"/>
  <c r="A44" i="5" s="1"/>
  <c r="A44" i="6" s="1"/>
  <c r="A45" i="2"/>
  <c r="A45" i="5" s="1"/>
  <c r="A45" i="6" s="1"/>
  <c r="A46" i="2"/>
  <c r="A46" i="5" s="1"/>
  <c r="A46" i="6" s="1"/>
  <c r="A47" i="2"/>
  <c r="A47" i="5" s="1"/>
  <c r="A47" i="6" s="1"/>
  <c r="A48" i="2"/>
  <c r="A48" i="5" s="1"/>
  <c r="A48" i="6" s="1"/>
  <c r="A2" i="2"/>
  <c r="A2" i="5" s="1"/>
  <c r="A2" i="6" s="1"/>
  <c r="AJ43" i="5"/>
  <c r="AJ43" i="6" s="1"/>
  <c r="AJ44" i="5"/>
  <c r="AJ44" i="6" s="1"/>
  <c r="AJ45" i="5"/>
  <c r="AJ45" i="6" s="1"/>
  <c r="AJ46" i="5"/>
  <c r="AJ46" i="6" s="1"/>
  <c r="AJ47" i="5"/>
  <c r="AJ47" i="6" s="1"/>
  <c r="AJ48" i="5"/>
  <c r="AJ48" i="6" s="1"/>
  <c r="AJ49" i="5"/>
  <c r="AJ49" i="6" s="1"/>
  <c r="AJ42" i="5"/>
  <c r="AJ42" i="6" s="1"/>
  <c r="AS2" i="6" l="1"/>
  <c r="AU2" i="6"/>
  <c r="AW2" i="6"/>
  <c r="AX2" i="6"/>
  <c r="AS3" i="6"/>
  <c r="AU3" i="6"/>
  <c r="AW3" i="6"/>
  <c r="AX3" i="6"/>
  <c r="AS4" i="6"/>
  <c r="AU4" i="6"/>
  <c r="AW4" i="6"/>
  <c r="AX4" i="6"/>
  <c r="AS5" i="6"/>
  <c r="AU5" i="6"/>
  <c r="AW5" i="6"/>
  <c r="AX5" i="6"/>
  <c r="AS6" i="6"/>
  <c r="AU6" i="6"/>
  <c r="AW6" i="6"/>
  <c r="AX6" i="6"/>
  <c r="AS7" i="6"/>
  <c r="AU7" i="6"/>
  <c r="AW7" i="6"/>
  <c r="AX7" i="6"/>
  <c r="AS8" i="6"/>
  <c r="AU8" i="6"/>
  <c r="AW8" i="6"/>
  <c r="AX8" i="6"/>
  <c r="AS9" i="6"/>
  <c r="AU9" i="6"/>
  <c r="AW9" i="6"/>
  <c r="AX9" i="6"/>
  <c r="AS10" i="6"/>
  <c r="AU10" i="6"/>
  <c r="AW10" i="6"/>
  <c r="AX10" i="6"/>
  <c r="AS11" i="6"/>
  <c r="AU11" i="6"/>
  <c r="AW11" i="6"/>
  <c r="AX11" i="6"/>
  <c r="AS12" i="6"/>
  <c r="AU12" i="6"/>
  <c r="AW12" i="6"/>
  <c r="AX12" i="6"/>
  <c r="AS13" i="6"/>
  <c r="AU13" i="6"/>
  <c r="AW13" i="6"/>
  <c r="AX13" i="6"/>
  <c r="AS15" i="6"/>
  <c r="AU15" i="6"/>
  <c r="AW15" i="6"/>
  <c r="AX15" i="6"/>
  <c r="AS16" i="6"/>
  <c r="AU16" i="6"/>
  <c r="AW16" i="6"/>
  <c r="AX16" i="6"/>
  <c r="AS17" i="6"/>
  <c r="AU17" i="6"/>
  <c r="AW17" i="6"/>
  <c r="AX17" i="6"/>
  <c r="AS18" i="6"/>
  <c r="AU18" i="6"/>
  <c r="AW18" i="6"/>
  <c r="AX18" i="6"/>
  <c r="AS19" i="6"/>
  <c r="AU19" i="6"/>
  <c r="AW19" i="6"/>
  <c r="AX19" i="6"/>
  <c r="AS20" i="6"/>
  <c r="AU20" i="6"/>
  <c r="AW20" i="6"/>
  <c r="AX20" i="6"/>
  <c r="AS21" i="6"/>
  <c r="AU21" i="6"/>
  <c r="AW21" i="6"/>
  <c r="AX21" i="6"/>
  <c r="AS22" i="6"/>
  <c r="AU22" i="6"/>
  <c r="AW22" i="6"/>
  <c r="AX22" i="6"/>
  <c r="AS23" i="6"/>
  <c r="AU23" i="6"/>
  <c r="AW23" i="6"/>
  <c r="AX23" i="6"/>
  <c r="AS24" i="6"/>
  <c r="AU24" i="6"/>
  <c r="AW24" i="6"/>
  <c r="AX24" i="6"/>
  <c r="AS25" i="6"/>
  <c r="AU25" i="6"/>
  <c r="AW25" i="6"/>
  <c r="AX25" i="6"/>
  <c r="AS26" i="6"/>
  <c r="AU26" i="6"/>
  <c r="AW26" i="6"/>
  <c r="AX26" i="6"/>
  <c r="AS27" i="6"/>
  <c r="AU27" i="6"/>
  <c r="AW27" i="6"/>
  <c r="AX27" i="6"/>
  <c r="AS28" i="6"/>
  <c r="AU28" i="6"/>
  <c r="AW28" i="6"/>
  <c r="AX28" i="6"/>
  <c r="AS29" i="6"/>
  <c r="AU29" i="6"/>
  <c r="AW29" i="6"/>
  <c r="AX29" i="6"/>
  <c r="AS30" i="6"/>
  <c r="AU30" i="6"/>
  <c r="AW30" i="6"/>
  <c r="AX30" i="6"/>
  <c r="AS31" i="6"/>
  <c r="AU31" i="6"/>
  <c r="AW31" i="6"/>
  <c r="AX31" i="6"/>
  <c r="AS32" i="6"/>
  <c r="AU32" i="6"/>
  <c r="AW32" i="6"/>
  <c r="AX32" i="6"/>
  <c r="AS33" i="6"/>
  <c r="AU33" i="6"/>
  <c r="AW33" i="6"/>
  <c r="AX33" i="6"/>
  <c r="AS34" i="6"/>
  <c r="AU34" i="6"/>
  <c r="AW34" i="6"/>
  <c r="AX34" i="6"/>
  <c r="AS35" i="6"/>
  <c r="AU35" i="6"/>
  <c r="AW35" i="6"/>
  <c r="AX35" i="6"/>
  <c r="AS36" i="6"/>
  <c r="AU36" i="6"/>
  <c r="AW36" i="6"/>
  <c r="AX36" i="6"/>
  <c r="AS37" i="6"/>
  <c r="AU37" i="6"/>
  <c r="AW37" i="6"/>
  <c r="AX37" i="6"/>
  <c r="AS38" i="6"/>
  <c r="AU38" i="6"/>
  <c r="AW38" i="6"/>
  <c r="AX38" i="6"/>
  <c r="AS39" i="6"/>
  <c r="AU39" i="6"/>
  <c r="AW39" i="6"/>
  <c r="AX39" i="6"/>
  <c r="AS40" i="6"/>
  <c r="AU40" i="6"/>
  <c r="AW40" i="6"/>
  <c r="AX40" i="6"/>
  <c r="AS41" i="6"/>
  <c r="AU41" i="6"/>
  <c r="AW41" i="6"/>
  <c r="AX41" i="6"/>
  <c r="AX96" i="6" l="1"/>
  <c r="AY96" i="6" s="1"/>
  <c r="AX94" i="6"/>
  <c r="AY94" i="6" s="1"/>
  <c r="AX95" i="6"/>
  <c r="AY95" i="6" s="1"/>
  <c r="AS94" i="6"/>
  <c r="AU94" i="6"/>
  <c r="AU96" i="6"/>
  <c r="AZ38" i="6"/>
  <c r="AZ7" i="6"/>
  <c r="AZ41" i="6"/>
  <c r="AZ40" i="6"/>
  <c r="AZ37" i="6"/>
  <c r="AZ35" i="6"/>
  <c r="AZ34" i="6"/>
  <c r="AZ31" i="6"/>
  <c r="AZ29" i="6"/>
  <c r="AZ26" i="6"/>
  <c r="AZ23" i="6"/>
  <c r="AZ22" i="6"/>
  <c r="AZ21" i="6"/>
  <c r="AZ18" i="6"/>
  <c r="AZ16" i="6"/>
  <c r="AZ11" i="6"/>
  <c r="AZ10" i="6"/>
  <c r="AZ8" i="6"/>
  <c r="AZ19" i="6"/>
  <c r="AZ39" i="6"/>
  <c r="AZ17" i="6"/>
  <c r="AZ15" i="6"/>
  <c r="AZ9" i="6"/>
  <c r="AZ32" i="6"/>
  <c r="AZ6" i="6"/>
  <c r="AZ5" i="6"/>
  <c r="AZ3" i="6"/>
  <c r="AZ2" i="6"/>
  <c r="AZ33" i="6"/>
  <c r="AZ27" i="6"/>
  <c r="AZ25" i="6"/>
  <c r="AZ30" i="6"/>
  <c r="AZ13" i="6"/>
  <c r="AZ24" i="6"/>
  <c r="AZ36" i="6"/>
  <c r="AZ28" i="6"/>
  <c r="AZ20" i="6"/>
  <c r="AZ12" i="6"/>
  <c r="AZ4" i="6"/>
  <c r="AY41" i="5"/>
  <c r="AY40" i="5"/>
  <c r="AY39" i="5"/>
  <c r="AY38" i="5"/>
  <c r="AY37" i="5"/>
  <c r="AY36" i="5"/>
  <c r="AY35" i="5"/>
  <c r="AV96" i="6" l="1"/>
  <c r="AK35" i="5"/>
  <c r="AK35" i="6" s="1"/>
  <c r="AK36" i="5"/>
  <c r="AK36" i="6" s="1"/>
  <c r="AK37" i="5"/>
  <c r="AK37" i="6" s="1"/>
  <c r="AK38" i="5"/>
  <c r="AK38" i="6" s="1"/>
  <c r="AK39" i="5"/>
  <c r="AK39" i="6" s="1"/>
  <c r="AK40" i="5"/>
  <c r="AK40" i="6" s="1"/>
  <c r="AK41" i="5"/>
  <c r="AK41" i="6" s="1"/>
  <c r="AJ36" i="5"/>
  <c r="AJ37" i="5"/>
  <c r="AJ38" i="5"/>
  <c r="AJ39" i="5"/>
  <c r="AJ40" i="5"/>
  <c r="AJ41" i="5"/>
  <c r="AJ41" i="6" l="1"/>
  <c r="AJ38" i="6"/>
  <c r="AJ40" i="6"/>
  <c r="AJ39" i="6"/>
  <c r="AJ37" i="6"/>
  <c r="AJ36" i="6"/>
  <c r="AJ35" i="5"/>
  <c r="AJ35" i="6" l="1"/>
  <c r="AK3" i="5"/>
  <c r="AK3" i="6" s="1"/>
  <c r="AK4" i="5"/>
  <c r="AK4" i="6" s="1"/>
  <c r="AK5" i="5"/>
  <c r="AK5" i="6" s="1"/>
  <c r="AK6" i="5"/>
  <c r="AK6" i="6" s="1"/>
  <c r="AK7" i="5"/>
  <c r="AK7" i="6" s="1"/>
  <c r="AK8" i="5"/>
  <c r="AK8" i="6" s="1"/>
  <c r="AK9" i="5"/>
  <c r="AK9" i="6" s="1"/>
  <c r="AK10" i="5"/>
  <c r="AK10" i="6" s="1"/>
  <c r="AK11" i="5"/>
  <c r="AK11" i="6" s="1"/>
  <c r="AK12" i="5"/>
  <c r="AK12" i="6" s="1"/>
  <c r="AK13" i="5"/>
  <c r="AK13" i="6" s="1"/>
  <c r="AK15" i="5"/>
  <c r="AK15" i="6" s="1"/>
  <c r="AK16" i="5"/>
  <c r="AK16" i="6" s="1"/>
  <c r="AK17" i="5"/>
  <c r="AK17" i="6" s="1"/>
  <c r="AK18" i="5"/>
  <c r="AK18" i="6" s="1"/>
  <c r="AK19" i="5"/>
  <c r="AK19" i="6" s="1"/>
  <c r="AK20" i="5"/>
  <c r="AK20" i="6" s="1"/>
  <c r="AK21" i="5"/>
  <c r="AK21" i="6" s="1"/>
  <c r="AK22" i="5"/>
  <c r="AK22" i="6" s="1"/>
  <c r="AK23" i="5"/>
  <c r="AK23" i="6" s="1"/>
  <c r="AK24" i="5"/>
  <c r="AK24" i="6" s="1"/>
  <c r="AK25" i="5"/>
  <c r="AK25" i="6" s="1"/>
  <c r="AK26" i="5"/>
  <c r="AK26" i="6" s="1"/>
  <c r="AK27" i="5"/>
  <c r="AK27" i="6" s="1"/>
  <c r="AK28" i="5"/>
  <c r="AK28" i="6" s="1"/>
  <c r="AK29" i="5"/>
  <c r="AK29" i="6" s="1"/>
  <c r="AK30" i="5"/>
  <c r="AK30" i="6" s="1"/>
  <c r="AK31" i="5"/>
  <c r="AK31" i="6" s="1"/>
  <c r="AK32" i="5"/>
  <c r="AK32" i="6" s="1"/>
  <c r="AK33" i="5"/>
  <c r="AK33" i="6" s="1"/>
  <c r="AK34" i="5"/>
  <c r="AK34" i="6" s="1"/>
  <c r="AK2" i="5"/>
  <c r="AK2" i="6" s="1"/>
  <c r="AU2" i="1" l="1"/>
  <c r="AJ33" i="5" l="1"/>
  <c r="AJ33" i="6" s="1"/>
  <c r="AV2" i="1"/>
  <c r="AJ2" i="2" s="1"/>
  <c r="AJ28" i="2" l="1"/>
  <c r="AJ28" i="5" s="1"/>
  <c r="AJ28" i="6" s="1"/>
  <c r="AJ24" i="2"/>
  <c r="AJ24" i="5" s="1"/>
  <c r="AJ24" i="6" s="1"/>
  <c r="AJ16" i="2"/>
  <c r="AJ16" i="5" s="1"/>
  <c r="AJ16" i="6" s="1"/>
  <c r="AJ12" i="2"/>
  <c r="AJ12" i="5" s="1"/>
  <c r="AJ12" i="6" s="1"/>
  <c r="AJ31" i="2"/>
  <c r="AJ31" i="5" s="1"/>
  <c r="AJ31" i="6" s="1"/>
  <c r="AJ23" i="2"/>
  <c r="AJ23" i="5" s="1"/>
  <c r="AJ23" i="6" s="1"/>
  <c r="AJ34" i="2"/>
  <c r="AJ34" i="5" s="1"/>
  <c r="AJ34" i="6" s="1"/>
  <c r="AJ30" i="2"/>
  <c r="AJ30" i="5" s="1"/>
  <c r="AJ30" i="6" s="1"/>
  <c r="AJ26" i="2"/>
  <c r="AJ26" i="5" s="1"/>
  <c r="AJ26" i="6" s="1"/>
  <c r="AJ22" i="2"/>
  <c r="AJ22" i="5" s="1"/>
  <c r="AJ22" i="6" s="1"/>
  <c r="AJ18" i="2"/>
  <c r="AJ18" i="5" s="1"/>
  <c r="AJ18" i="6" s="1"/>
  <c r="AJ15" i="2"/>
  <c r="AJ15" i="5" s="1"/>
  <c r="AJ15" i="6" s="1"/>
  <c r="AJ10" i="2"/>
  <c r="AJ10" i="5" s="1"/>
  <c r="AJ10" i="6" s="1"/>
  <c r="AJ32" i="2"/>
  <c r="AJ32" i="5" s="1"/>
  <c r="AJ32" i="6" s="1"/>
  <c r="AJ20" i="2"/>
  <c r="AJ20" i="5" s="1"/>
  <c r="AJ20" i="6" s="1"/>
  <c r="AJ27" i="2"/>
  <c r="AJ27" i="5" s="1"/>
  <c r="AJ27" i="6" s="1"/>
  <c r="AJ19" i="2"/>
  <c r="AJ19" i="5" s="1"/>
  <c r="AJ19" i="6" s="1"/>
  <c r="AJ11" i="2"/>
  <c r="AJ11" i="5" s="1"/>
  <c r="AJ11" i="6" s="1"/>
  <c r="AJ29" i="2"/>
  <c r="AJ29" i="5" s="1"/>
  <c r="AJ29" i="6" s="1"/>
  <c r="AJ25" i="2"/>
  <c r="AJ25" i="5" s="1"/>
  <c r="AJ25" i="6" s="1"/>
  <c r="AJ21" i="2"/>
  <c r="AJ21" i="5" s="1"/>
  <c r="AJ21" i="6" s="1"/>
  <c r="AJ17" i="2"/>
  <c r="AJ17" i="5" s="1"/>
  <c r="AJ17" i="6" s="1"/>
  <c r="AJ13" i="2"/>
  <c r="AJ13" i="5" s="1"/>
  <c r="AJ13" i="6" s="1"/>
  <c r="AJ9" i="2"/>
  <c r="AJ9" i="5" s="1"/>
  <c r="AJ9" i="6" s="1"/>
  <c r="AJ2" i="5"/>
  <c r="AJ3" i="2"/>
  <c r="AJ3" i="5" s="1"/>
  <c r="AJ3" i="6" s="1"/>
  <c r="AJ7" i="2" l="1"/>
  <c r="AJ7" i="5" s="1"/>
  <c r="AJ7" i="6" s="1"/>
  <c r="AJ5" i="2"/>
  <c r="AJ5" i="5" s="1"/>
  <c r="AJ5" i="6" s="1"/>
  <c r="AJ6" i="2"/>
  <c r="AJ6" i="5" s="1"/>
  <c r="AJ6" i="6" s="1"/>
  <c r="AJ8" i="2"/>
  <c r="AJ8" i="5" s="1"/>
  <c r="AJ8" i="6" s="1"/>
  <c r="AJ4" i="2"/>
  <c r="AJ4" i="5" s="1"/>
  <c r="AJ2" i="6"/>
  <c r="AY34" i="5"/>
  <c r="AY33" i="5"/>
  <c r="AY32" i="5"/>
  <c r="AY31" i="5"/>
  <c r="AY30" i="5"/>
  <c r="AY29" i="5"/>
  <c r="AY28" i="5"/>
  <c r="AY27" i="5"/>
  <c r="AY26" i="5"/>
  <c r="AY25" i="5"/>
  <c r="AY24" i="5"/>
  <c r="AY23" i="5"/>
  <c r="AY22" i="5"/>
  <c r="AY21" i="5"/>
  <c r="AY20" i="5"/>
  <c r="AY19" i="5"/>
  <c r="AY18" i="5"/>
  <c r="AY17" i="5"/>
  <c r="AY16" i="5"/>
  <c r="AY15" i="5"/>
  <c r="AY13" i="5"/>
  <c r="AY12" i="5"/>
  <c r="AY11" i="5"/>
  <c r="AY10" i="5"/>
  <c r="AY9" i="5"/>
  <c r="AY8" i="5"/>
  <c r="AY7" i="5"/>
  <c r="AY6" i="5"/>
  <c r="AY5" i="5"/>
  <c r="AY4" i="5"/>
  <c r="AY3" i="5"/>
  <c r="AY2" i="5"/>
  <c r="AJ94" i="5" l="1"/>
  <c r="AL96" i="5" s="1"/>
  <c r="AJ94" i="2"/>
  <c r="AJ4" i="6"/>
  <c r="AJ94" i="6" s="1"/>
  <c r="AL96" i="6" l="1"/>
  <c r="AL61" i="6" s="1"/>
  <c r="AM61" i="6" s="1"/>
  <c r="AL56" i="5"/>
  <c r="AM56" i="5" s="1"/>
  <c r="AL92" i="5"/>
  <c r="AM92" i="5" s="1"/>
  <c r="AL60" i="5"/>
  <c r="AM60" i="5" s="1"/>
  <c r="AL67" i="5"/>
  <c r="AM67" i="5" s="1"/>
  <c r="AL78" i="5"/>
  <c r="AM78" i="5" s="1"/>
  <c r="AL89" i="5"/>
  <c r="AM89" i="5" s="1"/>
  <c r="AL57" i="5"/>
  <c r="AM57" i="5" s="1"/>
  <c r="AL62" i="5"/>
  <c r="AM62" i="5" s="1"/>
  <c r="AL72" i="5"/>
  <c r="AM72" i="5" s="1"/>
  <c r="AL61" i="5"/>
  <c r="AM61" i="5" s="1"/>
  <c r="AL88" i="5"/>
  <c r="AM88" i="5" s="1"/>
  <c r="AL52" i="5"/>
  <c r="AM52" i="5" s="1"/>
  <c r="AL63" i="5"/>
  <c r="AM63" i="5" s="1"/>
  <c r="AL74" i="5"/>
  <c r="AM74" i="5" s="1"/>
  <c r="AL85" i="5"/>
  <c r="AM85" i="5" s="1"/>
  <c r="AL53" i="5"/>
  <c r="AM53" i="5" s="1"/>
  <c r="AL90" i="5"/>
  <c r="AM90" i="5" s="1"/>
  <c r="AL84" i="5"/>
  <c r="AM84" i="5" s="1"/>
  <c r="AL91" i="5"/>
  <c r="AM91" i="5" s="1"/>
  <c r="AL59" i="5"/>
  <c r="AM59" i="5" s="1"/>
  <c r="AL70" i="5"/>
  <c r="AM70" i="5" s="1"/>
  <c r="AL81" i="5"/>
  <c r="AM81" i="5" s="1"/>
  <c r="AL83" i="5"/>
  <c r="AM83" i="5" s="1"/>
  <c r="AL79" i="5"/>
  <c r="AM79" i="5" s="1"/>
  <c r="AL69" i="5"/>
  <c r="AM69" i="5" s="1"/>
  <c r="AL80" i="5"/>
  <c r="AM80" i="5" s="1"/>
  <c r="AL87" i="5"/>
  <c r="AM87" i="5" s="1"/>
  <c r="AL55" i="5"/>
  <c r="AM55" i="5" s="1"/>
  <c r="AL66" i="5"/>
  <c r="AM66" i="5" s="1"/>
  <c r="AL77" i="5"/>
  <c r="AM77" i="5" s="1"/>
  <c r="AL76" i="5"/>
  <c r="AM76" i="5" s="1"/>
  <c r="AL73" i="5"/>
  <c r="AM73" i="5" s="1"/>
  <c r="AL58" i="5"/>
  <c r="AM58" i="5" s="1"/>
  <c r="AL93" i="5"/>
  <c r="AM93" i="5" s="1"/>
  <c r="AL68" i="5"/>
  <c r="AM68" i="5" s="1"/>
  <c r="AL75" i="5"/>
  <c r="AM75" i="5" s="1"/>
  <c r="AL86" i="5"/>
  <c r="AM86" i="5" s="1"/>
  <c r="AL54" i="5"/>
  <c r="AM54" i="5" s="1"/>
  <c r="AL65" i="5"/>
  <c r="AM65" i="5" s="1"/>
  <c r="AL64" i="5"/>
  <c r="AM64" i="5" s="1"/>
  <c r="AL71" i="5"/>
  <c r="AM71" i="5" s="1"/>
  <c r="AL82" i="5"/>
  <c r="AM82" i="5" s="1"/>
  <c r="AL51" i="5"/>
  <c r="AM51" i="5" s="1"/>
  <c r="AL14" i="5"/>
  <c r="AM14" i="5" s="1"/>
  <c r="AO14" i="5" s="1"/>
  <c r="AL50" i="5"/>
  <c r="AM50" i="5" s="1"/>
  <c r="AL43" i="5"/>
  <c r="AM43" i="5" s="1"/>
  <c r="AL47" i="5"/>
  <c r="AM47" i="5" s="1"/>
  <c r="AL45" i="5"/>
  <c r="AM45" i="5" s="1"/>
  <c r="AL44" i="5"/>
  <c r="AM44" i="5" s="1"/>
  <c r="AL42" i="5"/>
  <c r="AM42" i="5" s="1"/>
  <c r="AL46" i="5"/>
  <c r="AM46" i="5" s="1"/>
  <c r="AL49" i="5"/>
  <c r="AM49" i="5" s="1"/>
  <c r="AL48" i="5"/>
  <c r="AM48" i="5" s="1"/>
  <c r="AL38" i="5"/>
  <c r="AM38" i="5" s="1"/>
  <c r="AL40" i="5"/>
  <c r="AM40" i="5" s="1"/>
  <c r="AL39" i="5"/>
  <c r="AM39" i="5" s="1"/>
  <c r="AL41" i="5"/>
  <c r="AM41" i="5" s="1"/>
  <c r="AL37" i="5"/>
  <c r="AM37" i="5" s="1"/>
  <c r="AL36" i="5"/>
  <c r="AM36" i="5" s="1"/>
  <c r="AL35" i="5"/>
  <c r="AM35" i="5" s="1"/>
  <c r="AL20" i="5"/>
  <c r="AM20" i="5" s="1"/>
  <c r="AP20" i="5" s="1"/>
  <c r="AL5" i="5"/>
  <c r="AM5" i="5" s="1"/>
  <c r="AP5" i="5" s="1"/>
  <c r="AL18" i="5"/>
  <c r="AM18" i="5" s="1"/>
  <c r="AO18" i="5" s="1"/>
  <c r="AL31" i="5"/>
  <c r="AM31" i="5" s="1"/>
  <c r="AP31" i="5" s="1"/>
  <c r="AL3" i="5"/>
  <c r="AM3" i="5" s="1"/>
  <c r="AP3" i="5" s="1"/>
  <c r="AL15" i="5"/>
  <c r="AM15" i="5" s="1"/>
  <c r="AO15" i="5" s="1"/>
  <c r="AL34" i="5"/>
  <c r="AM34" i="5" s="1"/>
  <c r="AO34" i="5" s="1"/>
  <c r="AL25" i="5"/>
  <c r="AM25" i="5" s="1"/>
  <c r="AP25" i="5" s="1"/>
  <c r="AL4" i="5"/>
  <c r="AM4" i="5" s="1"/>
  <c r="AP4" i="5" s="1"/>
  <c r="AL24" i="5"/>
  <c r="AM24" i="5" s="1"/>
  <c r="AO24" i="5" s="1"/>
  <c r="AL9" i="5"/>
  <c r="AM9" i="5" s="1"/>
  <c r="AP9" i="5" s="1"/>
  <c r="AL29" i="5"/>
  <c r="AM29" i="5" s="1"/>
  <c r="AP29" i="5" s="1"/>
  <c r="AL16" i="5"/>
  <c r="AM16" i="5" s="1"/>
  <c r="AP16" i="5" s="1"/>
  <c r="AL27" i="5"/>
  <c r="AM27" i="5" s="1"/>
  <c r="AO27" i="5" s="1"/>
  <c r="AL13" i="5"/>
  <c r="AM13" i="5" s="1"/>
  <c r="AP13" i="5" s="1"/>
  <c r="AL33" i="5"/>
  <c r="AM33" i="5" s="1"/>
  <c r="AO33" i="5" s="1"/>
  <c r="AL6" i="5"/>
  <c r="AM6" i="5" s="1"/>
  <c r="AP6" i="5" s="1"/>
  <c r="AL17" i="5"/>
  <c r="AM17" i="5" s="1"/>
  <c r="AO17" i="5" s="1"/>
  <c r="AL11" i="5"/>
  <c r="AM11" i="5" s="1"/>
  <c r="AO11" i="5" s="1"/>
  <c r="AL2" i="5"/>
  <c r="AL26" i="5"/>
  <c r="AM26" i="5" s="1"/>
  <c r="AP26" i="5" s="1"/>
  <c r="AL8" i="5"/>
  <c r="AM8" i="5" s="1"/>
  <c r="AO8" i="5" s="1"/>
  <c r="AL28" i="5"/>
  <c r="AM28" i="5" s="1"/>
  <c r="AP28" i="5" s="1"/>
  <c r="AL10" i="5"/>
  <c r="AM10" i="5" s="1"/>
  <c r="AO10" i="5" s="1"/>
  <c r="AL21" i="5"/>
  <c r="AM21" i="5" s="1"/>
  <c r="AO21" i="5" s="1"/>
  <c r="AL12" i="5"/>
  <c r="AM12" i="5" s="1"/>
  <c r="AP12" i="5" s="1"/>
  <c r="AL23" i="5"/>
  <c r="AM23" i="5" s="1"/>
  <c r="AO23" i="5" s="1"/>
  <c r="AL7" i="5"/>
  <c r="AM7" i="5" s="1"/>
  <c r="AO7" i="5" s="1"/>
  <c r="AL32" i="5"/>
  <c r="AM32" i="5" s="1"/>
  <c r="AP32" i="5" s="1"/>
  <c r="AL22" i="5"/>
  <c r="AM22" i="5" s="1"/>
  <c r="AO22" i="5" s="1"/>
  <c r="AL19" i="5"/>
  <c r="AM19" i="5" s="1"/>
  <c r="AO19" i="5" s="1"/>
  <c r="AL30" i="5"/>
  <c r="AM30" i="5" s="1"/>
  <c r="AP30" i="5" s="1"/>
  <c r="AL12" i="6" l="1"/>
  <c r="AM12" i="6" s="1"/>
  <c r="AO12" i="6" s="1"/>
  <c r="AL8" i="6"/>
  <c r="AM8" i="6" s="1"/>
  <c r="AP8" i="6" s="1"/>
  <c r="AL31" i="6"/>
  <c r="AM31" i="6" s="1"/>
  <c r="AP31" i="6" s="1"/>
  <c r="AL5" i="6"/>
  <c r="AM5" i="6" s="1"/>
  <c r="AO5" i="6" s="1"/>
  <c r="AL39" i="6"/>
  <c r="AM39" i="6" s="1"/>
  <c r="AO39" i="6" s="1"/>
  <c r="AL47" i="6"/>
  <c r="AM47" i="6" s="1"/>
  <c r="AO47" i="6" s="1"/>
  <c r="AL90" i="6"/>
  <c r="AM90" i="6" s="1"/>
  <c r="AL76" i="6"/>
  <c r="AM76" i="6" s="1"/>
  <c r="AO76" i="6" s="1"/>
  <c r="AL53" i="6"/>
  <c r="AM53" i="6" s="1"/>
  <c r="AO53" i="6" s="1"/>
  <c r="AL56" i="6"/>
  <c r="AM56" i="6" s="1"/>
  <c r="AO56" i="6" s="1"/>
  <c r="AL75" i="6"/>
  <c r="AM75" i="6" s="1"/>
  <c r="AP75" i="6" s="1"/>
  <c r="AL26" i="6"/>
  <c r="AM26" i="6" s="1"/>
  <c r="AO26" i="6" s="1"/>
  <c r="AL41" i="6"/>
  <c r="AM41" i="6" s="1"/>
  <c r="AP41" i="6" s="1"/>
  <c r="AL35" i="6"/>
  <c r="AM35" i="6" s="1"/>
  <c r="AO35" i="6" s="1"/>
  <c r="AL81" i="6"/>
  <c r="AM81" i="6" s="1"/>
  <c r="AO81" i="6" s="1"/>
  <c r="AL67" i="6"/>
  <c r="AM67" i="6" s="1"/>
  <c r="AP67" i="6" s="1"/>
  <c r="AL72" i="6"/>
  <c r="AM72" i="6" s="1"/>
  <c r="AP72" i="6" s="1"/>
  <c r="AL89" i="6"/>
  <c r="AM89" i="6" s="1"/>
  <c r="AO89" i="6" s="1"/>
  <c r="AL68" i="6"/>
  <c r="AM68" i="6" s="1"/>
  <c r="AP68" i="6" s="1"/>
  <c r="AL19" i="6"/>
  <c r="AM19" i="6" s="1"/>
  <c r="AP19" i="6" s="1"/>
  <c r="AL16" i="6"/>
  <c r="AM16" i="6" s="1"/>
  <c r="AO16" i="6" s="1"/>
  <c r="AL20" i="6"/>
  <c r="AM20" i="6" s="1"/>
  <c r="AP20" i="6" s="1"/>
  <c r="AL22" i="6"/>
  <c r="AM22" i="6" s="1"/>
  <c r="AP22" i="6" s="1"/>
  <c r="AL49" i="6"/>
  <c r="AM49" i="6" s="1"/>
  <c r="AO49" i="6" s="1"/>
  <c r="AL45" i="6"/>
  <c r="AM45" i="6" s="1"/>
  <c r="AP45" i="6" s="1"/>
  <c r="AL14" i="6"/>
  <c r="AM14" i="6" s="1"/>
  <c r="AO14" i="6" s="1"/>
  <c r="AL74" i="6"/>
  <c r="AM74" i="6" s="1"/>
  <c r="AP74" i="6" s="1"/>
  <c r="AL60" i="6"/>
  <c r="AM60" i="6" s="1"/>
  <c r="AO60" i="6" s="1"/>
  <c r="AL87" i="6"/>
  <c r="AM87" i="6" s="1"/>
  <c r="AO87" i="6" s="1"/>
  <c r="AL82" i="6"/>
  <c r="AM82" i="6" s="1"/>
  <c r="AP82" i="6" s="1"/>
  <c r="AL59" i="6"/>
  <c r="AM59" i="6" s="1"/>
  <c r="AO59" i="6" s="1"/>
  <c r="AL2" i="6"/>
  <c r="AM2" i="6" s="1"/>
  <c r="AL27" i="6"/>
  <c r="AM27" i="6" s="1"/>
  <c r="AP27" i="6" s="1"/>
  <c r="AL17" i="6"/>
  <c r="AM17" i="6" s="1"/>
  <c r="AO17" i="6" s="1"/>
  <c r="AL28" i="6"/>
  <c r="AM28" i="6" s="1"/>
  <c r="AP28" i="6" s="1"/>
  <c r="AL33" i="6"/>
  <c r="AM33" i="6" s="1"/>
  <c r="AO33" i="6" s="1"/>
  <c r="AL44" i="6"/>
  <c r="AM44" i="6" s="1"/>
  <c r="AP44" i="6" s="1"/>
  <c r="AL43" i="6"/>
  <c r="AM43" i="6" s="1"/>
  <c r="AO43" i="6" s="1"/>
  <c r="AL50" i="6"/>
  <c r="AM50" i="6" s="1"/>
  <c r="AP50" i="6" s="1"/>
  <c r="AL65" i="6"/>
  <c r="AM65" i="6" s="1"/>
  <c r="AO65" i="6" s="1"/>
  <c r="AL63" i="6"/>
  <c r="AM63" i="6" s="1"/>
  <c r="AP63" i="6" s="1"/>
  <c r="AL80" i="6"/>
  <c r="AM80" i="6" s="1"/>
  <c r="AO80" i="6" s="1"/>
  <c r="AL73" i="6"/>
  <c r="AM73" i="6" s="1"/>
  <c r="AO73" i="6" s="1"/>
  <c r="AL52" i="6"/>
  <c r="AM52" i="6" s="1"/>
  <c r="AO52" i="6" s="1"/>
  <c r="AL15" i="6"/>
  <c r="AM15" i="6" s="1"/>
  <c r="AO15" i="6" s="1"/>
  <c r="AL9" i="6"/>
  <c r="AM9" i="6" s="1"/>
  <c r="AP9" i="6" s="1"/>
  <c r="AL38" i="6"/>
  <c r="AM38" i="6" s="1"/>
  <c r="AO38" i="6" s="1"/>
  <c r="AL85" i="6"/>
  <c r="AM85" i="6" s="1"/>
  <c r="AO85" i="6" s="1"/>
  <c r="AL71" i="6"/>
  <c r="AM71" i="6" s="1"/>
  <c r="AO71" i="6" s="1"/>
  <c r="AL66" i="6"/>
  <c r="AM66" i="6" s="1"/>
  <c r="AP66" i="6" s="1"/>
  <c r="AL93" i="6"/>
  <c r="AM93" i="6" s="1"/>
  <c r="AO93" i="6" s="1"/>
  <c r="AL24" i="6"/>
  <c r="AM24" i="6" s="1"/>
  <c r="AO24" i="6" s="1"/>
  <c r="AL11" i="6"/>
  <c r="AM11" i="6" s="1"/>
  <c r="AO11" i="6" s="1"/>
  <c r="AL18" i="6"/>
  <c r="AM18" i="6" s="1"/>
  <c r="AO18" i="6" s="1"/>
  <c r="AL25" i="6"/>
  <c r="AM25" i="6" s="1"/>
  <c r="AO25" i="6" s="1"/>
  <c r="AL40" i="6"/>
  <c r="AM40" i="6" s="1"/>
  <c r="AP40" i="6" s="1"/>
  <c r="AL37" i="6"/>
  <c r="AM37" i="6" s="1"/>
  <c r="AP37" i="6" s="1"/>
  <c r="AL51" i="6"/>
  <c r="AM51" i="6" s="1"/>
  <c r="AP51" i="6" s="1"/>
  <c r="AL88" i="6"/>
  <c r="AM88" i="6" s="1"/>
  <c r="AO88" i="6" s="1"/>
  <c r="AL78" i="6"/>
  <c r="AM78" i="6" s="1"/>
  <c r="AP78" i="6" s="1"/>
  <c r="AL64" i="6"/>
  <c r="AM64" i="6" s="1"/>
  <c r="AO64" i="6" s="1"/>
  <c r="AL57" i="6"/>
  <c r="AM57" i="6" s="1"/>
  <c r="AO57" i="6" s="1"/>
  <c r="AL86" i="6"/>
  <c r="AM86" i="6" s="1"/>
  <c r="AP86" i="6" s="1"/>
  <c r="AL21" i="6"/>
  <c r="AM21" i="6" s="1"/>
  <c r="AO21" i="6" s="1"/>
  <c r="AL3" i="6"/>
  <c r="AM3" i="6" s="1"/>
  <c r="AO3" i="6" s="1"/>
  <c r="AL32" i="6"/>
  <c r="AM32" i="6" s="1"/>
  <c r="AO32" i="6" s="1"/>
  <c r="AL13" i="6"/>
  <c r="AM13" i="6" s="1"/>
  <c r="AO13" i="6" s="1"/>
  <c r="AL34" i="6"/>
  <c r="AM34" i="6" s="1"/>
  <c r="AO34" i="6" s="1"/>
  <c r="AL7" i="6"/>
  <c r="AM7" i="6" s="1"/>
  <c r="AP7" i="6" s="1"/>
  <c r="AL36" i="6"/>
  <c r="AM36" i="6" s="1"/>
  <c r="AP36" i="6" s="1"/>
  <c r="AL48" i="6"/>
  <c r="AM48" i="6" s="1"/>
  <c r="AP48" i="6" s="1"/>
  <c r="AL92" i="6"/>
  <c r="AM92" i="6" s="1"/>
  <c r="AO92" i="6" s="1"/>
  <c r="AL69" i="6"/>
  <c r="AM69" i="6" s="1"/>
  <c r="AO69" i="6" s="1"/>
  <c r="AL55" i="6"/>
  <c r="AM55" i="6" s="1"/>
  <c r="AO55" i="6" s="1"/>
  <c r="AL91" i="6"/>
  <c r="AM91" i="6" s="1"/>
  <c r="AP91" i="6" s="1"/>
  <c r="AL70" i="6"/>
  <c r="AM70" i="6" s="1"/>
  <c r="AP70" i="6" s="1"/>
  <c r="AL6" i="6"/>
  <c r="AM6" i="6" s="1"/>
  <c r="AP6" i="6" s="1"/>
  <c r="AL4" i="6"/>
  <c r="AM4" i="6" s="1"/>
  <c r="AP4" i="6" s="1"/>
  <c r="AL58" i="6"/>
  <c r="AM58" i="6" s="1"/>
  <c r="AP58" i="6" s="1"/>
  <c r="AL10" i="6"/>
  <c r="AM10" i="6" s="1"/>
  <c r="AO10" i="6" s="1"/>
  <c r="AL23" i="6"/>
  <c r="AM23" i="6" s="1"/>
  <c r="AO23" i="6" s="1"/>
  <c r="AL29" i="6"/>
  <c r="AM29" i="6" s="1"/>
  <c r="AO29" i="6" s="1"/>
  <c r="AL30" i="6"/>
  <c r="AM30" i="6" s="1"/>
  <c r="AP30" i="6" s="1"/>
  <c r="AL46" i="6"/>
  <c r="AM46" i="6" s="1"/>
  <c r="AO46" i="6" s="1"/>
  <c r="AL42" i="6"/>
  <c r="AM42" i="6" s="1"/>
  <c r="AP42" i="6" s="1"/>
  <c r="AL83" i="6"/>
  <c r="AM83" i="6" s="1"/>
  <c r="AO83" i="6" s="1"/>
  <c r="AL62" i="6"/>
  <c r="AM62" i="6" s="1"/>
  <c r="AP62" i="6" s="1"/>
  <c r="AL79" i="6"/>
  <c r="AM79" i="6" s="1"/>
  <c r="AO79" i="6" s="1"/>
  <c r="AL84" i="6"/>
  <c r="AM84" i="6" s="1"/>
  <c r="AO84" i="6" s="1"/>
  <c r="AL54" i="6"/>
  <c r="AM54" i="6" s="1"/>
  <c r="AP54" i="6" s="1"/>
  <c r="AL77" i="6"/>
  <c r="AM77" i="6" s="1"/>
  <c r="AO77" i="6" s="1"/>
  <c r="AL94" i="5"/>
  <c r="AO61" i="6"/>
  <c r="AP61" i="6"/>
  <c r="AO62" i="5"/>
  <c r="AP62" i="5"/>
  <c r="AO85" i="5"/>
  <c r="AP85" i="5"/>
  <c r="AO54" i="5"/>
  <c r="AP54" i="5"/>
  <c r="AO74" i="5"/>
  <c r="AP74" i="5"/>
  <c r="AP63" i="5"/>
  <c r="AO63" i="5"/>
  <c r="AP75" i="5"/>
  <c r="AO75" i="5"/>
  <c r="AP67" i="5"/>
  <c r="AO67" i="5"/>
  <c r="AO68" i="5"/>
  <c r="AP68" i="5"/>
  <c r="AP87" i="5"/>
  <c r="AO87" i="5"/>
  <c r="AP91" i="5"/>
  <c r="AO91" i="5"/>
  <c r="AO88" i="5"/>
  <c r="AP88" i="5"/>
  <c r="AO60" i="5"/>
  <c r="AP60" i="5"/>
  <c r="AO73" i="5"/>
  <c r="AP73" i="5"/>
  <c r="AO53" i="5"/>
  <c r="AP53" i="5"/>
  <c r="AO76" i="5"/>
  <c r="AP76" i="5"/>
  <c r="AO57" i="5"/>
  <c r="AP57" i="5"/>
  <c r="AO77" i="5"/>
  <c r="AP77" i="5"/>
  <c r="AO89" i="5"/>
  <c r="AP89" i="5"/>
  <c r="AO86" i="5"/>
  <c r="AP86" i="5"/>
  <c r="AO70" i="5"/>
  <c r="AP70" i="5"/>
  <c r="AP55" i="5"/>
  <c r="AO55" i="5"/>
  <c r="AO52" i="5"/>
  <c r="AP52" i="5"/>
  <c r="AO82" i="5"/>
  <c r="AP82" i="5"/>
  <c r="AO93" i="5"/>
  <c r="AP93" i="5"/>
  <c r="AO80" i="5"/>
  <c r="AP80" i="5"/>
  <c r="AO84" i="5"/>
  <c r="AP84" i="5"/>
  <c r="AO61" i="5"/>
  <c r="AP61" i="5"/>
  <c r="AO92" i="5"/>
  <c r="AP92" i="5"/>
  <c r="AO64" i="5"/>
  <c r="AP64" i="5"/>
  <c r="AP79" i="5"/>
  <c r="AO79" i="5"/>
  <c r="AO65" i="5"/>
  <c r="AP65" i="5"/>
  <c r="AP83" i="5"/>
  <c r="AO83" i="5"/>
  <c r="AO81" i="5"/>
  <c r="AP81" i="5"/>
  <c r="AO66" i="5"/>
  <c r="AP66" i="5"/>
  <c r="AO78" i="5"/>
  <c r="AP78" i="5"/>
  <c r="AP59" i="5"/>
  <c r="AO59" i="5"/>
  <c r="AP71" i="5"/>
  <c r="AO71" i="5"/>
  <c r="AO58" i="5"/>
  <c r="AP58" i="5"/>
  <c r="AO69" i="5"/>
  <c r="AP69" i="5"/>
  <c r="AO72" i="5"/>
  <c r="AP72" i="5"/>
  <c r="AO56" i="5"/>
  <c r="AP56" i="5"/>
  <c r="AO51" i="5"/>
  <c r="AP51" i="5"/>
  <c r="AP39" i="6"/>
  <c r="AP14" i="5"/>
  <c r="AO50" i="5"/>
  <c r="AP50" i="5"/>
  <c r="AP48" i="5"/>
  <c r="AO48" i="5"/>
  <c r="AO44" i="5"/>
  <c r="AP44" i="5"/>
  <c r="AP49" i="5"/>
  <c r="AO49" i="5"/>
  <c r="AP45" i="5"/>
  <c r="AO45" i="5"/>
  <c r="AP46" i="5"/>
  <c r="AO46" i="5"/>
  <c r="AP47" i="5"/>
  <c r="AO47" i="5"/>
  <c r="AP42" i="5"/>
  <c r="AO42" i="5"/>
  <c r="AP43" i="5"/>
  <c r="AO43" i="5"/>
  <c r="AP35" i="5"/>
  <c r="AO35" i="5"/>
  <c r="AP36" i="5"/>
  <c r="AO36" i="5"/>
  <c r="AO37" i="5"/>
  <c r="AP37" i="5"/>
  <c r="AO41" i="5"/>
  <c r="AP41" i="5"/>
  <c r="AP39" i="5"/>
  <c r="AO39" i="5"/>
  <c r="AP40" i="5"/>
  <c r="AO40" i="5"/>
  <c r="AO38" i="5"/>
  <c r="AP38" i="5"/>
  <c r="AM2" i="5"/>
  <c r="AP2" i="5" s="1"/>
  <c r="AO6" i="5"/>
  <c r="AP19" i="5"/>
  <c r="AO28" i="5"/>
  <c r="AO25" i="5"/>
  <c r="AO26" i="5"/>
  <c r="AP23" i="5"/>
  <c r="AP33" i="5"/>
  <c r="AO16" i="5"/>
  <c r="AO4" i="5"/>
  <c r="AP22" i="5"/>
  <c r="AO12" i="5"/>
  <c r="AO13" i="5"/>
  <c r="AP34" i="5"/>
  <c r="AO30" i="5"/>
  <c r="AP7" i="5"/>
  <c r="AP15" i="5"/>
  <c r="AP18" i="5"/>
  <c r="AO32" i="5"/>
  <c r="AP24" i="5"/>
  <c r="AO5" i="5"/>
  <c r="AP11" i="5"/>
  <c r="AO3" i="5"/>
  <c r="AO29" i="5"/>
  <c r="AO31" i="5"/>
  <c r="AP21" i="5"/>
  <c r="AO20" i="5"/>
  <c r="AO9" i="5"/>
  <c r="AP17" i="5"/>
  <c r="AP27" i="5"/>
  <c r="AP8" i="5"/>
  <c r="AP10" i="5"/>
  <c r="AP94" i="5" l="1"/>
  <c r="AP11" i="6"/>
  <c r="AP16" i="6"/>
  <c r="AP12" i="6"/>
  <c r="AP5" i="6"/>
  <c r="AO8" i="6"/>
  <c r="AO31" i="6"/>
  <c r="AO68" i="6"/>
  <c r="AO30" i="6"/>
  <c r="AO28" i="6"/>
  <c r="AO75" i="6"/>
  <c r="AP88" i="6"/>
  <c r="AP13" i="6"/>
  <c r="AO74" i="6"/>
  <c r="AP26" i="6"/>
  <c r="AO44" i="6"/>
  <c r="AP64" i="6"/>
  <c r="AP15" i="6"/>
  <c r="AP73" i="6"/>
  <c r="AO91" i="6"/>
  <c r="AP93" i="6"/>
  <c r="AP33" i="6"/>
  <c r="AP47" i="6"/>
  <c r="AO42" i="6"/>
  <c r="AO7" i="6"/>
  <c r="AO72" i="6"/>
  <c r="AP76" i="6"/>
  <c r="AP23" i="6"/>
  <c r="AO67" i="6"/>
  <c r="AP52" i="6"/>
  <c r="AO20" i="6"/>
  <c r="AP35" i="6"/>
  <c r="AO9" i="6"/>
  <c r="AO4" i="6"/>
  <c r="AP18" i="6"/>
  <c r="AP57" i="6"/>
  <c r="AO82" i="6"/>
  <c r="AP43" i="6"/>
  <c r="AP83" i="6"/>
  <c r="AO36" i="6"/>
  <c r="AP24" i="6"/>
  <c r="AP46" i="6"/>
  <c r="AO70" i="6"/>
  <c r="AP34" i="6"/>
  <c r="AO19" i="6"/>
  <c r="AO78" i="6"/>
  <c r="AP60" i="6"/>
  <c r="AP92" i="6"/>
  <c r="AP69" i="6"/>
  <c r="AO45" i="6"/>
  <c r="AP53" i="6"/>
  <c r="AO58" i="6"/>
  <c r="AO22" i="6"/>
  <c r="AP81" i="6"/>
  <c r="AP84" i="6"/>
  <c r="AO63" i="6"/>
  <c r="AP32" i="6"/>
  <c r="AP38" i="6"/>
  <c r="AP55" i="6"/>
  <c r="AO62" i="6"/>
  <c r="AP29" i="6"/>
  <c r="AP71" i="6"/>
  <c r="AO41" i="6"/>
  <c r="AP56" i="6"/>
  <c r="AP87" i="6"/>
  <c r="AO27" i="6"/>
  <c r="AP3" i="6"/>
  <c r="AO6" i="6"/>
  <c r="AO37" i="6"/>
  <c r="AP89" i="6"/>
  <c r="AP10" i="6"/>
  <c r="AO48" i="6"/>
  <c r="AP49" i="6"/>
  <c r="AP79" i="6"/>
  <c r="AO86" i="6"/>
  <c r="AP59" i="6"/>
  <c r="AO50" i="6"/>
  <c r="AP25" i="6"/>
  <c r="AO40" i="6"/>
  <c r="AP85" i="6"/>
  <c r="AP21" i="6"/>
  <c r="AP65" i="6"/>
  <c r="AP17" i="6"/>
  <c r="AP14" i="6"/>
  <c r="AO66" i="6"/>
  <c r="AP80" i="6"/>
  <c r="AO54" i="6"/>
  <c r="AO51" i="6"/>
  <c r="AP77" i="6"/>
  <c r="AL94" i="6"/>
  <c r="AO2" i="6"/>
  <c r="AP2" i="6"/>
  <c r="AO2" i="5"/>
  <c r="AO94" i="5" s="1"/>
  <c r="AL96" i="2"/>
  <c r="AO94" i="6" l="1"/>
  <c r="AP94" i="6"/>
  <c r="AL59" i="2"/>
  <c r="AM59" i="2" s="1"/>
  <c r="AL68" i="2"/>
  <c r="AM68" i="2" s="1"/>
  <c r="AL77" i="2"/>
  <c r="AM77" i="2" s="1"/>
  <c r="AL82" i="2"/>
  <c r="AM82" i="2" s="1"/>
  <c r="AL91" i="2"/>
  <c r="AM91" i="2" s="1"/>
  <c r="AL54" i="2"/>
  <c r="AM54" i="2" s="1"/>
  <c r="AL55" i="2"/>
  <c r="AM55" i="2" s="1"/>
  <c r="AL64" i="2"/>
  <c r="AM64" i="2" s="1"/>
  <c r="AL73" i="2"/>
  <c r="AM73" i="2" s="1"/>
  <c r="AL78" i="2"/>
  <c r="AM78" i="2" s="1"/>
  <c r="AL87" i="2"/>
  <c r="AM87" i="2" s="1"/>
  <c r="AL58" i="2"/>
  <c r="AM58" i="2" s="1"/>
  <c r="AL90" i="2"/>
  <c r="AL86" i="2"/>
  <c r="AM86" i="2" s="1"/>
  <c r="AL60" i="2"/>
  <c r="AM60" i="2" s="1"/>
  <c r="AL69" i="2"/>
  <c r="AM69" i="2" s="1"/>
  <c r="AL74" i="2"/>
  <c r="AM74" i="2" s="1"/>
  <c r="AL83" i="2"/>
  <c r="AM83" i="2" s="1"/>
  <c r="AL92" i="2"/>
  <c r="AM92" i="2" s="1"/>
  <c r="AL61" i="2"/>
  <c r="AM61" i="2" s="1"/>
  <c r="AL66" i="2"/>
  <c r="AM66" i="2" s="1"/>
  <c r="AL75" i="2"/>
  <c r="AM75" i="2" s="1"/>
  <c r="AL84" i="2"/>
  <c r="AM84" i="2" s="1"/>
  <c r="AL93" i="2"/>
  <c r="AM93" i="2" s="1"/>
  <c r="AL52" i="2"/>
  <c r="AM52" i="2" s="1"/>
  <c r="AL57" i="2"/>
  <c r="AM57" i="2" s="1"/>
  <c r="AL62" i="2"/>
  <c r="AM62" i="2" s="1"/>
  <c r="AL71" i="2"/>
  <c r="AM71" i="2" s="1"/>
  <c r="AL80" i="2"/>
  <c r="AM80" i="2" s="1"/>
  <c r="AL89" i="2"/>
  <c r="AM89" i="2" s="1"/>
  <c r="AL56" i="2"/>
  <c r="AM56" i="2" s="1"/>
  <c r="AL65" i="2"/>
  <c r="AM65" i="2" s="1"/>
  <c r="AL70" i="2"/>
  <c r="AM70" i="2" s="1"/>
  <c r="AL79" i="2"/>
  <c r="AM79" i="2" s="1"/>
  <c r="AL88" i="2"/>
  <c r="AM88" i="2" s="1"/>
  <c r="AL53" i="2"/>
  <c r="AM53" i="2" s="1"/>
  <c r="AL67" i="2"/>
  <c r="AM67" i="2" s="1"/>
  <c r="AL76" i="2"/>
  <c r="AM76" i="2" s="1"/>
  <c r="AL85" i="2"/>
  <c r="AM85" i="2" s="1"/>
  <c r="AL63" i="2"/>
  <c r="AM63" i="2" s="1"/>
  <c r="AL72" i="2"/>
  <c r="AM72" i="2" s="1"/>
  <c r="AL81" i="2"/>
  <c r="AM81" i="2" s="1"/>
  <c r="AL51" i="2"/>
  <c r="AM51" i="2" s="1"/>
  <c r="AL14" i="2"/>
  <c r="AM14" i="2" s="1"/>
  <c r="AO14" i="2" s="1"/>
  <c r="AL50" i="2"/>
  <c r="AM50" i="2" s="1"/>
  <c r="AL43" i="2"/>
  <c r="AM43" i="2" s="1"/>
  <c r="AL47" i="2"/>
  <c r="AM47" i="2" s="1"/>
  <c r="AL44" i="2"/>
  <c r="AM44" i="2" s="1"/>
  <c r="AL48" i="2"/>
  <c r="AM48" i="2" s="1"/>
  <c r="AL42" i="2"/>
  <c r="AM42" i="2" s="1"/>
  <c r="AL46" i="2"/>
  <c r="AM46" i="2" s="1"/>
  <c r="AL45" i="2"/>
  <c r="AM45" i="2" s="1"/>
  <c r="AL49" i="2"/>
  <c r="AM49" i="2" s="1"/>
  <c r="AL36" i="2"/>
  <c r="AM36" i="2" s="1"/>
  <c r="AL40" i="2"/>
  <c r="AM40" i="2" s="1"/>
  <c r="AL37" i="2"/>
  <c r="AM37" i="2" s="1"/>
  <c r="AL38" i="2"/>
  <c r="AM38" i="2" s="1"/>
  <c r="AL41" i="2"/>
  <c r="AM41" i="2" s="1"/>
  <c r="AL39" i="2"/>
  <c r="AM39" i="2" s="1"/>
  <c r="AL35" i="2"/>
  <c r="AM35" i="2" s="1"/>
  <c r="AL18" i="2"/>
  <c r="AL13" i="2"/>
  <c r="AM13" i="2" s="1"/>
  <c r="AO13" i="2" s="1"/>
  <c r="AL21" i="2"/>
  <c r="AL25" i="2"/>
  <c r="AM25" i="2" s="1"/>
  <c r="AL29" i="2"/>
  <c r="AM29" i="2" s="1"/>
  <c r="AL28" i="2"/>
  <c r="AM28" i="2" s="1"/>
  <c r="AL17" i="2"/>
  <c r="AM17" i="2" s="1"/>
  <c r="AL4" i="2"/>
  <c r="AM4" i="2" s="1"/>
  <c r="AL10" i="2"/>
  <c r="AM10" i="2" s="1"/>
  <c r="AL19" i="2"/>
  <c r="AM19" i="2" s="1"/>
  <c r="AL6" i="2"/>
  <c r="AM6" i="2" s="1"/>
  <c r="AL20" i="2"/>
  <c r="AM20" i="2" s="1"/>
  <c r="AL9" i="2"/>
  <c r="AM9" i="2" s="1"/>
  <c r="AL12" i="2"/>
  <c r="AM12" i="2" s="1"/>
  <c r="AL32" i="2"/>
  <c r="AM32" i="2" s="1"/>
  <c r="AL16" i="2"/>
  <c r="AM16" i="2" s="1"/>
  <c r="AL3" i="2"/>
  <c r="AM3" i="2" s="1"/>
  <c r="AL5" i="2"/>
  <c r="AM5" i="2" s="1"/>
  <c r="AL27" i="2"/>
  <c r="AM27" i="2" s="1"/>
  <c r="AL15" i="2"/>
  <c r="AM15" i="2" s="1"/>
  <c r="AL2" i="2"/>
  <c r="AL26" i="2"/>
  <c r="AM26" i="2" s="1"/>
  <c r="AL31" i="2"/>
  <c r="AM31" i="2" s="1"/>
  <c r="AL24" i="2"/>
  <c r="AM24" i="2" s="1"/>
  <c r="AL22" i="2"/>
  <c r="AM22" i="2" s="1"/>
  <c r="AL33" i="2"/>
  <c r="AM33" i="2" s="1"/>
  <c r="AL34" i="2"/>
  <c r="AM34" i="2" s="1"/>
  <c r="AL7" i="2"/>
  <c r="AM7" i="2" s="1"/>
  <c r="AL8" i="2"/>
  <c r="AM8" i="2" s="1"/>
  <c r="AL30" i="2"/>
  <c r="AM30" i="2" s="1"/>
  <c r="AL23" i="2"/>
  <c r="AM23" i="2" s="1"/>
  <c r="AL11" i="2"/>
  <c r="AM11" i="2" s="1"/>
  <c r="AO63" i="2" l="1"/>
  <c r="AP63" i="2"/>
  <c r="AO69" i="2"/>
  <c r="AP69" i="2"/>
  <c r="AO64" i="2"/>
  <c r="AP64" i="2"/>
  <c r="AP85" i="2"/>
  <c r="AO85" i="2"/>
  <c r="AO56" i="2"/>
  <c r="AP56" i="2"/>
  <c r="AO84" i="2"/>
  <c r="AP84" i="2"/>
  <c r="AO60" i="2"/>
  <c r="AP60" i="2"/>
  <c r="AO55" i="2"/>
  <c r="AP55" i="2"/>
  <c r="AP81" i="2"/>
  <c r="AO81" i="2"/>
  <c r="AP93" i="2"/>
  <c r="AO93" i="2"/>
  <c r="AO76" i="2"/>
  <c r="AP76" i="2"/>
  <c r="AP89" i="2"/>
  <c r="AO89" i="2"/>
  <c r="AP75" i="2"/>
  <c r="AO75" i="2"/>
  <c r="AO86" i="2"/>
  <c r="AP86" i="2"/>
  <c r="AO54" i="2"/>
  <c r="AP54" i="2"/>
  <c r="AO65" i="2"/>
  <c r="AP65" i="2"/>
  <c r="AO67" i="2"/>
  <c r="AP67" i="2"/>
  <c r="AO80" i="2"/>
  <c r="AP80" i="2"/>
  <c r="AO66" i="2"/>
  <c r="AP66" i="2"/>
  <c r="AO90" i="2"/>
  <c r="AP90" i="2"/>
  <c r="AP91" i="2"/>
  <c r="AO91" i="2"/>
  <c r="AO53" i="2"/>
  <c r="AP53" i="2"/>
  <c r="AO71" i="2"/>
  <c r="AP71" i="2"/>
  <c r="AO61" i="2"/>
  <c r="AP61" i="2"/>
  <c r="AO58" i="2"/>
  <c r="AP58" i="2"/>
  <c r="AO82" i="2"/>
  <c r="AP82" i="2"/>
  <c r="AO88" i="2"/>
  <c r="AP88" i="2"/>
  <c r="AP62" i="2"/>
  <c r="AO62" i="2"/>
  <c r="AO92" i="2"/>
  <c r="AP92" i="2"/>
  <c r="AP87" i="2"/>
  <c r="AO87" i="2"/>
  <c r="AP77" i="2"/>
  <c r="AO77" i="2"/>
  <c r="AP79" i="2"/>
  <c r="AO79" i="2"/>
  <c r="AO57" i="2"/>
  <c r="AP57" i="2"/>
  <c r="AP83" i="2"/>
  <c r="AO83" i="2"/>
  <c r="AO78" i="2"/>
  <c r="AP78" i="2"/>
  <c r="AO68" i="2"/>
  <c r="AP68" i="2"/>
  <c r="AL94" i="2"/>
  <c r="AO72" i="2"/>
  <c r="AP72" i="2"/>
  <c r="AO70" i="2"/>
  <c r="AP70" i="2"/>
  <c r="AO52" i="2"/>
  <c r="AP52" i="2"/>
  <c r="AO74" i="2"/>
  <c r="AP74" i="2"/>
  <c r="AP73" i="2"/>
  <c r="AO73" i="2"/>
  <c r="AO59" i="2"/>
  <c r="AP59" i="2"/>
  <c r="AO51" i="2"/>
  <c r="AP51" i="2"/>
  <c r="AP14" i="2"/>
  <c r="AO50" i="2"/>
  <c r="AP50" i="2"/>
  <c r="AP46" i="2"/>
  <c r="AO46" i="2"/>
  <c r="AO49" i="2"/>
  <c r="AP49" i="2"/>
  <c r="AP48" i="2"/>
  <c r="AO48" i="2"/>
  <c r="AO45" i="2"/>
  <c r="AP45" i="2"/>
  <c r="AP44" i="2"/>
  <c r="AO44" i="2"/>
  <c r="AO47" i="2"/>
  <c r="AP47" i="2"/>
  <c r="AP42" i="2"/>
  <c r="AO42" i="2"/>
  <c r="AP43" i="2"/>
  <c r="AO43" i="2"/>
  <c r="AO35" i="2"/>
  <c r="AP35" i="2"/>
  <c r="AP41" i="2"/>
  <c r="AO41" i="2"/>
  <c r="AP38" i="2"/>
  <c r="AO38" i="2"/>
  <c r="AO36" i="2"/>
  <c r="AP36" i="2"/>
  <c r="AO37" i="2"/>
  <c r="AP37" i="2"/>
  <c r="AO39" i="2"/>
  <c r="AP39" i="2"/>
  <c r="AP40" i="2"/>
  <c r="AO40" i="2"/>
  <c r="AM21" i="2"/>
  <c r="AO21" i="2" s="1"/>
  <c r="AM18" i="2"/>
  <c r="AP18" i="2" s="1"/>
  <c r="AP13" i="2"/>
  <c r="AP23" i="2"/>
  <c r="AO23" i="2"/>
  <c r="AO15" i="2"/>
  <c r="AP15" i="2"/>
  <c r="AP16" i="2"/>
  <c r="AO16" i="2"/>
  <c r="AP4" i="2"/>
  <c r="AO4" i="2"/>
  <c r="AP34" i="2"/>
  <c r="AO34" i="2"/>
  <c r="AO3" i="2"/>
  <c r="AP3" i="2"/>
  <c r="AP12" i="2"/>
  <c r="AO12" i="2"/>
  <c r="AP19" i="2"/>
  <c r="AO19" i="2"/>
  <c r="AP7" i="2"/>
  <c r="AO7" i="2"/>
  <c r="AP22" i="2"/>
  <c r="AO22" i="2"/>
  <c r="AP31" i="2"/>
  <c r="AO31" i="2"/>
  <c r="AP27" i="2"/>
  <c r="AO27" i="2"/>
  <c r="AO6" i="2"/>
  <c r="AP6" i="2"/>
  <c r="AP10" i="2"/>
  <c r="AO10" i="2"/>
  <c r="AP17" i="2"/>
  <c r="AO17" i="2"/>
  <c r="AP25" i="2"/>
  <c r="AO25" i="2"/>
  <c r="AO8" i="2"/>
  <c r="AP8" i="2"/>
  <c r="AM2" i="2"/>
  <c r="AP5" i="2"/>
  <c r="AO5" i="2"/>
  <c r="AO28" i="2"/>
  <c r="AP28" i="2"/>
  <c r="AO29" i="2"/>
  <c r="AP29" i="2"/>
  <c r="AP30" i="2"/>
  <c r="AO30" i="2"/>
  <c r="AP33" i="2"/>
  <c r="AO33" i="2"/>
  <c r="AO24" i="2"/>
  <c r="AP24" i="2"/>
  <c r="AP26" i="2"/>
  <c r="AO26" i="2"/>
  <c r="AP32" i="2"/>
  <c r="AO32" i="2"/>
  <c r="AO20" i="2"/>
  <c r="AP20" i="2"/>
  <c r="AO11" i="2"/>
  <c r="AP11" i="2"/>
  <c r="AO9" i="2"/>
  <c r="AP9" i="2"/>
  <c r="AO18" i="2" l="1"/>
  <c r="AP21" i="2"/>
  <c r="AP2" i="2"/>
  <c r="AP94" i="2" s="1"/>
  <c r="AO2" i="2"/>
  <c r="AO94" i="2" s="1"/>
</calcChain>
</file>

<file path=xl/sharedStrings.xml><?xml version="1.0" encoding="utf-8"?>
<sst xmlns="http://schemas.openxmlformats.org/spreadsheetml/2006/main" count="510" uniqueCount="204">
  <si>
    <t>Cod Traseu</t>
  </si>
  <si>
    <t>Capat 1</t>
  </si>
  <si>
    <t>Loc. interm.</t>
  </si>
  <si>
    <t>Capat 2</t>
  </si>
  <si>
    <t>fluxuri</t>
  </si>
  <si>
    <t>Total</t>
  </si>
  <si>
    <t>sectiuni</t>
  </si>
  <si>
    <t>traseu</t>
  </si>
  <si>
    <t>de asigurat</t>
  </si>
  <si>
    <t>veh10</t>
  </si>
  <si>
    <t>veh23</t>
  </si>
  <si>
    <t>min cursa</t>
  </si>
  <si>
    <t>durata zi</t>
  </si>
  <si>
    <t xml:space="preserve">ANEXA CONDUCE INFORMATIILE INITIALE = FLUXURILE INTRE LOCALITATI </t>
  </si>
  <si>
    <t xml:space="preserve">                                                                                                                                                      CATRE REZULTATELE CARE STABILESC NUMARUL DE VEHICULE NECESAR ACOPERIRII CERERII DE CALATORIE</t>
  </si>
  <si>
    <t xml:space="preserve">IN CEEA CE PRIVESTE NUMARUL DE CURSE PENTRU FIECARE TRASEU </t>
  </si>
  <si>
    <t xml:space="preserve">                                                                                                                                            DESI S-A DERULAT O PROCEDURA PENTRU ESTIMAREA ACESTORA, UNELE MODIFICARI DE TRASEE FATA DE ACTUALUL PROGRAM DE CIRCULATIE</t>
  </si>
  <si>
    <t>ASTFEL</t>
  </si>
  <si>
    <t>LEGENDA</t>
  </si>
  <si>
    <t>COLOANA  AM CONTINE TOCMAI VALORILE DE TRANSFER DE LA O ORIGINE LA O DESTINATIE BINE PRECIZATE DE CAPATELE TRASEULUI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</si>
  <si>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DACA AR TREBUI SA PREIA TOATA CEREREA SIMULTAN = DE ODATA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</si>
  <si>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CEEA CE ESTE O ABORDARE NEPROFESIONALA</t>
  </si>
  <si>
    <t>DE ACEEA  URMARIND PROGRAMUL DE CIRCULATIE SE POT EXTRAGE URMATOARELE INFORMATII</t>
  </si>
  <si>
    <t xml:space="preserve">                                                                                                                                            AU OBLIGAT LA RECONSIDERAREA PROCEDURII IN SENSUL CA AU FOST INTRODUSE SI ACTIUNI BAZATE PE EXTRAPOLAREA VALORILOR ACTUALE</t>
  </si>
  <si>
    <t>COLOANELE  AO  SI  AP CONTIN REZULTATELE IMPARTIRII LA 10 SAU LA 23 A VALORILOR DE ASIGURAT DETEMINATE CA MAI SUS</t>
  </si>
  <si>
    <t xml:space="preserve">                                                                                                                                                                                                   SI DURATA IN CARE SERVICIUL DE TRANSPORT ESTE PUS LA DISPOZITIA PUBLICULUI CALATOR</t>
  </si>
  <si>
    <t xml:space="preserve">                                                                                                                                                                                                                              DEOARECE IN CAZUL MULTOR TRASEE APARE FENOMENUL DE SUPRAPUNERE PE ANUMITE SECTIUNI</t>
  </si>
  <si>
    <t xml:space="preserve">PRIMELE 3 SHEETURI SUNT O SERIE DE DEZVOLTARI ALE INFORMATIILOR EXTRASE DIN ANEXA 5 = IN CARE S-AU CONCRETIZAT SCHIMBURILE DE CALATORII INTRE LOCALITATI </t>
  </si>
  <si>
    <t xml:space="preserve">                                                                                                                                                                                                   DURATA UNEI CURSE = DURATA PROPRIE TRASEULUI RESPECTIV</t>
  </si>
  <si>
    <t>Total/sens</t>
  </si>
  <si>
    <t>autobuze</t>
  </si>
  <si>
    <t>curse</t>
  </si>
  <si>
    <t>flux real</t>
  </si>
  <si>
    <t>IN SHEET 1 SUNT TOATE CALATORIILE</t>
  </si>
  <si>
    <t xml:space="preserve">IN SHEET 2 COLOANA AJ TOTALIZEAZA NUMARUL DE CALATORII INTRE CAPETELE FIECARUI TRASEU IN PARTE </t>
  </si>
  <si>
    <t xml:space="preserve">IN COLOANA  AY  SHEET 3 S-A CALCULAT RAPORTUL DINTRE CELE DOUA VALORI DE MAI SUS CARE REFLECTA DISPONIBILITATILE PE CARE LE OFERA SERVICIUL PE TRASEUL RESPECTIV  </t>
  </si>
  <si>
    <t>1 de 4 ori &gt; 3</t>
  </si>
  <si>
    <t>1 de 5 ori &gt; 4</t>
  </si>
  <si>
    <t>1 de 5 ori &gt; 3</t>
  </si>
  <si>
    <t>1 de 11 ori &gt; 3</t>
  </si>
  <si>
    <t>1 de 8 ori &gt; 4</t>
  </si>
  <si>
    <t>1 de 16 ori &gt; 6</t>
  </si>
  <si>
    <t>2 de 11 ori &gt; 13</t>
  </si>
  <si>
    <t>2 de 6 ori &gt; 8</t>
  </si>
  <si>
    <t>Iasi</t>
  </si>
  <si>
    <t>Popricani</t>
  </si>
  <si>
    <t>Victoria</t>
  </si>
  <si>
    <t>Vanatori</t>
  </si>
  <si>
    <t>Tiganasi</t>
  </si>
  <si>
    <t>Vladeni</t>
  </si>
  <si>
    <t>Sipote</t>
  </si>
  <si>
    <t>Harlau</t>
  </si>
  <si>
    <t>Plugari</t>
  </si>
  <si>
    <t>Probota</t>
  </si>
  <si>
    <t>Roscani</t>
  </si>
  <si>
    <t>Trifesti</t>
  </si>
  <si>
    <t>Bivolari</t>
  </si>
  <si>
    <t>Holboca</t>
  </si>
  <si>
    <t>Ungheni</t>
  </si>
  <si>
    <t>Golaiesti</t>
  </si>
  <si>
    <t>Tomesti</t>
  </si>
  <si>
    <t>Comarna</t>
  </si>
  <si>
    <t>Prisacani</t>
  </si>
  <si>
    <t>Costuleni</t>
  </si>
  <si>
    <t>Raducaneni</t>
  </si>
  <si>
    <t>Gorban</t>
  </si>
  <si>
    <t>Cozmesti</t>
  </si>
  <si>
    <t>Mosna</t>
  </si>
  <si>
    <t>Grozesti</t>
  </si>
  <si>
    <t>Dobrovat</t>
  </si>
  <si>
    <t>Schitu Duca</t>
  </si>
  <si>
    <t>Ciortesti</t>
  </si>
  <si>
    <t>Dolhesti</t>
  </si>
  <si>
    <t>Ciurea</t>
  </si>
  <si>
    <t>Grajduri</t>
  </si>
  <si>
    <t>Scanteia</t>
  </si>
  <si>
    <t>Scheia</t>
  </si>
  <si>
    <t>Draguseni</t>
  </si>
  <si>
    <t>Ipatele</t>
  </si>
  <si>
    <t>Mironeasa</t>
  </si>
  <si>
    <t>Mogosesti</t>
  </si>
  <si>
    <t>Miroslava</t>
  </si>
  <si>
    <t>Voinesti</t>
  </si>
  <si>
    <t>Horlesti</t>
  </si>
  <si>
    <t>Tibana</t>
  </si>
  <si>
    <t>Tibanesti</t>
  </si>
  <si>
    <t>Tansa</t>
  </si>
  <si>
    <t>Dagata</t>
  </si>
  <si>
    <t>Rediu</t>
  </si>
  <si>
    <t>Movileni</t>
  </si>
  <si>
    <t>Romanesti</t>
  </si>
  <si>
    <t>Gropnita</t>
  </si>
  <si>
    <t>Focuri</t>
  </si>
  <si>
    <t>Fantanele</t>
  </si>
  <si>
    <t>Coarnele Caprei</t>
  </si>
  <si>
    <t>Ceplenita</t>
  </si>
  <si>
    <t>Scobinti</t>
  </si>
  <si>
    <t>Cotnari</t>
  </si>
  <si>
    <t>Belcesti</t>
  </si>
  <si>
    <t>Letcani</t>
  </si>
  <si>
    <t>Podu Iloaiei</t>
  </si>
  <si>
    <t>Baltati</t>
  </si>
  <si>
    <t>Ion Neculce</t>
  </si>
  <si>
    <t>Tg. Frumos</t>
  </si>
  <si>
    <t>Erbiceni</t>
  </si>
  <si>
    <t>Dumesti</t>
  </si>
  <si>
    <t>Popesti</t>
  </si>
  <si>
    <t>Madarjac</t>
  </si>
  <si>
    <t>Sinesti</t>
  </si>
  <si>
    <t>Lungani</t>
  </si>
  <si>
    <t>Braesti</t>
  </si>
  <si>
    <t>Strunga</t>
  </si>
  <si>
    <t>Oteleni</t>
  </si>
  <si>
    <t>Butea</t>
  </si>
  <si>
    <t>Pascani</t>
  </si>
  <si>
    <t>Ruginoasa</t>
  </si>
  <si>
    <t>Costesti</t>
  </si>
  <si>
    <t>Helesteni</t>
  </si>
  <si>
    <t>AI Cuza</t>
  </si>
  <si>
    <t>Rachiteni</t>
  </si>
  <si>
    <t>Harmanesti</t>
  </si>
  <si>
    <t>Todiresti</t>
  </si>
  <si>
    <t>Cucuteni</t>
  </si>
  <si>
    <t>Stolniceni-Praj</t>
  </si>
  <si>
    <t>Ciohorani</t>
  </si>
  <si>
    <t>Mogosesti-Siret</t>
  </si>
  <si>
    <t>Halaucesti</t>
  </si>
  <si>
    <t>Mircesti</t>
  </si>
  <si>
    <t>Stolniceni-Prajescu</t>
  </si>
  <si>
    <t>Valea Seaca</t>
  </si>
  <si>
    <t>Lespezi</t>
  </si>
  <si>
    <t>Siretel</t>
  </si>
  <si>
    <t>Tatarusi</t>
  </si>
  <si>
    <t>Miroslovesti</t>
  </si>
  <si>
    <t>Motca</t>
  </si>
  <si>
    <t>Cristesti</t>
  </si>
  <si>
    <t>Bals</t>
  </si>
  <si>
    <t>Deleni</t>
  </si>
  <si>
    <t xml:space="preserve">                                                                                                                                                                                                                              INSA INSUMAREA VALORILOR DE PE INTREAGA COLOANA AJUNGE LA APROAPE 175000 DE CALATORII</t>
  </si>
  <si>
    <t xml:space="preserve">DE ACEEA A FOST CORECTATA VALOAREA PANA LA 55695 CARE REPREZINTA REZULTATUL MASURATORILOR EFECTUATE </t>
  </si>
  <si>
    <t>COEFICIENTUL DE CORECTIE ESTE 0.31828 READUCE VALORILE CALCULATE INITIAL LA VALORI CARE ELIMINA REDUNDANTELE = MAI MULT DE 2 TRASEE PREIAU IN MOD REPETITIV ACELEASI FLUXURI DE CALATORII</t>
  </si>
  <si>
    <t xml:space="preserve">                                                                                                                                                                                                              DE EXEMPLU TRASEUL IASI-BIVOLARI AR AVEA NEVOIE DE 8 VEH DE 10 LOC RESPECTIV 3 VEH DE 23 LOC</t>
  </si>
  <si>
    <t xml:space="preserve">                                                                                                                                                          DE EXEMPLU PENTRU TRASEUL  IASI-BIVOLARI  EXISTA PESTE 7 PERIOADE DE INCADRARE A CURSELOR IN ZIUA DE EXPLOATARE </t>
  </si>
  <si>
    <t>1 de 10 ori &gt; 7</t>
  </si>
  <si>
    <t>1 de 4 ori &gt; 2</t>
  </si>
  <si>
    <t>2 de 5 ori &gt; 6</t>
  </si>
  <si>
    <t>1 de 8 ori &gt; 5</t>
  </si>
  <si>
    <t>1 de 7 ori &gt; 5</t>
  </si>
  <si>
    <t>2 de 7 ori &gt; 8</t>
  </si>
  <si>
    <t>4 de 13 ori &gt; 16</t>
  </si>
  <si>
    <t>2 de 12 ori &gt; 18</t>
  </si>
  <si>
    <t>1 de 21 ori &gt; 15</t>
  </si>
  <si>
    <t>1 de 25 ori &gt; 17</t>
  </si>
  <si>
    <t>1 de 10 ori &gt; 8</t>
  </si>
  <si>
    <t>1 de 16 ori &gt; 7</t>
  </si>
  <si>
    <t>1 de 6 ori &gt; 4</t>
  </si>
  <si>
    <t>1 de 12 ori &gt; 5</t>
  </si>
  <si>
    <t>2 de 5 ori &gt; 8</t>
  </si>
  <si>
    <t>1 de 10 ori &gt; 6</t>
  </si>
  <si>
    <t>1 de 14 ori &gt; 5</t>
  </si>
  <si>
    <t>2 de 9 ori &gt; 10</t>
  </si>
  <si>
    <t>1 de 6 ori &gt; 5</t>
  </si>
  <si>
    <t>4 de 12 ori &gt; 34</t>
  </si>
  <si>
    <t>3 de 15 ori &gt; 35</t>
  </si>
  <si>
    <t>1 de 9 ori &gt; 4</t>
  </si>
  <si>
    <t>2 de 12 ori &gt; 14</t>
  </si>
  <si>
    <t>2 de 8 ori &gt; 9</t>
  </si>
  <si>
    <t>2 de 9 ori &gt; 14</t>
  </si>
  <si>
    <t>2 de 4 ori &gt; 6</t>
  </si>
  <si>
    <t>1 de 13 ori &gt; 9</t>
  </si>
  <si>
    <t>1 de 13 ori &gt; 7</t>
  </si>
  <si>
    <t>2 de 14 ori &gt; 12</t>
  </si>
  <si>
    <t>1 de 11 ori &gt; 8</t>
  </si>
  <si>
    <t>1 de 19 ori &gt; 7</t>
  </si>
  <si>
    <t>1 de 9 ori &gt; 6</t>
  </si>
  <si>
    <t>1 de 8 ori &gt; 7</t>
  </si>
  <si>
    <t>2 de 8 ori &gt; 12</t>
  </si>
  <si>
    <t>2 de 10 ori &gt; 16</t>
  </si>
  <si>
    <t>2 de 6 ori &gt; 7</t>
  </si>
  <si>
    <t>1 de 15 ori &gt; 9</t>
  </si>
  <si>
    <t>2 de 6 ori &gt; 6</t>
  </si>
  <si>
    <t>1 de 9 ori &gt; 5</t>
  </si>
  <si>
    <t>1 de 8 ori &gt; 6</t>
  </si>
  <si>
    <t>1 de 14 ori &gt; 7</t>
  </si>
  <si>
    <t>1 de 18 ori &gt; 6</t>
  </si>
  <si>
    <t>1 de 11 ori &gt; 6</t>
  </si>
  <si>
    <t>2 de 36 ori &gt; 34</t>
  </si>
  <si>
    <t>1 de 15 ori &gt; 7</t>
  </si>
  <si>
    <t>2 de 10 ori &gt; 9</t>
  </si>
  <si>
    <t>1 de 13 ori &gt; 4</t>
  </si>
  <si>
    <t>2 de 12 ori &gt; 16</t>
  </si>
  <si>
    <t>1 de 11 ori &gt; 7</t>
  </si>
  <si>
    <t>1 de 12 ori &gt; 6</t>
  </si>
  <si>
    <t>1 de 15 ori &gt; 5</t>
  </si>
  <si>
    <t>1 de 21 ori &gt; 12</t>
  </si>
  <si>
    <t>1 de 23 ori &gt; 6</t>
  </si>
  <si>
    <t>1 de 10 ori &gt; 4</t>
  </si>
  <si>
    <t>2 de 11 ori &gt; 9</t>
  </si>
  <si>
    <t>1 de 12 ori &gt; 4</t>
  </si>
  <si>
    <t>1 de 20 ori &gt; 12</t>
  </si>
  <si>
    <t>1 de 20 ori &gt; 8</t>
  </si>
  <si>
    <t>2 de 11 ori &gt; 16</t>
  </si>
  <si>
    <t>1 de 14 ori &gt; 8</t>
  </si>
  <si>
    <t>2 de 7 ori &gt;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</si>
</sst>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4" fillId="0" borderId="0" xfId="0" applyFont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4" borderId="0" xfId="0" applyFill="1"/>
    <xf numFmtId="1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"/>
  <sheetViews>
    <sheetView zoomScaleNormal="100" workbookViewId="0">
      <selection activeCell="A18" sqref="A18"/>
    </sheetView>
  </sheetViews>
  <sheetFormatPr defaultRowHeight="14.4" x14ac:dyDescent="0.3"/>
  <cols>
    <col min="1" max="1" width="185.5546875" customWidth="1"/>
  </cols>
  <sheetData>
    <row r="1" spans="1:1" x14ac:dyDescent="0.3">
      <c r="A1" s="12" t="s">
        <v>18</v>
      </c>
    </row>
    <row r="2" spans="1:1" x14ac:dyDescent="0.3">
      <c r="A2" t="s">
        <v>13</v>
      </c>
    </row>
    <row r="3" spans="1:1" x14ac:dyDescent="0.3">
      <c r="A3" t="s">
        <v>14</v>
      </c>
    </row>
    <row r="4" spans="1:1" x14ac:dyDescent="0.3">
      <c r="A4" t="s">
        <v>15</v>
      </c>
    </row>
    <row r="5" spans="1:1" x14ac:dyDescent="0.3">
      <c r="A5" t="s">
        <v>16</v>
      </c>
    </row>
    <row r="6" spans="1:1" x14ac:dyDescent="0.3">
      <c r="A6" t="s">
        <v>23</v>
      </c>
    </row>
    <row r="8" spans="1:1" x14ac:dyDescent="0.3">
      <c r="A8" t="s">
        <v>27</v>
      </c>
    </row>
    <row r="9" spans="1:1" x14ac:dyDescent="0.3">
      <c r="A9" t="s">
        <v>17</v>
      </c>
    </row>
    <row r="10" spans="1:1" x14ac:dyDescent="0.3">
      <c r="A10" t="s">
        <v>33</v>
      </c>
    </row>
    <row r="11" spans="1:1" x14ac:dyDescent="0.3">
      <c r="A11" t="s">
        <v>34</v>
      </c>
    </row>
    <row r="12" spans="1:1" x14ac:dyDescent="0.3">
      <c r="A12" s="7" t="s">
        <v>138</v>
      </c>
    </row>
    <row r="13" spans="1:1" x14ac:dyDescent="0.3">
      <c r="A13" t="s">
        <v>26</v>
      </c>
    </row>
    <row r="14" spans="1:1" x14ac:dyDescent="0.3">
      <c r="A14" s="7" t="s">
        <v>139</v>
      </c>
    </row>
    <row r="15" spans="1:1" x14ac:dyDescent="0.3">
      <c r="A15" s="7" t="s">
        <v>140</v>
      </c>
    </row>
    <row r="16" spans="1:1" x14ac:dyDescent="0.3">
      <c r="A16" t="s">
        <v>19</v>
      </c>
    </row>
    <row r="17" spans="1:1" x14ac:dyDescent="0.3">
      <c r="A17" t="s">
        <v>24</v>
      </c>
    </row>
    <row r="18" spans="1:1" x14ac:dyDescent="0.3">
      <c r="A18" t="s">
        <v>141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28</v>
      </c>
    </row>
    <row r="23" spans="1:1" x14ac:dyDescent="0.3">
      <c r="A23" t="s">
        <v>25</v>
      </c>
    </row>
    <row r="24" spans="1:1" x14ac:dyDescent="0.3">
      <c r="A24" t="s">
        <v>35</v>
      </c>
    </row>
    <row r="25" spans="1:1" x14ac:dyDescent="0.3">
      <c r="A25" t="s">
        <v>142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93"/>
  <sheetViews>
    <sheetView topLeftCell="A2" zoomScale="60" zoomScaleNormal="60" workbookViewId="0">
      <selection activeCell="A19" sqref="A19"/>
    </sheetView>
  </sheetViews>
  <sheetFormatPr defaultRowHeight="14.4" x14ac:dyDescent="0.3"/>
  <cols>
    <col min="1" max="1" width="10.6640625" bestFit="1" customWidth="1"/>
    <col min="2" max="2" width="17.6640625" bestFit="1" customWidth="1"/>
    <col min="3" max="3" width="12.44140625" bestFit="1" customWidth="1"/>
    <col min="4" max="4" width="10.109375" bestFit="1" customWidth="1"/>
    <col min="5" max="5" width="12.109375" bestFit="1" customWidth="1"/>
    <col min="6" max="6" width="9.33203125" bestFit="1" customWidth="1"/>
    <col min="7" max="7" width="8.88671875" bestFit="1" customWidth="1"/>
    <col min="8" max="8" width="11.44140625" bestFit="1" customWidth="1"/>
    <col min="9" max="9" width="11.33203125" bestFit="1" customWidth="1"/>
    <col min="10" max="11" width="10" bestFit="1" customWidth="1"/>
    <col min="12" max="12" width="8.5546875" bestFit="1" customWidth="1"/>
    <col min="13" max="13" width="8" bestFit="1" customWidth="1"/>
    <col min="14" max="14" width="11.44140625" bestFit="1" customWidth="1"/>
    <col min="15" max="15" width="7.6640625" bestFit="1" customWidth="1"/>
    <col min="16" max="16" width="6.44140625" bestFit="1" customWidth="1"/>
    <col min="17" max="17" width="7.44140625" bestFit="1" customWidth="1"/>
    <col min="18" max="18" width="8.5546875" bestFit="1" customWidth="1"/>
    <col min="19" max="19" width="17.6640625" bestFit="1" customWidth="1"/>
    <col min="20" max="20" width="5.6640625" bestFit="1" customWidth="1"/>
    <col min="21" max="22" width="4.5546875" bestFit="1" customWidth="1"/>
    <col min="23" max="23" width="3.44140625" bestFit="1" customWidth="1"/>
    <col min="24" max="24" width="4.44140625" bestFit="1" customWidth="1"/>
    <col min="25" max="28" width="3.44140625" bestFit="1" customWidth="1"/>
    <col min="29" max="29" width="4" bestFit="1" customWidth="1"/>
    <col min="30" max="37" width="3.44140625" bestFit="1" customWidth="1"/>
    <col min="38" max="38" width="2.44140625" bestFit="1" customWidth="1"/>
    <col min="39" max="43" width="3.44140625" bestFit="1" customWidth="1"/>
    <col min="44" max="44" width="4.44140625" bestFit="1" customWidth="1"/>
    <col min="45" max="46" width="3.44140625" bestFit="1" customWidth="1"/>
    <col min="47" max="47" width="11.6640625" bestFit="1" customWidth="1"/>
    <col min="49" max="49" width="11" customWidth="1"/>
  </cols>
  <sheetData>
    <row r="1" spans="1:48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2" t="s">
        <v>3</v>
      </c>
      <c r="T1" s="18" t="s">
        <v>4</v>
      </c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2" t="s">
        <v>29</v>
      </c>
      <c r="AV1" t="s">
        <v>5</v>
      </c>
    </row>
    <row r="2" spans="1:48" x14ac:dyDescent="0.3">
      <c r="A2">
        <v>1</v>
      </c>
      <c r="B2" t="s">
        <v>44</v>
      </c>
      <c r="C2" t="s">
        <v>45</v>
      </c>
      <c r="S2" t="s">
        <v>46</v>
      </c>
      <c r="T2">
        <v>366</v>
      </c>
      <c r="U2">
        <v>114</v>
      </c>
      <c r="V2">
        <v>4</v>
      </c>
      <c r="AU2">
        <f t="shared" ref="AU2" si="0">SUM(T2:AT2)</f>
        <v>484</v>
      </c>
      <c r="AV2">
        <f>AU2*2</f>
        <v>968</v>
      </c>
    </row>
    <row r="3" spans="1:48" x14ac:dyDescent="0.3">
      <c r="A3">
        <v>2</v>
      </c>
      <c r="B3" t="s">
        <v>44</v>
      </c>
      <c r="S3" t="s">
        <v>45</v>
      </c>
      <c r="T3">
        <v>366</v>
      </c>
      <c r="AU3">
        <f t="shared" ref="AU3:AU51" si="1">SUM(T3:AT3)</f>
        <v>366</v>
      </c>
      <c r="AV3">
        <f t="shared" ref="AV3:AV51" si="2">AU3*2</f>
        <v>732</v>
      </c>
    </row>
    <row r="4" spans="1:48" x14ac:dyDescent="0.3">
      <c r="A4">
        <v>3</v>
      </c>
      <c r="B4" t="s">
        <v>44</v>
      </c>
      <c r="C4" t="s">
        <v>45</v>
      </c>
      <c r="D4" t="s">
        <v>48</v>
      </c>
      <c r="E4" t="s">
        <v>49</v>
      </c>
      <c r="S4" t="s">
        <v>50</v>
      </c>
      <c r="T4">
        <v>366</v>
      </c>
      <c r="U4">
        <v>115</v>
      </c>
      <c r="V4">
        <v>32</v>
      </c>
      <c r="W4">
        <v>23</v>
      </c>
      <c r="X4">
        <v>27</v>
      </c>
      <c r="Y4">
        <v>3</v>
      </c>
      <c r="Z4">
        <v>3</v>
      </c>
      <c r="AA4">
        <v>4</v>
      </c>
      <c r="AU4">
        <f t="shared" si="1"/>
        <v>573</v>
      </c>
      <c r="AV4">
        <f t="shared" si="2"/>
        <v>1146</v>
      </c>
    </row>
    <row r="5" spans="1:48" x14ac:dyDescent="0.3">
      <c r="A5">
        <v>4</v>
      </c>
      <c r="B5" t="s">
        <v>51</v>
      </c>
      <c r="C5" t="s">
        <v>52</v>
      </c>
      <c r="S5" s="13" t="s">
        <v>50</v>
      </c>
      <c r="T5">
        <v>3</v>
      </c>
      <c r="U5">
        <v>3</v>
      </c>
      <c r="V5">
        <v>6</v>
      </c>
      <c r="AU5">
        <f t="shared" si="1"/>
        <v>12</v>
      </c>
      <c r="AV5">
        <f t="shared" si="2"/>
        <v>24</v>
      </c>
    </row>
    <row r="6" spans="1:48" x14ac:dyDescent="0.3">
      <c r="A6">
        <v>5</v>
      </c>
      <c r="B6" t="s">
        <v>44</v>
      </c>
      <c r="C6" s="14" t="s">
        <v>45</v>
      </c>
      <c r="D6" t="s">
        <v>48</v>
      </c>
      <c r="E6" t="s">
        <v>49</v>
      </c>
      <c r="F6" t="s">
        <v>50</v>
      </c>
      <c r="S6" t="s">
        <v>52</v>
      </c>
      <c r="T6">
        <v>366</v>
      </c>
      <c r="U6">
        <v>115</v>
      </c>
      <c r="V6">
        <v>32</v>
      </c>
      <c r="W6">
        <v>23</v>
      </c>
      <c r="X6">
        <v>27</v>
      </c>
      <c r="Y6">
        <v>3</v>
      </c>
      <c r="Z6">
        <v>3</v>
      </c>
      <c r="AA6">
        <v>5</v>
      </c>
      <c r="AB6">
        <v>6</v>
      </c>
      <c r="AU6">
        <f t="shared" si="1"/>
        <v>580</v>
      </c>
      <c r="AV6">
        <f t="shared" si="2"/>
        <v>1160</v>
      </c>
    </row>
    <row r="7" spans="1:48" x14ac:dyDescent="0.3">
      <c r="A7">
        <v>6</v>
      </c>
      <c r="B7" t="s">
        <v>44</v>
      </c>
      <c r="C7" t="s">
        <v>45</v>
      </c>
      <c r="D7" t="s">
        <v>53</v>
      </c>
      <c r="S7" t="s">
        <v>48</v>
      </c>
      <c r="T7">
        <v>366</v>
      </c>
      <c r="U7">
        <v>56</v>
      </c>
      <c r="V7">
        <v>115</v>
      </c>
      <c r="W7">
        <v>7</v>
      </c>
      <c r="X7">
        <v>27</v>
      </c>
      <c r="Y7">
        <v>5</v>
      </c>
      <c r="AU7">
        <f t="shared" si="1"/>
        <v>576</v>
      </c>
      <c r="AV7">
        <f t="shared" si="2"/>
        <v>1152</v>
      </c>
    </row>
    <row r="8" spans="1:48" x14ac:dyDescent="0.3">
      <c r="A8">
        <v>7</v>
      </c>
      <c r="B8" t="s">
        <v>44</v>
      </c>
      <c r="C8" t="s">
        <v>45</v>
      </c>
      <c r="D8" t="s">
        <v>53</v>
      </c>
      <c r="S8" t="s">
        <v>54</v>
      </c>
      <c r="T8">
        <v>366</v>
      </c>
      <c r="U8">
        <v>56</v>
      </c>
      <c r="V8">
        <v>11</v>
      </c>
      <c r="W8">
        <v>8</v>
      </c>
      <c r="X8">
        <v>1</v>
      </c>
      <c r="AU8">
        <f t="shared" si="1"/>
        <v>442</v>
      </c>
      <c r="AV8">
        <f t="shared" si="2"/>
        <v>884</v>
      </c>
    </row>
    <row r="9" spans="1:48" x14ac:dyDescent="0.3">
      <c r="A9">
        <v>8</v>
      </c>
      <c r="B9" t="s">
        <v>44</v>
      </c>
      <c r="C9" t="s">
        <v>45</v>
      </c>
      <c r="D9" t="s">
        <v>53</v>
      </c>
      <c r="S9" t="s">
        <v>55</v>
      </c>
      <c r="T9">
        <v>366</v>
      </c>
      <c r="U9">
        <v>56</v>
      </c>
      <c r="V9">
        <v>36</v>
      </c>
      <c r="W9">
        <v>9</v>
      </c>
      <c r="X9">
        <v>4</v>
      </c>
      <c r="AU9">
        <f t="shared" si="1"/>
        <v>471</v>
      </c>
      <c r="AV9">
        <f t="shared" si="2"/>
        <v>942</v>
      </c>
    </row>
    <row r="10" spans="1:48" x14ac:dyDescent="0.3">
      <c r="A10">
        <v>9</v>
      </c>
      <c r="B10" t="s">
        <v>44</v>
      </c>
      <c r="C10" t="s">
        <v>45</v>
      </c>
      <c r="D10" t="s">
        <v>53</v>
      </c>
      <c r="E10" t="s">
        <v>55</v>
      </c>
      <c r="S10" t="s">
        <v>56</v>
      </c>
      <c r="T10">
        <v>366</v>
      </c>
      <c r="U10">
        <v>56</v>
      </c>
      <c r="V10">
        <v>36</v>
      </c>
      <c r="W10">
        <v>24</v>
      </c>
      <c r="X10">
        <v>7</v>
      </c>
      <c r="Y10">
        <v>2</v>
      </c>
      <c r="Z10">
        <v>1</v>
      </c>
      <c r="AA10">
        <v>5</v>
      </c>
      <c r="AB10">
        <v>6</v>
      </c>
      <c r="AU10">
        <f t="shared" si="1"/>
        <v>503</v>
      </c>
      <c r="AV10">
        <f t="shared" si="2"/>
        <v>1006</v>
      </c>
    </row>
    <row r="11" spans="1:48" x14ac:dyDescent="0.3">
      <c r="A11">
        <v>10</v>
      </c>
      <c r="B11" t="s">
        <v>44</v>
      </c>
      <c r="C11" t="s">
        <v>57</v>
      </c>
      <c r="D11" t="s">
        <v>58</v>
      </c>
      <c r="S11" t="s">
        <v>59</v>
      </c>
      <c r="T11">
        <v>1174</v>
      </c>
      <c r="U11">
        <v>72</v>
      </c>
      <c r="V11">
        <v>72</v>
      </c>
      <c r="W11">
        <v>16</v>
      </c>
      <c r="X11">
        <v>4</v>
      </c>
      <c r="AU11">
        <f t="shared" si="1"/>
        <v>1338</v>
      </c>
      <c r="AV11">
        <f t="shared" si="2"/>
        <v>2676</v>
      </c>
    </row>
    <row r="12" spans="1:48" x14ac:dyDescent="0.3">
      <c r="A12">
        <v>11</v>
      </c>
      <c r="B12" t="s">
        <v>44</v>
      </c>
      <c r="C12" t="s">
        <v>57</v>
      </c>
      <c r="S12" t="s">
        <v>58</v>
      </c>
      <c r="T12">
        <v>1174</v>
      </c>
      <c r="U12">
        <v>72</v>
      </c>
      <c r="V12">
        <v>7</v>
      </c>
      <c r="AU12">
        <f t="shared" si="1"/>
        <v>1253</v>
      </c>
      <c r="AV12">
        <f t="shared" si="2"/>
        <v>2506</v>
      </c>
    </row>
    <row r="13" spans="1:48" x14ac:dyDescent="0.3">
      <c r="A13">
        <v>12</v>
      </c>
      <c r="B13" t="s">
        <v>44</v>
      </c>
      <c r="C13" t="s">
        <v>60</v>
      </c>
      <c r="D13" t="s">
        <v>61</v>
      </c>
      <c r="S13" t="s">
        <v>62</v>
      </c>
      <c r="T13">
        <v>623</v>
      </c>
      <c r="U13">
        <v>112</v>
      </c>
      <c r="V13">
        <v>99</v>
      </c>
      <c r="W13">
        <v>15</v>
      </c>
      <c r="X13">
        <v>11</v>
      </c>
      <c r="Y13">
        <v>7</v>
      </c>
      <c r="AU13">
        <f t="shared" si="1"/>
        <v>867</v>
      </c>
      <c r="AV13">
        <f t="shared" si="2"/>
        <v>1734</v>
      </c>
    </row>
    <row r="14" spans="1:48" x14ac:dyDescent="0.3">
      <c r="A14">
        <v>13</v>
      </c>
      <c r="B14" t="s">
        <v>44</v>
      </c>
      <c r="C14" t="s">
        <v>60</v>
      </c>
      <c r="S14" t="s">
        <v>61</v>
      </c>
      <c r="T14">
        <v>623</v>
      </c>
      <c r="U14">
        <v>112</v>
      </c>
      <c r="V14">
        <v>15</v>
      </c>
      <c r="AU14">
        <f t="shared" si="1"/>
        <v>750</v>
      </c>
      <c r="AV14">
        <f t="shared" si="2"/>
        <v>1500</v>
      </c>
    </row>
    <row r="15" spans="1:48" x14ac:dyDescent="0.3">
      <c r="A15">
        <v>14</v>
      </c>
      <c r="B15" t="s">
        <v>44</v>
      </c>
      <c r="C15" t="s">
        <v>60</v>
      </c>
      <c r="D15" t="s">
        <v>61</v>
      </c>
      <c r="E15" t="s">
        <v>63</v>
      </c>
      <c r="S15" t="s">
        <v>64</v>
      </c>
      <c r="T15">
        <v>623</v>
      </c>
      <c r="U15">
        <v>112</v>
      </c>
      <c r="V15">
        <v>88</v>
      </c>
      <c r="W15">
        <v>55</v>
      </c>
      <c r="X15">
        <v>15</v>
      </c>
      <c r="Y15">
        <v>8</v>
      </c>
      <c r="Z15">
        <v>4</v>
      </c>
      <c r="AA15">
        <v>19</v>
      </c>
      <c r="AB15">
        <v>12</v>
      </c>
      <c r="AU15">
        <f t="shared" si="1"/>
        <v>936</v>
      </c>
      <c r="AV15">
        <f t="shared" si="2"/>
        <v>1872</v>
      </c>
    </row>
    <row r="16" spans="1:48" x14ac:dyDescent="0.3">
      <c r="A16">
        <v>15</v>
      </c>
      <c r="B16" t="s">
        <v>44</v>
      </c>
      <c r="C16" t="s">
        <v>60</v>
      </c>
      <c r="S16" t="s">
        <v>61</v>
      </c>
      <c r="T16">
        <v>623</v>
      </c>
      <c r="U16">
        <v>112</v>
      </c>
      <c r="V16">
        <v>15</v>
      </c>
      <c r="AU16">
        <f t="shared" si="1"/>
        <v>750</v>
      </c>
      <c r="AV16">
        <f t="shared" si="2"/>
        <v>1500</v>
      </c>
    </row>
    <row r="17" spans="1:48" x14ac:dyDescent="0.3">
      <c r="A17">
        <v>16</v>
      </c>
      <c r="B17" t="s">
        <v>44</v>
      </c>
      <c r="C17" t="s">
        <v>60</v>
      </c>
      <c r="D17" t="s">
        <v>61</v>
      </c>
      <c r="E17" t="s">
        <v>62</v>
      </c>
      <c r="S17" t="s">
        <v>68</v>
      </c>
      <c r="T17">
        <v>623</v>
      </c>
      <c r="U17">
        <v>112</v>
      </c>
      <c r="V17">
        <v>99</v>
      </c>
      <c r="W17">
        <v>8</v>
      </c>
      <c r="X17">
        <v>15</v>
      </c>
      <c r="Y17">
        <v>11</v>
      </c>
      <c r="Z17">
        <v>1</v>
      </c>
      <c r="AA17">
        <v>7</v>
      </c>
      <c r="AB17">
        <v>1</v>
      </c>
      <c r="AU17">
        <f t="shared" si="1"/>
        <v>877</v>
      </c>
      <c r="AV17">
        <f t="shared" si="2"/>
        <v>1754</v>
      </c>
    </row>
    <row r="18" spans="1:48" x14ac:dyDescent="0.3">
      <c r="A18">
        <v>17</v>
      </c>
      <c r="B18" t="s">
        <v>64</v>
      </c>
      <c r="C18" t="s">
        <v>65</v>
      </c>
      <c r="S18" t="s">
        <v>66</v>
      </c>
      <c r="T18">
        <v>3</v>
      </c>
      <c r="U18">
        <v>4</v>
      </c>
      <c r="V18">
        <v>1</v>
      </c>
      <c r="AU18">
        <f t="shared" si="1"/>
        <v>8</v>
      </c>
      <c r="AV18">
        <f t="shared" si="2"/>
        <v>16</v>
      </c>
    </row>
    <row r="19" spans="1:48" s="19" customFormat="1" x14ac:dyDescent="0.3">
      <c r="A19" s="19">
        <v>18</v>
      </c>
      <c r="B19" s="19" t="s">
        <v>44</v>
      </c>
      <c r="C19" s="19" t="s">
        <v>60</v>
      </c>
      <c r="D19" s="19" t="s">
        <v>61</v>
      </c>
      <c r="E19" s="19" t="s">
        <v>63</v>
      </c>
      <c r="F19" s="19" t="s">
        <v>64</v>
      </c>
      <c r="G19" s="19" t="s">
        <v>67</v>
      </c>
      <c r="S19" s="19" t="s">
        <v>66</v>
      </c>
      <c r="T19" s="19">
        <v>623</v>
      </c>
      <c r="U19" s="19">
        <v>112</v>
      </c>
      <c r="V19" s="19">
        <v>88</v>
      </c>
      <c r="W19" s="19">
        <v>55</v>
      </c>
      <c r="X19" s="19">
        <v>24</v>
      </c>
      <c r="Y19" s="19">
        <v>9</v>
      </c>
      <c r="Z19" s="19">
        <v>15</v>
      </c>
      <c r="AA19" s="19">
        <v>8</v>
      </c>
      <c r="AB19" s="19">
        <v>5</v>
      </c>
      <c r="AC19" s="19">
        <v>1</v>
      </c>
      <c r="AD19" s="19">
        <v>16</v>
      </c>
      <c r="AE19" s="19">
        <v>4</v>
      </c>
      <c r="AF19" s="19">
        <v>12</v>
      </c>
      <c r="AG19" s="19">
        <v>3</v>
      </c>
      <c r="AH19" s="19">
        <v>18</v>
      </c>
      <c r="AI19" s="19">
        <v>9</v>
      </c>
      <c r="AU19" s="19">
        <f t="shared" si="1"/>
        <v>1002</v>
      </c>
      <c r="AV19" s="19">
        <f t="shared" si="2"/>
        <v>2004</v>
      </c>
    </row>
    <row r="20" spans="1:48" x14ac:dyDescent="0.3">
      <c r="A20">
        <v>19</v>
      </c>
      <c r="B20" t="s">
        <v>44</v>
      </c>
      <c r="C20" t="s">
        <v>60</v>
      </c>
      <c r="D20" t="s">
        <v>61</v>
      </c>
      <c r="S20" t="s">
        <v>63</v>
      </c>
      <c r="T20">
        <v>623</v>
      </c>
      <c r="U20">
        <v>112</v>
      </c>
      <c r="V20">
        <v>88</v>
      </c>
      <c r="W20">
        <v>23</v>
      </c>
      <c r="X20">
        <v>16</v>
      </c>
      <c r="AU20">
        <f t="shared" si="1"/>
        <v>862</v>
      </c>
      <c r="AV20">
        <f t="shared" si="2"/>
        <v>1724</v>
      </c>
    </row>
    <row r="21" spans="1:48" x14ac:dyDescent="0.3">
      <c r="A21">
        <v>20</v>
      </c>
      <c r="B21" t="s">
        <v>64</v>
      </c>
      <c r="S21" t="s">
        <v>68</v>
      </c>
      <c r="T21">
        <v>3</v>
      </c>
      <c r="AU21">
        <f t="shared" si="1"/>
        <v>3</v>
      </c>
      <c r="AV21">
        <f t="shared" si="2"/>
        <v>6</v>
      </c>
    </row>
    <row r="22" spans="1:48" x14ac:dyDescent="0.3">
      <c r="A22">
        <v>21</v>
      </c>
      <c r="B22" t="s">
        <v>44</v>
      </c>
      <c r="S22" t="s">
        <v>69</v>
      </c>
      <c r="T22">
        <v>24</v>
      </c>
      <c r="AU22">
        <f t="shared" si="1"/>
        <v>24</v>
      </c>
      <c r="AV22">
        <f t="shared" si="2"/>
        <v>48</v>
      </c>
    </row>
    <row r="23" spans="1:48" x14ac:dyDescent="0.3">
      <c r="A23">
        <v>22</v>
      </c>
      <c r="B23" t="s">
        <v>44</v>
      </c>
      <c r="S23" t="s">
        <v>70</v>
      </c>
      <c r="T23">
        <v>71</v>
      </c>
      <c r="AU23">
        <f t="shared" si="1"/>
        <v>71</v>
      </c>
      <c r="AV23">
        <f t="shared" si="2"/>
        <v>142</v>
      </c>
    </row>
    <row r="24" spans="1:48" x14ac:dyDescent="0.3">
      <c r="A24">
        <v>23</v>
      </c>
      <c r="B24" t="s">
        <v>44</v>
      </c>
      <c r="C24" t="s">
        <v>70</v>
      </c>
      <c r="S24" t="s">
        <v>71</v>
      </c>
      <c r="T24">
        <v>71</v>
      </c>
      <c r="U24">
        <v>25</v>
      </c>
      <c r="V24">
        <v>1</v>
      </c>
      <c r="AU24">
        <f t="shared" si="1"/>
        <v>97</v>
      </c>
      <c r="AV24">
        <f t="shared" si="2"/>
        <v>194</v>
      </c>
    </row>
    <row r="25" spans="1:48" x14ac:dyDescent="0.3">
      <c r="A25">
        <v>24</v>
      </c>
      <c r="B25" t="s">
        <v>44</v>
      </c>
      <c r="C25" t="s">
        <v>70</v>
      </c>
      <c r="D25" t="s">
        <v>71</v>
      </c>
      <c r="S25" t="s">
        <v>72</v>
      </c>
      <c r="T25">
        <v>71</v>
      </c>
      <c r="U25">
        <v>25</v>
      </c>
      <c r="V25">
        <v>13</v>
      </c>
      <c r="W25">
        <v>1</v>
      </c>
      <c r="X25">
        <v>1</v>
      </c>
      <c r="Y25">
        <v>4</v>
      </c>
      <c r="AU25">
        <f t="shared" si="1"/>
        <v>115</v>
      </c>
      <c r="AV25">
        <f t="shared" si="2"/>
        <v>230</v>
      </c>
    </row>
    <row r="26" spans="1:48" x14ac:dyDescent="0.3">
      <c r="A26">
        <v>25</v>
      </c>
      <c r="B26" t="s">
        <v>44</v>
      </c>
      <c r="C26" t="s">
        <v>73</v>
      </c>
      <c r="D26" t="s">
        <v>74</v>
      </c>
      <c r="E26" t="s">
        <v>75</v>
      </c>
      <c r="F26" t="s">
        <v>76</v>
      </c>
      <c r="G26" t="s">
        <v>77</v>
      </c>
      <c r="S26" t="s">
        <v>78</v>
      </c>
      <c r="T26">
        <v>1069</v>
      </c>
      <c r="U26">
        <v>128</v>
      </c>
      <c r="V26">
        <v>161</v>
      </c>
      <c r="W26">
        <v>30</v>
      </c>
      <c r="X26">
        <v>20</v>
      </c>
      <c r="Y26">
        <v>27</v>
      </c>
      <c r="Z26">
        <v>3</v>
      </c>
      <c r="AA26">
        <v>1</v>
      </c>
      <c r="AB26">
        <v>44</v>
      </c>
      <c r="AC26">
        <v>2</v>
      </c>
      <c r="AD26">
        <v>29</v>
      </c>
      <c r="AE26">
        <v>2</v>
      </c>
      <c r="AF26">
        <v>7</v>
      </c>
      <c r="AG26">
        <v>1</v>
      </c>
      <c r="AU26">
        <f t="shared" si="1"/>
        <v>1524</v>
      </c>
      <c r="AV26">
        <f t="shared" si="2"/>
        <v>3048</v>
      </c>
    </row>
    <row r="27" spans="1:48" x14ac:dyDescent="0.3">
      <c r="A27">
        <v>26</v>
      </c>
      <c r="B27" t="s">
        <v>44</v>
      </c>
      <c r="C27" t="s">
        <v>73</v>
      </c>
      <c r="D27" t="s">
        <v>74</v>
      </c>
      <c r="E27" t="s">
        <v>75</v>
      </c>
      <c r="F27" t="s">
        <v>76</v>
      </c>
      <c r="S27" t="s">
        <v>79</v>
      </c>
      <c r="T27">
        <v>1069</v>
      </c>
      <c r="U27">
        <v>128</v>
      </c>
      <c r="V27">
        <v>161</v>
      </c>
      <c r="W27">
        <v>30</v>
      </c>
      <c r="X27">
        <v>41</v>
      </c>
      <c r="Y27">
        <v>29</v>
      </c>
      <c r="Z27">
        <v>3</v>
      </c>
      <c r="AA27">
        <v>47</v>
      </c>
      <c r="AB27">
        <v>33</v>
      </c>
      <c r="AC27">
        <v>7</v>
      </c>
      <c r="AU27">
        <f t="shared" si="1"/>
        <v>1548</v>
      </c>
      <c r="AV27">
        <f t="shared" si="2"/>
        <v>3096</v>
      </c>
    </row>
    <row r="28" spans="1:48" x14ac:dyDescent="0.3">
      <c r="A28">
        <v>27</v>
      </c>
      <c r="B28" t="s">
        <v>44</v>
      </c>
      <c r="C28" t="s">
        <v>73</v>
      </c>
      <c r="D28" t="s">
        <v>74</v>
      </c>
      <c r="S28" t="s">
        <v>75</v>
      </c>
      <c r="T28">
        <v>1069</v>
      </c>
      <c r="U28">
        <v>128</v>
      </c>
      <c r="V28">
        <v>161</v>
      </c>
      <c r="W28">
        <v>27</v>
      </c>
      <c r="X28">
        <v>40</v>
      </c>
      <c r="AU28">
        <f t="shared" si="1"/>
        <v>1425</v>
      </c>
      <c r="AV28">
        <f t="shared" si="2"/>
        <v>2850</v>
      </c>
    </row>
    <row r="29" spans="1:48" x14ac:dyDescent="0.3">
      <c r="A29">
        <v>28</v>
      </c>
      <c r="B29" t="s">
        <v>44</v>
      </c>
      <c r="C29" t="s">
        <v>73</v>
      </c>
      <c r="S29" t="s">
        <v>80</v>
      </c>
      <c r="T29">
        <v>1069</v>
      </c>
      <c r="U29">
        <v>145</v>
      </c>
      <c r="V29">
        <v>16</v>
      </c>
      <c r="AU29">
        <f t="shared" si="1"/>
        <v>1230</v>
      </c>
      <c r="AV29">
        <f t="shared" si="2"/>
        <v>2460</v>
      </c>
    </row>
    <row r="30" spans="1:48" x14ac:dyDescent="0.3">
      <c r="A30">
        <v>29</v>
      </c>
      <c r="B30" t="s">
        <v>44</v>
      </c>
      <c r="C30" t="s">
        <v>73</v>
      </c>
      <c r="S30" t="s">
        <v>80</v>
      </c>
      <c r="T30">
        <v>1069</v>
      </c>
      <c r="U30">
        <v>145</v>
      </c>
      <c r="V30">
        <v>16</v>
      </c>
      <c r="AU30">
        <f t="shared" si="1"/>
        <v>1230</v>
      </c>
      <c r="AV30">
        <f t="shared" si="2"/>
        <v>2460</v>
      </c>
    </row>
    <row r="31" spans="1:48" x14ac:dyDescent="0.3">
      <c r="A31">
        <v>30</v>
      </c>
      <c r="B31" t="s">
        <v>44</v>
      </c>
      <c r="C31" t="s">
        <v>81</v>
      </c>
      <c r="S31" t="s">
        <v>82</v>
      </c>
      <c r="T31">
        <v>3500</v>
      </c>
      <c r="U31">
        <v>245</v>
      </c>
      <c r="V31">
        <v>17</v>
      </c>
      <c r="AU31">
        <f t="shared" si="1"/>
        <v>3762</v>
      </c>
      <c r="AV31">
        <f t="shared" si="2"/>
        <v>7524</v>
      </c>
    </row>
    <row r="32" spans="1:48" x14ac:dyDescent="0.3">
      <c r="A32">
        <v>31</v>
      </c>
      <c r="B32" t="s">
        <v>44</v>
      </c>
      <c r="C32" t="s">
        <v>81</v>
      </c>
      <c r="D32" t="s">
        <v>82</v>
      </c>
      <c r="S32" t="s">
        <v>83</v>
      </c>
      <c r="T32">
        <v>3500</v>
      </c>
      <c r="U32">
        <v>245</v>
      </c>
      <c r="V32">
        <v>61</v>
      </c>
      <c r="W32">
        <v>17</v>
      </c>
      <c r="X32">
        <v>8</v>
      </c>
      <c r="Y32">
        <v>13</v>
      </c>
      <c r="AU32">
        <f t="shared" si="1"/>
        <v>3844</v>
      </c>
      <c r="AV32">
        <f t="shared" si="2"/>
        <v>7688</v>
      </c>
    </row>
    <row r="33" spans="1:48" x14ac:dyDescent="0.3">
      <c r="A33">
        <v>32</v>
      </c>
      <c r="B33" t="s">
        <v>44</v>
      </c>
      <c r="C33" t="s">
        <v>81</v>
      </c>
      <c r="S33" t="s">
        <v>82</v>
      </c>
      <c r="T33">
        <v>3500</v>
      </c>
      <c r="U33">
        <v>245</v>
      </c>
      <c r="V33">
        <v>17</v>
      </c>
      <c r="AU33">
        <f t="shared" si="1"/>
        <v>3762</v>
      </c>
      <c r="AV33">
        <f t="shared" si="2"/>
        <v>7524</v>
      </c>
    </row>
    <row r="34" spans="1:48" x14ac:dyDescent="0.3">
      <c r="A34">
        <v>33</v>
      </c>
      <c r="B34" t="s">
        <v>44</v>
      </c>
      <c r="C34" t="s">
        <v>81</v>
      </c>
      <c r="D34" t="s">
        <v>82</v>
      </c>
      <c r="S34" t="s">
        <v>84</v>
      </c>
      <c r="T34">
        <v>3500</v>
      </c>
      <c r="U34">
        <v>245</v>
      </c>
      <c r="V34">
        <v>68</v>
      </c>
      <c r="W34">
        <v>17</v>
      </c>
      <c r="X34">
        <v>8</v>
      </c>
      <c r="Y34">
        <v>9</v>
      </c>
      <c r="AU34">
        <f t="shared" si="1"/>
        <v>3847</v>
      </c>
      <c r="AV34">
        <f t="shared" si="2"/>
        <v>7694</v>
      </c>
    </row>
    <row r="35" spans="1:48" x14ac:dyDescent="0.3">
      <c r="A35">
        <v>34</v>
      </c>
      <c r="B35" t="s">
        <v>44</v>
      </c>
      <c r="C35" t="s">
        <v>81</v>
      </c>
      <c r="D35" t="s">
        <v>82</v>
      </c>
      <c r="S35" t="s">
        <v>84</v>
      </c>
      <c r="T35">
        <v>3500</v>
      </c>
      <c r="U35">
        <v>245</v>
      </c>
      <c r="V35">
        <v>68</v>
      </c>
      <c r="W35">
        <v>17</v>
      </c>
      <c r="X35">
        <v>8</v>
      </c>
      <c r="Y35">
        <v>9</v>
      </c>
      <c r="AU35">
        <f t="shared" si="1"/>
        <v>3847</v>
      </c>
      <c r="AV35">
        <f t="shared" si="2"/>
        <v>7694</v>
      </c>
    </row>
    <row r="36" spans="1:48" x14ac:dyDescent="0.3">
      <c r="A36">
        <v>35</v>
      </c>
      <c r="B36" t="s">
        <v>44</v>
      </c>
      <c r="C36" t="s">
        <v>81</v>
      </c>
      <c r="D36" t="s">
        <v>82</v>
      </c>
      <c r="E36" t="s">
        <v>84</v>
      </c>
      <c r="S36" t="s">
        <v>85</v>
      </c>
      <c r="T36">
        <v>3500</v>
      </c>
      <c r="U36">
        <v>245</v>
      </c>
      <c r="V36">
        <v>68</v>
      </c>
      <c r="W36">
        <v>38</v>
      </c>
      <c r="X36">
        <v>29</v>
      </c>
      <c r="Y36">
        <v>12</v>
      </c>
      <c r="Z36">
        <v>13</v>
      </c>
      <c r="AU36">
        <f t="shared" si="1"/>
        <v>3905</v>
      </c>
      <c r="AV36">
        <f t="shared" si="2"/>
        <v>7810</v>
      </c>
    </row>
    <row r="37" spans="1:48" x14ac:dyDescent="0.3">
      <c r="A37">
        <v>36</v>
      </c>
      <c r="B37" t="s">
        <v>44</v>
      </c>
      <c r="C37" t="s">
        <v>81</v>
      </c>
      <c r="D37" t="s">
        <v>82</v>
      </c>
      <c r="E37" t="s">
        <v>84</v>
      </c>
      <c r="F37" t="s">
        <v>85</v>
      </c>
      <c r="G37" t="s">
        <v>86</v>
      </c>
      <c r="S37" t="s">
        <v>87</v>
      </c>
      <c r="T37">
        <v>3500</v>
      </c>
      <c r="U37">
        <v>245</v>
      </c>
      <c r="V37">
        <v>68</v>
      </c>
      <c r="W37">
        <v>38</v>
      </c>
      <c r="X37">
        <v>9</v>
      </c>
      <c r="Y37">
        <v>12</v>
      </c>
      <c r="Z37">
        <v>25</v>
      </c>
      <c r="AA37">
        <v>5</v>
      </c>
      <c r="AB37">
        <v>1</v>
      </c>
      <c r="AC37">
        <v>12</v>
      </c>
      <c r="AD37">
        <v>1</v>
      </c>
      <c r="AE37">
        <v>14</v>
      </c>
      <c r="AF37">
        <v>1</v>
      </c>
      <c r="AG37">
        <v>8</v>
      </c>
      <c r="AH37">
        <v>19</v>
      </c>
      <c r="AU37">
        <f t="shared" si="1"/>
        <v>3958</v>
      </c>
      <c r="AV37">
        <f t="shared" si="2"/>
        <v>7916</v>
      </c>
    </row>
    <row r="38" spans="1:48" x14ac:dyDescent="0.3">
      <c r="A38">
        <v>37</v>
      </c>
      <c r="B38" t="s">
        <v>44</v>
      </c>
      <c r="C38" t="s">
        <v>81</v>
      </c>
      <c r="S38" t="s">
        <v>83</v>
      </c>
      <c r="T38">
        <v>3500</v>
      </c>
      <c r="U38">
        <v>61</v>
      </c>
      <c r="V38">
        <v>8</v>
      </c>
      <c r="AU38">
        <f t="shared" si="1"/>
        <v>3569</v>
      </c>
      <c r="AV38">
        <f t="shared" si="2"/>
        <v>7138</v>
      </c>
    </row>
    <row r="39" spans="1:48" x14ac:dyDescent="0.3">
      <c r="A39">
        <v>38</v>
      </c>
      <c r="B39" t="s">
        <v>44</v>
      </c>
      <c r="C39" t="s">
        <v>88</v>
      </c>
      <c r="S39" t="s">
        <v>89</v>
      </c>
      <c r="T39">
        <v>2179</v>
      </c>
      <c r="U39">
        <v>57</v>
      </c>
      <c r="V39">
        <v>2</v>
      </c>
      <c r="AU39">
        <f t="shared" si="1"/>
        <v>2238</v>
      </c>
      <c r="AV39">
        <f t="shared" si="2"/>
        <v>4476</v>
      </c>
    </row>
    <row r="40" spans="1:48" x14ac:dyDescent="0.3">
      <c r="A40">
        <v>39</v>
      </c>
      <c r="B40" t="s">
        <v>44</v>
      </c>
      <c r="C40" t="s">
        <v>88</v>
      </c>
      <c r="S40" t="s">
        <v>90</v>
      </c>
      <c r="T40">
        <v>2179</v>
      </c>
      <c r="U40">
        <v>23</v>
      </c>
      <c r="V40">
        <v>1</v>
      </c>
      <c r="AU40">
        <f t="shared" si="1"/>
        <v>2203</v>
      </c>
      <c r="AV40">
        <f t="shared" si="2"/>
        <v>4406</v>
      </c>
    </row>
    <row r="41" spans="1:48" x14ac:dyDescent="0.3">
      <c r="A41">
        <v>40</v>
      </c>
      <c r="B41" t="s">
        <v>44</v>
      </c>
      <c r="C41" t="s">
        <v>88</v>
      </c>
      <c r="S41" t="s">
        <v>89</v>
      </c>
      <c r="T41">
        <v>2179</v>
      </c>
      <c r="U41">
        <v>57</v>
      </c>
      <c r="V41">
        <v>2</v>
      </c>
      <c r="AU41">
        <f t="shared" si="1"/>
        <v>2238</v>
      </c>
      <c r="AV41">
        <f t="shared" si="2"/>
        <v>4476</v>
      </c>
    </row>
    <row r="42" spans="1:48" x14ac:dyDescent="0.3">
      <c r="A42">
        <v>41</v>
      </c>
      <c r="B42" t="s">
        <v>44</v>
      </c>
      <c r="C42" t="s">
        <v>88</v>
      </c>
      <c r="D42" t="s">
        <v>89</v>
      </c>
      <c r="S42" t="s">
        <v>91</v>
      </c>
      <c r="T42">
        <v>2179</v>
      </c>
      <c r="U42">
        <v>57</v>
      </c>
      <c r="V42">
        <v>2</v>
      </c>
      <c r="W42">
        <v>35</v>
      </c>
      <c r="X42">
        <v>2</v>
      </c>
      <c r="Y42">
        <v>1</v>
      </c>
      <c r="Z42">
        <v>3</v>
      </c>
      <c r="AU42">
        <f t="shared" si="1"/>
        <v>2279</v>
      </c>
      <c r="AV42">
        <f t="shared" si="2"/>
        <v>4558</v>
      </c>
    </row>
    <row r="43" spans="1:48" x14ac:dyDescent="0.3">
      <c r="A43">
        <v>42</v>
      </c>
      <c r="B43" t="s">
        <v>44</v>
      </c>
      <c r="C43" t="s">
        <v>88</v>
      </c>
      <c r="D43" t="s">
        <v>89</v>
      </c>
      <c r="E43" t="s">
        <v>91</v>
      </c>
      <c r="S43" t="s">
        <v>92</v>
      </c>
      <c r="T43">
        <v>2179</v>
      </c>
      <c r="U43">
        <v>57</v>
      </c>
      <c r="V43">
        <v>2</v>
      </c>
      <c r="W43">
        <v>35</v>
      </c>
      <c r="X43">
        <v>2</v>
      </c>
      <c r="Y43">
        <v>1</v>
      </c>
      <c r="Z43">
        <v>3</v>
      </c>
      <c r="AA43">
        <v>30</v>
      </c>
      <c r="AB43">
        <v>1</v>
      </c>
      <c r="AC43">
        <v>13</v>
      </c>
      <c r="AU43">
        <f t="shared" si="1"/>
        <v>2323</v>
      </c>
      <c r="AV43">
        <f t="shared" si="2"/>
        <v>4646</v>
      </c>
    </row>
    <row r="44" spans="1:48" x14ac:dyDescent="0.3">
      <c r="A44">
        <v>43</v>
      </c>
      <c r="B44" t="s">
        <v>44</v>
      </c>
      <c r="C44" t="s">
        <v>88</v>
      </c>
      <c r="D44" t="s">
        <v>89</v>
      </c>
      <c r="E44" t="s">
        <v>91</v>
      </c>
      <c r="F44" t="s">
        <v>92</v>
      </c>
      <c r="S44" t="s">
        <v>93</v>
      </c>
      <c r="T44">
        <v>2179</v>
      </c>
      <c r="U44">
        <v>57</v>
      </c>
      <c r="V44">
        <v>2</v>
      </c>
      <c r="W44">
        <v>35</v>
      </c>
      <c r="X44">
        <v>2</v>
      </c>
      <c r="Y44">
        <v>1</v>
      </c>
      <c r="Z44">
        <v>3</v>
      </c>
      <c r="AA44">
        <v>30</v>
      </c>
      <c r="AB44">
        <v>1</v>
      </c>
      <c r="AC44">
        <v>13</v>
      </c>
      <c r="AD44">
        <v>12</v>
      </c>
      <c r="AE44">
        <v>1</v>
      </c>
      <c r="AF44">
        <v>4</v>
      </c>
      <c r="AU44">
        <f t="shared" si="1"/>
        <v>2340</v>
      </c>
      <c r="AV44">
        <f t="shared" si="2"/>
        <v>4680</v>
      </c>
    </row>
    <row r="45" spans="1:48" x14ac:dyDescent="0.3">
      <c r="A45">
        <v>44</v>
      </c>
      <c r="B45" t="s">
        <v>44</v>
      </c>
      <c r="C45" t="s">
        <v>88</v>
      </c>
      <c r="D45" t="s">
        <v>89</v>
      </c>
      <c r="E45" t="s">
        <v>91</v>
      </c>
      <c r="F45" t="s">
        <v>92</v>
      </c>
      <c r="S45" t="s">
        <v>94</v>
      </c>
      <c r="T45">
        <v>2179</v>
      </c>
      <c r="U45">
        <v>57</v>
      </c>
      <c r="V45">
        <v>2</v>
      </c>
      <c r="W45">
        <v>35</v>
      </c>
      <c r="X45">
        <v>2</v>
      </c>
      <c r="Y45">
        <v>1</v>
      </c>
      <c r="Z45">
        <v>3</v>
      </c>
      <c r="AA45">
        <v>15</v>
      </c>
      <c r="AB45">
        <v>1</v>
      </c>
      <c r="AC45">
        <v>4</v>
      </c>
      <c r="AU45">
        <f t="shared" si="1"/>
        <v>2299</v>
      </c>
      <c r="AV45">
        <f t="shared" si="2"/>
        <v>4598</v>
      </c>
    </row>
    <row r="46" spans="1:48" x14ac:dyDescent="0.3">
      <c r="A46">
        <v>45</v>
      </c>
      <c r="B46" t="s">
        <v>51</v>
      </c>
      <c r="C46" t="s">
        <v>96</v>
      </c>
      <c r="D46" t="s">
        <v>95</v>
      </c>
      <c r="E46" t="s">
        <v>97</v>
      </c>
      <c r="F46" t="s">
        <v>98</v>
      </c>
      <c r="G46" t="s">
        <v>94</v>
      </c>
      <c r="H46" t="s">
        <v>92</v>
      </c>
      <c r="S46" t="s">
        <v>93</v>
      </c>
      <c r="T46">
        <v>110</v>
      </c>
      <c r="U46">
        <v>50</v>
      </c>
      <c r="V46">
        <v>14</v>
      </c>
      <c r="W46">
        <v>3</v>
      </c>
      <c r="X46">
        <v>29</v>
      </c>
      <c r="Y46">
        <v>7</v>
      </c>
      <c r="Z46">
        <v>1</v>
      </c>
      <c r="AA46">
        <v>18</v>
      </c>
      <c r="AB46">
        <v>2</v>
      </c>
      <c r="AC46">
        <v>14</v>
      </c>
      <c r="AD46">
        <v>1</v>
      </c>
      <c r="AE46">
        <v>10</v>
      </c>
      <c r="AF46">
        <v>4</v>
      </c>
      <c r="AG46">
        <v>4</v>
      </c>
      <c r="AU46">
        <f t="shared" si="1"/>
        <v>267</v>
      </c>
      <c r="AV46">
        <f t="shared" si="2"/>
        <v>534</v>
      </c>
    </row>
    <row r="47" spans="1:48" x14ac:dyDescent="0.3">
      <c r="A47">
        <v>46</v>
      </c>
      <c r="B47" t="s">
        <v>44</v>
      </c>
      <c r="C47" t="s">
        <v>89</v>
      </c>
      <c r="D47" t="s">
        <v>91</v>
      </c>
      <c r="E47" t="s">
        <v>92</v>
      </c>
      <c r="F47" t="s">
        <v>94</v>
      </c>
      <c r="G47" t="s">
        <v>98</v>
      </c>
      <c r="H47" t="s">
        <v>95</v>
      </c>
      <c r="S47" t="s">
        <v>51</v>
      </c>
      <c r="T47">
        <v>57</v>
      </c>
      <c r="U47">
        <v>35</v>
      </c>
      <c r="V47">
        <v>45</v>
      </c>
      <c r="W47">
        <v>87</v>
      </c>
      <c r="X47">
        <v>50</v>
      </c>
      <c r="Y47">
        <v>5</v>
      </c>
      <c r="Z47">
        <v>2</v>
      </c>
      <c r="AA47">
        <v>1</v>
      </c>
      <c r="AB47">
        <v>12</v>
      </c>
      <c r="AC47">
        <v>2</v>
      </c>
      <c r="AD47">
        <v>1</v>
      </c>
      <c r="AE47">
        <v>6</v>
      </c>
      <c r="AF47">
        <v>2</v>
      </c>
      <c r="AG47">
        <v>8</v>
      </c>
      <c r="AH47">
        <v>3</v>
      </c>
      <c r="AI47">
        <v>17</v>
      </c>
      <c r="AJ47">
        <v>27</v>
      </c>
      <c r="AU47">
        <f t="shared" si="1"/>
        <v>360</v>
      </c>
      <c r="AV47">
        <f t="shared" si="2"/>
        <v>720</v>
      </c>
    </row>
    <row r="48" spans="1:48" x14ac:dyDescent="0.3">
      <c r="A48">
        <v>47</v>
      </c>
      <c r="B48" t="s">
        <v>44</v>
      </c>
      <c r="C48" t="s">
        <v>99</v>
      </c>
      <c r="D48" t="s">
        <v>100</v>
      </c>
      <c r="E48" t="s">
        <v>101</v>
      </c>
      <c r="F48" t="s">
        <v>102</v>
      </c>
      <c r="S48" t="s">
        <v>103</v>
      </c>
      <c r="T48">
        <v>693</v>
      </c>
      <c r="U48">
        <v>257</v>
      </c>
      <c r="V48">
        <v>57</v>
      </c>
      <c r="W48">
        <v>39</v>
      </c>
      <c r="X48">
        <v>90</v>
      </c>
      <c r="Y48">
        <v>21</v>
      </c>
      <c r="Z48">
        <v>7</v>
      </c>
      <c r="AA48">
        <v>17</v>
      </c>
      <c r="AB48">
        <v>12</v>
      </c>
      <c r="AC48">
        <v>30</v>
      </c>
      <c r="AD48">
        <v>71</v>
      </c>
      <c r="AU48">
        <f t="shared" si="1"/>
        <v>1294</v>
      </c>
      <c r="AV48">
        <f t="shared" si="2"/>
        <v>2588</v>
      </c>
    </row>
    <row r="49" spans="1:48" x14ac:dyDescent="0.3">
      <c r="A49">
        <v>48</v>
      </c>
      <c r="B49" t="s">
        <v>44</v>
      </c>
      <c r="C49" t="s">
        <v>99</v>
      </c>
      <c r="D49" t="s">
        <v>100</v>
      </c>
      <c r="E49" t="s">
        <v>104</v>
      </c>
      <c r="S49" t="s">
        <v>98</v>
      </c>
      <c r="T49">
        <v>693</v>
      </c>
      <c r="U49">
        <v>257</v>
      </c>
      <c r="V49">
        <v>90</v>
      </c>
      <c r="W49">
        <v>72</v>
      </c>
      <c r="X49">
        <v>21</v>
      </c>
      <c r="Y49">
        <v>9</v>
      </c>
      <c r="Z49">
        <v>42</v>
      </c>
      <c r="AA49">
        <v>7</v>
      </c>
      <c r="AU49">
        <f t="shared" si="1"/>
        <v>1191</v>
      </c>
      <c r="AV49">
        <f t="shared" si="2"/>
        <v>2382</v>
      </c>
    </row>
    <row r="50" spans="1:48" x14ac:dyDescent="0.3">
      <c r="A50">
        <v>49</v>
      </c>
      <c r="B50" t="s">
        <v>44</v>
      </c>
      <c r="C50" t="s">
        <v>99</v>
      </c>
      <c r="S50" t="s">
        <v>105</v>
      </c>
      <c r="T50">
        <v>693</v>
      </c>
      <c r="U50">
        <v>154</v>
      </c>
      <c r="V50">
        <v>19</v>
      </c>
      <c r="AU50">
        <f t="shared" si="1"/>
        <v>866</v>
      </c>
      <c r="AV50">
        <f t="shared" si="2"/>
        <v>1732</v>
      </c>
    </row>
    <row r="51" spans="1:48" x14ac:dyDescent="0.3">
      <c r="A51">
        <v>50</v>
      </c>
      <c r="B51" t="s">
        <v>44</v>
      </c>
      <c r="C51" t="s">
        <v>99</v>
      </c>
      <c r="D51" t="s">
        <v>100</v>
      </c>
      <c r="E51" t="s">
        <v>106</v>
      </c>
      <c r="S51" t="s">
        <v>107</v>
      </c>
      <c r="T51">
        <v>693</v>
      </c>
      <c r="U51">
        <v>257</v>
      </c>
      <c r="V51">
        <v>90</v>
      </c>
      <c r="W51">
        <v>10</v>
      </c>
      <c r="X51">
        <v>21</v>
      </c>
      <c r="Y51">
        <v>4</v>
      </c>
      <c r="Z51">
        <v>20</v>
      </c>
      <c r="AA51">
        <v>1</v>
      </c>
      <c r="AB51">
        <v>2</v>
      </c>
      <c r="AU51">
        <f t="shared" si="1"/>
        <v>1098</v>
      </c>
      <c r="AV51">
        <f t="shared" si="2"/>
        <v>2196</v>
      </c>
    </row>
    <row r="52" spans="1:48" x14ac:dyDescent="0.3">
      <c r="A52">
        <v>51</v>
      </c>
      <c r="B52" t="s">
        <v>44</v>
      </c>
      <c r="C52" t="s">
        <v>99</v>
      </c>
      <c r="D52" t="s">
        <v>100</v>
      </c>
      <c r="S52" t="s">
        <v>106</v>
      </c>
      <c r="T52">
        <v>693</v>
      </c>
      <c r="U52">
        <v>257</v>
      </c>
      <c r="V52">
        <v>90</v>
      </c>
      <c r="W52">
        <v>25</v>
      </c>
      <c r="X52">
        <v>20</v>
      </c>
      <c r="AU52">
        <f t="shared" ref="AU52:AU93" si="3">SUM(T52:AT52)</f>
        <v>1085</v>
      </c>
      <c r="AV52">
        <f t="shared" ref="AV52:AV93" si="4">AU52*2</f>
        <v>2170</v>
      </c>
    </row>
    <row r="53" spans="1:48" x14ac:dyDescent="0.3">
      <c r="A53">
        <v>52</v>
      </c>
      <c r="B53" t="s">
        <v>44</v>
      </c>
      <c r="C53" t="s">
        <v>99</v>
      </c>
      <c r="D53" t="s">
        <v>100</v>
      </c>
      <c r="E53" t="s">
        <v>106</v>
      </c>
      <c r="S53" t="s">
        <v>108</v>
      </c>
      <c r="T53">
        <v>693</v>
      </c>
      <c r="U53">
        <v>257</v>
      </c>
      <c r="V53">
        <v>90</v>
      </c>
      <c r="W53">
        <v>34</v>
      </c>
      <c r="X53">
        <v>25</v>
      </c>
      <c r="Y53">
        <v>1</v>
      </c>
      <c r="Z53">
        <v>24</v>
      </c>
      <c r="AA53">
        <v>9</v>
      </c>
      <c r="AU53">
        <f t="shared" si="3"/>
        <v>1133</v>
      </c>
      <c r="AV53">
        <f t="shared" si="4"/>
        <v>2266</v>
      </c>
    </row>
    <row r="54" spans="1:48" x14ac:dyDescent="0.3">
      <c r="A54">
        <v>53</v>
      </c>
      <c r="B54" t="s">
        <v>44</v>
      </c>
      <c r="C54" t="s">
        <v>99</v>
      </c>
      <c r="D54" t="s">
        <v>100</v>
      </c>
      <c r="E54" t="s">
        <v>101</v>
      </c>
      <c r="S54" t="s">
        <v>109</v>
      </c>
      <c r="T54">
        <v>693</v>
      </c>
      <c r="U54">
        <v>257</v>
      </c>
      <c r="V54">
        <v>57</v>
      </c>
      <c r="W54">
        <v>61</v>
      </c>
      <c r="X54">
        <v>23</v>
      </c>
      <c r="Y54">
        <v>3</v>
      </c>
      <c r="Z54">
        <v>25</v>
      </c>
      <c r="AA54">
        <v>24</v>
      </c>
      <c r="AU54">
        <f t="shared" si="3"/>
        <v>1143</v>
      </c>
      <c r="AV54">
        <f t="shared" si="4"/>
        <v>2286</v>
      </c>
    </row>
    <row r="55" spans="1:48" x14ac:dyDescent="0.3">
      <c r="A55">
        <v>54</v>
      </c>
      <c r="B55" t="s">
        <v>103</v>
      </c>
      <c r="C55" t="s">
        <v>110</v>
      </c>
      <c r="S55" t="s">
        <v>109</v>
      </c>
      <c r="T55">
        <v>24</v>
      </c>
      <c r="U55">
        <v>2</v>
      </c>
      <c r="AU55">
        <f t="shared" si="3"/>
        <v>26</v>
      </c>
      <c r="AV55">
        <f t="shared" si="4"/>
        <v>52</v>
      </c>
    </row>
    <row r="56" spans="1:48" x14ac:dyDescent="0.3">
      <c r="A56">
        <v>55</v>
      </c>
      <c r="B56" t="s">
        <v>103</v>
      </c>
      <c r="C56" t="s">
        <v>102</v>
      </c>
      <c r="S56" t="s">
        <v>110</v>
      </c>
      <c r="T56">
        <v>82</v>
      </c>
      <c r="U56">
        <v>5</v>
      </c>
      <c r="AU56">
        <f t="shared" si="3"/>
        <v>87</v>
      </c>
      <c r="AV56">
        <f t="shared" si="4"/>
        <v>174</v>
      </c>
    </row>
    <row r="57" spans="1:48" x14ac:dyDescent="0.3">
      <c r="A57">
        <v>56</v>
      </c>
      <c r="B57" t="s">
        <v>103</v>
      </c>
      <c r="C57" t="s">
        <v>102</v>
      </c>
      <c r="D57" t="s">
        <v>101</v>
      </c>
      <c r="S57" t="s">
        <v>98</v>
      </c>
      <c r="T57">
        <v>71</v>
      </c>
      <c r="U57">
        <v>20</v>
      </c>
      <c r="V57">
        <v>7</v>
      </c>
      <c r="W57">
        <v>15</v>
      </c>
      <c r="X57">
        <v>6</v>
      </c>
      <c r="AU57">
        <f t="shared" si="3"/>
        <v>119</v>
      </c>
      <c r="AV57">
        <f t="shared" si="4"/>
        <v>238</v>
      </c>
    </row>
    <row r="58" spans="1:48" x14ac:dyDescent="0.3">
      <c r="A58">
        <v>57</v>
      </c>
      <c r="B58" t="s">
        <v>44</v>
      </c>
      <c r="C58" t="s">
        <v>81</v>
      </c>
      <c r="S58" t="s">
        <v>99</v>
      </c>
      <c r="T58">
        <v>3500</v>
      </c>
      <c r="U58">
        <v>693</v>
      </c>
      <c r="V58">
        <v>36</v>
      </c>
      <c r="AU58">
        <f t="shared" si="3"/>
        <v>4229</v>
      </c>
      <c r="AV58">
        <f t="shared" si="4"/>
        <v>8458</v>
      </c>
    </row>
    <row r="59" spans="1:48" x14ac:dyDescent="0.3">
      <c r="A59">
        <v>58</v>
      </c>
      <c r="B59" t="s">
        <v>44</v>
      </c>
      <c r="C59" t="s">
        <v>81</v>
      </c>
      <c r="S59" t="s">
        <v>99</v>
      </c>
      <c r="T59">
        <v>3500</v>
      </c>
      <c r="U59">
        <v>693</v>
      </c>
      <c r="V59">
        <v>36</v>
      </c>
      <c r="AU59">
        <f t="shared" si="3"/>
        <v>4229</v>
      </c>
      <c r="AV59">
        <f t="shared" si="4"/>
        <v>8458</v>
      </c>
    </row>
    <row r="60" spans="1:48" x14ac:dyDescent="0.3">
      <c r="A60">
        <v>59</v>
      </c>
      <c r="B60" t="s">
        <v>103</v>
      </c>
      <c r="C60" t="s">
        <v>111</v>
      </c>
      <c r="S60" t="s">
        <v>112</v>
      </c>
      <c r="T60">
        <v>24</v>
      </c>
      <c r="U60">
        <v>1</v>
      </c>
      <c r="AU60">
        <f t="shared" si="3"/>
        <v>25</v>
      </c>
      <c r="AV60">
        <f t="shared" si="4"/>
        <v>50</v>
      </c>
    </row>
    <row r="61" spans="1:48" x14ac:dyDescent="0.3">
      <c r="A61">
        <v>60</v>
      </c>
      <c r="B61" t="s">
        <v>103</v>
      </c>
      <c r="S61" t="s">
        <v>111</v>
      </c>
      <c r="T61">
        <v>22</v>
      </c>
      <c r="AU61">
        <f t="shared" si="3"/>
        <v>22</v>
      </c>
      <c r="AV61">
        <f t="shared" si="4"/>
        <v>44</v>
      </c>
    </row>
    <row r="62" spans="1:48" x14ac:dyDescent="0.3">
      <c r="A62">
        <v>61</v>
      </c>
      <c r="B62" t="s">
        <v>103</v>
      </c>
      <c r="C62" t="s">
        <v>111</v>
      </c>
      <c r="S62" t="s">
        <v>113</v>
      </c>
      <c r="T62">
        <v>22</v>
      </c>
      <c r="U62">
        <v>3</v>
      </c>
      <c r="V62">
        <v>2</v>
      </c>
      <c r="AU62">
        <f t="shared" si="3"/>
        <v>27</v>
      </c>
      <c r="AV62">
        <f t="shared" si="4"/>
        <v>54</v>
      </c>
    </row>
    <row r="63" spans="1:48" x14ac:dyDescent="0.3">
      <c r="A63">
        <v>62</v>
      </c>
      <c r="B63" t="s">
        <v>114</v>
      </c>
      <c r="C63" t="s">
        <v>115</v>
      </c>
      <c r="D63" t="s">
        <v>116</v>
      </c>
      <c r="S63" t="s">
        <v>103</v>
      </c>
      <c r="T63">
        <v>62</v>
      </c>
      <c r="U63">
        <v>30</v>
      </c>
      <c r="V63">
        <v>14</v>
      </c>
      <c r="W63">
        <v>10</v>
      </c>
      <c r="AU63">
        <f t="shared" si="3"/>
        <v>116</v>
      </c>
      <c r="AV63">
        <f t="shared" si="4"/>
        <v>232</v>
      </c>
    </row>
    <row r="64" spans="1:48" x14ac:dyDescent="0.3">
      <c r="A64">
        <v>63</v>
      </c>
      <c r="B64" t="s">
        <v>114</v>
      </c>
      <c r="C64" t="s">
        <v>115</v>
      </c>
      <c r="D64" t="s">
        <v>117</v>
      </c>
      <c r="E64" t="s">
        <v>118</v>
      </c>
      <c r="S64" t="s">
        <v>119</v>
      </c>
      <c r="T64">
        <v>62</v>
      </c>
      <c r="U64">
        <v>15</v>
      </c>
      <c r="V64">
        <v>4</v>
      </c>
      <c r="W64">
        <v>11</v>
      </c>
      <c r="X64">
        <v>3</v>
      </c>
      <c r="Y64">
        <v>2</v>
      </c>
      <c r="AU64">
        <f t="shared" si="3"/>
        <v>97</v>
      </c>
      <c r="AV64">
        <f t="shared" si="4"/>
        <v>194</v>
      </c>
    </row>
    <row r="65" spans="1:48" x14ac:dyDescent="0.3">
      <c r="A65">
        <v>64</v>
      </c>
      <c r="B65" t="s">
        <v>114</v>
      </c>
      <c r="C65" t="s">
        <v>115</v>
      </c>
      <c r="D65" t="s">
        <v>117</v>
      </c>
      <c r="S65" t="s">
        <v>118</v>
      </c>
      <c r="T65">
        <v>62</v>
      </c>
      <c r="U65">
        <v>10</v>
      </c>
      <c r="V65">
        <v>5</v>
      </c>
      <c r="W65">
        <v>10</v>
      </c>
      <c r="X65">
        <v>2</v>
      </c>
      <c r="Y65">
        <v>2</v>
      </c>
      <c r="AU65">
        <f t="shared" si="3"/>
        <v>91</v>
      </c>
      <c r="AV65">
        <f t="shared" si="4"/>
        <v>182</v>
      </c>
    </row>
    <row r="66" spans="1:48" x14ac:dyDescent="0.3">
      <c r="A66">
        <v>65</v>
      </c>
      <c r="B66" t="s">
        <v>114</v>
      </c>
      <c r="S66" t="s">
        <v>47</v>
      </c>
      <c r="T66">
        <v>15</v>
      </c>
      <c r="AU66">
        <f t="shared" si="3"/>
        <v>15</v>
      </c>
      <c r="AV66">
        <f t="shared" si="4"/>
        <v>30</v>
      </c>
    </row>
    <row r="67" spans="1:48" x14ac:dyDescent="0.3">
      <c r="A67">
        <v>66</v>
      </c>
      <c r="B67" t="s">
        <v>114</v>
      </c>
      <c r="S67" t="s">
        <v>47</v>
      </c>
      <c r="T67">
        <v>15</v>
      </c>
      <c r="AU67">
        <f t="shared" si="3"/>
        <v>15</v>
      </c>
      <c r="AV67">
        <f t="shared" si="4"/>
        <v>30</v>
      </c>
    </row>
    <row r="68" spans="1:48" x14ac:dyDescent="0.3">
      <c r="A68">
        <v>67</v>
      </c>
      <c r="B68" t="s">
        <v>114</v>
      </c>
      <c r="C68" t="s">
        <v>120</v>
      </c>
      <c r="D68" t="s">
        <v>121</v>
      </c>
      <c r="S68" t="s">
        <v>122</v>
      </c>
      <c r="T68">
        <v>30</v>
      </c>
      <c r="U68">
        <v>22</v>
      </c>
      <c r="V68">
        <v>5</v>
      </c>
      <c r="W68">
        <v>1</v>
      </c>
      <c r="AU68">
        <f t="shared" si="3"/>
        <v>58</v>
      </c>
      <c r="AV68">
        <f t="shared" si="4"/>
        <v>116</v>
      </c>
    </row>
    <row r="69" spans="1:48" x14ac:dyDescent="0.3">
      <c r="A69">
        <v>68</v>
      </c>
      <c r="B69" t="s">
        <v>114</v>
      </c>
      <c r="C69" t="s">
        <v>123</v>
      </c>
      <c r="S69" t="s">
        <v>124</v>
      </c>
      <c r="T69">
        <v>92</v>
      </c>
      <c r="U69">
        <v>6</v>
      </c>
      <c r="V69">
        <v>1</v>
      </c>
      <c r="AU69">
        <f t="shared" si="3"/>
        <v>99</v>
      </c>
      <c r="AV69">
        <f t="shared" si="4"/>
        <v>198</v>
      </c>
    </row>
    <row r="70" spans="1:48" x14ac:dyDescent="0.3">
      <c r="A70">
        <v>69</v>
      </c>
      <c r="B70" t="s">
        <v>114</v>
      </c>
      <c r="C70" t="s">
        <v>123</v>
      </c>
      <c r="D70" t="s">
        <v>125</v>
      </c>
      <c r="E70" t="s">
        <v>126</v>
      </c>
      <c r="S70" t="s">
        <v>127</v>
      </c>
      <c r="T70">
        <v>92</v>
      </c>
      <c r="U70">
        <v>18</v>
      </c>
      <c r="V70">
        <v>17</v>
      </c>
      <c r="W70">
        <v>8</v>
      </c>
      <c r="X70">
        <v>6</v>
      </c>
      <c r="Y70">
        <v>17</v>
      </c>
      <c r="Z70">
        <v>19</v>
      </c>
      <c r="AU70">
        <f t="shared" si="3"/>
        <v>177</v>
      </c>
      <c r="AV70">
        <f t="shared" si="4"/>
        <v>354</v>
      </c>
    </row>
    <row r="71" spans="1:48" x14ac:dyDescent="0.3">
      <c r="A71">
        <v>70</v>
      </c>
      <c r="B71" t="s">
        <v>114</v>
      </c>
      <c r="S71" t="s">
        <v>128</v>
      </c>
      <c r="T71">
        <v>92</v>
      </c>
      <c r="AU71">
        <f t="shared" si="3"/>
        <v>92</v>
      </c>
      <c r="AV71">
        <f t="shared" si="4"/>
        <v>184</v>
      </c>
    </row>
    <row r="72" spans="1:48" x14ac:dyDescent="0.3">
      <c r="A72">
        <v>71</v>
      </c>
      <c r="B72" t="s">
        <v>114</v>
      </c>
      <c r="C72" t="s">
        <v>123</v>
      </c>
      <c r="S72" t="s">
        <v>125</v>
      </c>
      <c r="T72">
        <v>92</v>
      </c>
      <c r="U72">
        <v>18</v>
      </c>
      <c r="V72">
        <v>6</v>
      </c>
      <c r="AU72">
        <f t="shared" si="3"/>
        <v>116</v>
      </c>
      <c r="AV72">
        <f t="shared" si="4"/>
        <v>232</v>
      </c>
    </row>
    <row r="73" spans="1:48" x14ac:dyDescent="0.3">
      <c r="A73">
        <v>72</v>
      </c>
      <c r="B73" t="s">
        <v>114</v>
      </c>
      <c r="C73" t="s">
        <v>129</v>
      </c>
      <c r="D73" t="s">
        <v>130</v>
      </c>
      <c r="S73" t="s">
        <v>131</v>
      </c>
      <c r="T73">
        <v>175</v>
      </c>
      <c r="U73">
        <v>32</v>
      </c>
      <c r="V73">
        <v>15</v>
      </c>
      <c r="W73">
        <v>9</v>
      </c>
      <c r="X73">
        <v>4</v>
      </c>
      <c r="Y73">
        <v>31</v>
      </c>
      <c r="AU73">
        <f t="shared" si="3"/>
        <v>266</v>
      </c>
      <c r="AV73">
        <f t="shared" si="4"/>
        <v>532</v>
      </c>
    </row>
    <row r="74" spans="1:48" x14ac:dyDescent="0.3">
      <c r="A74">
        <v>73</v>
      </c>
      <c r="B74" t="s">
        <v>114</v>
      </c>
      <c r="C74" t="s">
        <v>129</v>
      </c>
      <c r="D74" t="s">
        <v>130</v>
      </c>
      <c r="S74" t="s">
        <v>131</v>
      </c>
      <c r="T74">
        <v>175</v>
      </c>
      <c r="U74">
        <v>32</v>
      </c>
      <c r="V74">
        <v>15</v>
      </c>
      <c r="W74">
        <v>9</v>
      </c>
      <c r="X74">
        <v>4</v>
      </c>
      <c r="Y74">
        <v>31</v>
      </c>
      <c r="AU74">
        <f t="shared" si="3"/>
        <v>266</v>
      </c>
      <c r="AV74">
        <f t="shared" si="4"/>
        <v>532</v>
      </c>
    </row>
    <row r="75" spans="1:48" x14ac:dyDescent="0.3">
      <c r="A75">
        <v>74</v>
      </c>
      <c r="B75" t="s">
        <v>114</v>
      </c>
      <c r="C75" t="s">
        <v>129</v>
      </c>
      <c r="D75" t="s">
        <v>130</v>
      </c>
      <c r="S75" t="s">
        <v>131</v>
      </c>
      <c r="T75">
        <v>175</v>
      </c>
      <c r="U75">
        <v>32</v>
      </c>
      <c r="V75">
        <v>15</v>
      </c>
      <c r="W75">
        <v>9</v>
      </c>
      <c r="X75">
        <v>4</v>
      </c>
      <c r="Y75">
        <v>31</v>
      </c>
      <c r="AU75">
        <f t="shared" si="3"/>
        <v>266</v>
      </c>
      <c r="AV75">
        <f t="shared" si="4"/>
        <v>532</v>
      </c>
    </row>
    <row r="76" spans="1:48" x14ac:dyDescent="0.3">
      <c r="A76">
        <v>75</v>
      </c>
      <c r="B76" t="s">
        <v>114</v>
      </c>
      <c r="C76" t="s">
        <v>129</v>
      </c>
      <c r="D76" t="s">
        <v>130</v>
      </c>
      <c r="S76" t="s">
        <v>47</v>
      </c>
      <c r="T76">
        <v>175</v>
      </c>
      <c r="U76">
        <v>32</v>
      </c>
      <c r="V76">
        <v>15</v>
      </c>
      <c r="W76">
        <v>12</v>
      </c>
      <c r="X76">
        <v>17</v>
      </c>
      <c r="AU76">
        <f t="shared" si="3"/>
        <v>251</v>
      </c>
      <c r="AV76">
        <f t="shared" si="4"/>
        <v>502</v>
      </c>
    </row>
    <row r="77" spans="1:48" x14ac:dyDescent="0.3">
      <c r="A77">
        <v>76</v>
      </c>
      <c r="B77" t="s">
        <v>114</v>
      </c>
      <c r="S77" t="s">
        <v>129</v>
      </c>
      <c r="T77">
        <v>175</v>
      </c>
      <c r="AU77">
        <f t="shared" si="3"/>
        <v>175</v>
      </c>
      <c r="AV77">
        <f t="shared" si="4"/>
        <v>350</v>
      </c>
    </row>
    <row r="78" spans="1:48" x14ac:dyDescent="0.3">
      <c r="A78">
        <v>77</v>
      </c>
      <c r="B78" t="s">
        <v>114</v>
      </c>
      <c r="S78" t="s">
        <v>129</v>
      </c>
      <c r="T78">
        <v>175</v>
      </c>
      <c r="AU78">
        <f t="shared" si="3"/>
        <v>175</v>
      </c>
      <c r="AV78">
        <f t="shared" si="4"/>
        <v>350</v>
      </c>
    </row>
    <row r="79" spans="1:48" x14ac:dyDescent="0.3">
      <c r="A79">
        <v>78</v>
      </c>
      <c r="B79" t="s">
        <v>114</v>
      </c>
      <c r="C79" t="s">
        <v>129</v>
      </c>
      <c r="S79" t="s">
        <v>132</v>
      </c>
      <c r="T79">
        <v>175</v>
      </c>
      <c r="U79">
        <v>29</v>
      </c>
      <c r="V79">
        <v>8</v>
      </c>
      <c r="AU79">
        <f t="shared" si="3"/>
        <v>212</v>
      </c>
      <c r="AV79">
        <f t="shared" si="4"/>
        <v>424</v>
      </c>
    </row>
    <row r="80" spans="1:48" x14ac:dyDescent="0.3">
      <c r="A80">
        <v>79</v>
      </c>
      <c r="B80" t="s">
        <v>114</v>
      </c>
      <c r="C80" t="s">
        <v>123</v>
      </c>
      <c r="S80" t="s">
        <v>133</v>
      </c>
      <c r="T80">
        <v>92</v>
      </c>
      <c r="U80">
        <v>23</v>
      </c>
      <c r="V80">
        <v>5</v>
      </c>
      <c r="AU80">
        <f t="shared" si="3"/>
        <v>120</v>
      </c>
      <c r="AV80">
        <f t="shared" si="4"/>
        <v>240</v>
      </c>
    </row>
    <row r="81" spans="1:48" x14ac:dyDescent="0.3">
      <c r="A81">
        <v>80</v>
      </c>
      <c r="B81" t="s">
        <v>114</v>
      </c>
      <c r="S81" t="s">
        <v>134</v>
      </c>
      <c r="T81">
        <v>39</v>
      </c>
      <c r="AU81">
        <f t="shared" si="3"/>
        <v>39</v>
      </c>
      <c r="AV81">
        <f t="shared" si="4"/>
        <v>78</v>
      </c>
    </row>
    <row r="82" spans="1:48" x14ac:dyDescent="0.3">
      <c r="A82">
        <v>81</v>
      </c>
      <c r="B82" t="s">
        <v>114</v>
      </c>
      <c r="C82" t="s">
        <v>134</v>
      </c>
      <c r="S82" t="s">
        <v>135</v>
      </c>
      <c r="T82">
        <v>39</v>
      </c>
      <c r="U82">
        <v>15</v>
      </c>
      <c r="V82">
        <v>26</v>
      </c>
      <c r="AU82">
        <f t="shared" si="3"/>
        <v>80</v>
      </c>
      <c r="AV82">
        <f t="shared" si="4"/>
        <v>160</v>
      </c>
    </row>
    <row r="83" spans="1:48" x14ac:dyDescent="0.3">
      <c r="A83">
        <v>82</v>
      </c>
      <c r="B83" t="s">
        <v>114</v>
      </c>
      <c r="C83" t="s">
        <v>123</v>
      </c>
      <c r="S83" t="s">
        <v>133</v>
      </c>
      <c r="T83">
        <v>92</v>
      </c>
      <c r="U83">
        <v>23</v>
      </c>
      <c r="V83">
        <v>5</v>
      </c>
      <c r="AU83">
        <f t="shared" si="3"/>
        <v>120</v>
      </c>
      <c r="AV83">
        <f t="shared" si="4"/>
        <v>240</v>
      </c>
    </row>
    <row r="84" spans="1:48" x14ac:dyDescent="0.3">
      <c r="A84">
        <v>83</v>
      </c>
      <c r="B84" t="s">
        <v>114</v>
      </c>
      <c r="C84" t="s">
        <v>129</v>
      </c>
      <c r="S84" t="s">
        <v>130</v>
      </c>
      <c r="T84">
        <v>175</v>
      </c>
      <c r="U84">
        <v>32</v>
      </c>
      <c r="V84">
        <v>9</v>
      </c>
      <c r="AU84">
        <f t="shared" si="3"/>
        <v>216</v>
      </c>
      <c r="AV84">
        <f t="shared" si="4"/>
        <v>432</v>
      </c>
    </row>
    <row r="85" spans="1:48" x14ac:dyDescent="0.3">
      <c r="A85">
        <v>84</v>
      </c>
      <c r="B85" t="s">
        <v>51</v>
      </c>
      <c r="C85" t="s">
        <v>96</v>
      </c>
      <c r="D85" t="s">
        <v>97</v>
      </c>
      <c r="S85" t="s">
        <v>136</v>
      </c>
      <c r="T85">
        <v>110</v>
      </c>
      <c r="U85">
        <v>23</v>
      </c>
      <c r="V85">
        <v>6</v>
      </c>
      <c r="W85">
        <v>14</v>
      </c>
      <c r="X85">
        <v>3</v>
      </c>
      <c r="Y85">
        <v>13</v>
      </c>
      <c r="AU85">
        <f t="shared" si="3"/>
        <v>169</v>
      </c>
      <c r="AV85">
        <f t="shared" si="4"/>
        <v>338</v>
      </c>
    </row>
    <row r="86" spans="1:48" x14ac:dyDescent="0.3">
      <c r="A86">
        <v>85</v>
      </c>
      <c r="B86" t="s">
        <v>51</v>
      </c>
      <c r="S86" t="s">
        <v>137</v>
      </c>
      <c r="T86">
        <v>146</v>
      </c>
      <c r="AU86">
        <f t="shared" si="3"/>
        <v>146</v>
      </c>
      <c r="AV86">
        <f t="shared" si="4"/>
        <v>292</v>
      </c>
    </row>
    <row r="87" spans="1:48" x14ac:dyDescent="0.3">
      <c r="A87">
        <v>86</v>
      </c>
      <c r="B87" t="s">
        <v>103</v>
      </c>
      <c r="S87" t="s">
        <v>122</v>
      </c>
      <c r="T87">
        <v>6</v>
      </c>
      <c r="AU87">
        <f t="shared" si="3"/>
        <v>6</v>
      </c>
      <c r="AV87">
        <f t="shared" si="4"/>
        <v>12</v>
      </c>
    </row>
    <row r="88" spans="1:48" x14ac:dyDescent="0.3">
      <c r="A88">
        <v>87</v>
      </c>
      <c r="B88" t="s">
        <v>51</v>
      </c>
      <c r="C88" t="s">
        <v>96</v>
      </c>
      <c r="S88" t="s">
        <v>97</v>
      </c>
      <c r="T88">
        <v>123</v>
      </c>
      <c r="U88">
        <v>10</v>
      </c>
      <c r="V88">
        <v>14</v>
      </c>
      <c r="AU88">
        <f t="shared" si="3"/>
        <v>147</v>
      </c>
      <c r="AV88">
        <f t="shared" si="4"/>
        <v>294</v>
      </c>
    </row>
    <row r="89" spans="1:48" x14ac:dyDescent="0.3">
      <c r="A89">
        <v>88</v>
      </c>
      <c r="B89" t="s">
        <v>103</v>
      </c>
      <c r="C89" t="s">
        <v>136</v>
      </c>
      <c r="D89" t="s">
        <v>97</v>
      </c>
      <c r="E89" t="s">
        <v>95</v>
      </c>
      <c r="S89" t="s">
        <v>51</v>
      </c>
      <c r="T89">
        <v>11</v>
      </c>
      <c r="U89">
        <v>12</v>
      </c>
      <c r="V89">
        <v>9</v>
      </c>
      <c r="W89">
        <v>15</v>
      </c>
      <c r="X89">
        <v>6</v>
      </c>
      <c r="Y89">
        <v>35</v>
      </c>
      <c r="Z89">
        <v>27</v>
      </c>
      <c r="AU89">
        <f t="shared" si="3"/>
        <v>115</v>
      </c>
      <c r="AV89">
        <f t="shared" si="4"/>
        <v>230</v>
      </c>
    </row>
    <row r="90" spans="1:48" x14ac:dyDescent="0.3">
      <c r="A90">
        <v>89</v>
      </c>
      <c r="B90" t="s">
        <v>51</v>
      </c>
      <c r="S90" t="s">
        <v>51</v>
      </c>
      <c r="T90">
        <v>0</v>
      </c>
      <c r="AU90">
        <f t="shared" si="3"/>
        <v>0</v>
      </c>
      <c r="AV90">
        <f t="shared" si="4"/>
        <v>0</v>
      </c>
    </row>
    <row r="91" spans="1:48" x14ac:dyDescent="0.3">
      <c r="A91">
        <v>90</v>
      </c>
      <c r="B91" t="s">
        <v>51</v>
      </c>
      <c r="C91" t="s">
        <v>96</v>
      </c>
      <c r="S91" t="s">
        <v>95</v>
      </c>
      <c r="T91">
        <v>110</v>
      </c>
      <c r="U91">
        <v>27</v>
      </c>
      <c r="V91">
        <v>15</v>
      </c>
      <c r="AU91">
        <f t="shared" si="3"/>
        <v>152</v>
      </c>
      <c r="AV91">
        <f t="shared" si="4"/>
        <v>304</v>
      </c>
    </row>
    <row r="92" spans="1:48" x14ac:dyDescent="0.3">
      <c r="A92">
        <v>91</v>
      </c>
      <c r="B92" t="s">
        <v>44</v>
      </c>
      <c r="S92" t="s">
        <v>114</v>
      </c>
      <c r="T92">
        <v>115</v>
      </c>
      <c r="AU92">
        <f t="shared" si="3"/>
        <v>115</v>
      </c>
      <c r="AV92">
        <f t="shared" si="4"/>
        <v>230</v>
      </c>
    </row>
    <row r="93" spans="1:48" x14ac:dyDescent="0.3">
      <c r="A93">
        <v>92</v>
      </c>
      <c r="B93" t="s">
        <v>44</v>
      </c>
      <c r="S93" t="s">
        <v>51</v>
      </c>
      <c r="T93">
        <v>50</v>
      </c>
      <c r="AU93">
        <f t="shared" si="3"/>
        <v>50</v>
      </c>
      <c r="AV93">
        <f t="shared" si="4"/>
        <v>100</v>
      </c>
    </row>
  </sheetData>
  <mergeCells count="2">
    <mergeCell ref="C1:R1"/>
    <mergeCell ref="T1:AT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96"/>
  <sheetViews>
    <sheetView zoomScale="90" zoomScaleNormal="90" workbookViewId="0">
      <selection activeCell="A7" sqref="A7"/>
    </sheetView>
  </sheetViews>
  <sheetFormatPr defaultRowHeight="14.4" x14ac:dyDescent="0.3"/>
  <cols>
    <col min="1" max="1" width="13.33203125" customWidth="1"/>
    <col min="2" max="2" width="13.6640625" customWidth="1"/>
    <col min="9" max="9" width="19.6640625" bestFit="1" customWidth="1"/>
    <col min="10" max="34" width="0" hidden="1" customWidth="1"/>
    <col min="39" max="39" width="13.6640625" customWidth="1"/>
    <col min="41" max="41" width="6.44140625" customWidth="1"/>
    <col min="42" max="42" width="6.5546875" customWidth="1"/>
    <col min="49" max="49" width="36.44140625" customWidth="1"/>
  </cols>
  <sheetData>
    <row r="1" spans="1:4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8</v>
      </c>
      <c r="AN1" s="3" t="s">
        <v>7</v>
      </c>
      <c r="AO1" t="s">
        <v>9</v>
      </c>
      <c r="AP1" t="s">
        <v>10</v>
      </c>
    </row>
    <row r="2" spans="1:45" x14ac:dyDescent="0.3">
      <c r="A2">
        <f>Sheet1!A2</f>
        <v>1</v>
      </c>
      <c r="B2" t="str">
        <f>Sheet1!B2</f>
        <v>Iasi</v>
      </c>
      <c r="I2" t="str">
        <f>Sheet1!S2</f>
        <v>Victoria</v>
      </c>
      <c r="AJ2">
        <f>Sheet1!AV2</f>
        <v>968</v>
      </c>
      <c r="AK2" s="1">
        <v>2</v>
      </c>
      <c r="AL2">
        <f t="shared" ref="AL2:AL33" si="0">ROUND(AJ2*$AL$96,0)</f>
        <v>308</v>
      </c>
      <c r="AM2" s="4">
        <f>ROUND(AL2/AK2,0)</f>
        <v>154</v>
      </c>
      <c r="AN2" s="8">
        <v>1</v>
      </c>
      <c r="AO2">
        <f>IF(ROUNDDOWN(AM2/10,0)=0,1,ROUNDDOWN(AM2/10,0))</f>
        <v>15</v>
      </c>
      <c r="AP2">
        <f>IF(ROUNDDOWN(AM2/23,0)=0,1,ROUNDDOWN(AM2/23,0))</f>
        <v>6</v>
      </c>
      <c r="AS2" s="9"/>
    </row>
    <row r="3" spans="1:45" x14ac:dyDescent="0.3">
      <c r="A3">
        <f>Sheet1!A3</f>
        <v>2</v>
      </c>
      <c r="B3" t="str">
        <f>Sheet1!B3</f>
        <v>Iasi</v>
      </c>
      <c r="I3" t="str">
        <f>Sheet1!S3</f>
        <v>Popricani</v>
      </c>
      <c r="AJ3">
        <f>Sheet1!AV3</f>
        <v>732</v>
      </c>
      <c r="AK3" s="1">
        <v>1</v>
      </c>
      <c r="AL3">
        <f t="shared" si="0"/>
        <v>233</v>
      </c>
      <c r="AM3" s="4">
        <f>ROUND(AL3/AK3,0)</f>
        <v>233</v>
      </c>
      <c r="AN3" s="8">
        <v>2</v>
      </c>
      <c r="AO3">
        <f t="shared" ref="AO3:AO34" si="1">IF(ROUNDDOWN(AM3/10,0)=0,1,ROUNDDOWN(AM3/10,0))</f>
        <v>23</v>
      </c>
      <c r="AP3">
        <f t="shared" ref="AP3:AP34" si="2">IF(ROUNDDOWN(AM3/23,0)=0,1,ROUNDDOWN(AM3/23,0))</f>
        <v>10</v>
      </c>
      <c r="AS3" s="9"/>
    </row>
    <row r="4" spans="1:45" x14ac:dyDescent="0.3">
      <c r="A4">
        <f>Sheet1!A4</f>
        <v>3</v>
      </c>
      <c r="B4" t="str">
        <f>Sheet1!B4</f>
        <v>Iasi</v>
      </c>
      <c r="I4" t="str">
        <f>Sheet1!S4</f>
        <v>Sipote</v>
      </c>
      <c r="AJ4">
        <f>Sheet1!AV4</f>
        <v>1146</v>
      </c>
      <c r="AK4" s="1">
        <v>4</v>
      </c>
      <c r="AL4">
        <f t="shared" si="0"/>
        <v>365</v>
      </c>
      <c r="AM4" s="4">
        <f t="shared" ref="AM4:AM34" si="3">ROUND(AL4/AK4,0)</f>
        <v>91</v>
      </c>
      <c r="AN4" s="8">
        <v>3</v>
      </c>
      <c r="AO4">
        <f t="shared" si="1"/>
        <v>9</v>
      </c>
      <c r="AP4">
        <f t="shared" si="2"/>
        <v>3</v>
      </c>
      <c r="AS4" s="9"/>
    </row>
    <row r="5" spans="1:45" x14ac:dyDescent="0.3">
      <c r="A5">
        <f>Sheet1!A5</f>
        <v>4</v>
      </c>
      <c r="B5" t="str">
        <f>Sheet1!B5</f>
        <v>Harlau</v>
      </c>
      <c r="I5" t="str">
        <f>Sheet1!S5</f>
        <v>Sipote</v>
      </c>
      <c r="AJ5">
        <f>Sheet1!AV5</f>
        <v>24</v>
      </c>
      <c r="AK5" s="1">
        <v>2</v>
      </c>
      <c r="AL5">
        <f t="shared" si="0"/>
        <v>8</v>
      </c>
      <c r="AM5" s="4">
        <f t="shared" si="3"/>
        <v>4</v>
      </c>
      <c r="AN5" s="8">
        <v>4</v>
      </c>
      <c r="AO5">
        <f t="shared" si="1"/>
        <v>1</v>
      </c>
      <c r="AP5">
        <f t="shared" si="2"/>
        <v>1</v>
      </c>
      <c r="AS5" s="9"/>
    </row>
    <row r="6" spans="1:45" x14ac:dyDescent="0.3">
      <c r="A6">
        <f>Sheet1!A6</f>
        <v>5</v>
      </c>
      <c r="B6" t="str">
        <f>Sheet1!B6</f>
        <v>Iasi</v>
      </c>
      <c r="I6" t="str">
        <f>Sheet1!S6</f>
        <v>Plugari</v>
      </c>
      <c r="AJ6">
        <f>Sheet1!AV6</f>
        <v>1160</v>
      </c>
      <c r="AK6" s="1">
        <v>5</v>
      </c>
      <c r="AL6">
        <f t="shared" si="0"/>
        <v>369</v>
      </c>
      <c r="AM6" s="4">
        <f t="shared" si="3"/>
        <v>74</v>
      </c>
      <c r="AN6" s="8">
        <v>5</v>
      </c>
      <c r="AO6">
        <f t="shared" si="1"/>
        <v>7</v>
      </c>
      <c r="AP6">
        <f t="shared" si="2"/>
        <v>3</v>
      </c>
      <c r="AS6" s="9"/>
    </row>
    <row r="7" spans="1:45" x14ac:dyDescent="0.3">
      <c r="A7">
        <f>Sheet1!A7</f>
        <v>6</v>
      </c>
      <c r="B7" t="str">
        <f>Sheet1!B7</f>
        <v>Iasi</v>
      </c>
      <c r="I7" t="str">
        <f>Sheet1!S7</f>
        <v>Tiganasi</v>
      </c>
      <c r="AJ7">
        <f>Sheet1!AV7</f>
        <v>1152</v>
      </c>
      <c r="AK7" s="1">
        <v>3</v>
      </c>
      <c r="AL7">
        <f t="shared" si="0"/>
        <v>367</v>
      </c>
      <c r="AM7" s="4">
        <f t="shared" si="3"/>
        <v>122</v>
      </c>
      <c r="AN7" s="8">
        <v>6</v>
      </c>
      <c r="AO7">
        <f t="shared" si="1"/>
        <v>12</v>
      </c>
      <c r="AP7">
        <f t="shared" si="2"/>
        <v>5</v>
      </c>
      <c r="AS7" s="9"/>
    </row>
    <row r="8" spans="1:45" x14ac:dyDescent="0.3">
      <c r="A8">
        <f>Sheet1!A8</f>
        <v>7</v>
      </c>
      <c r="B8" t="str">
        <f>Sheet1!B8</f>
        <v>Iasi</v>
      </c>
      <c r="I8" t="str">
        <f>Sheet1!S8</f>
        <v>Roscani</v>
      </c>
      <c r="AJ8">
        <f>Sheet1!AV8</f>
        <v>884</v>
      </c>
      <c r="AK8" s="1">
        <v>3</v>
      </c>
      <c r="AL8">
        <f t="shared" si="0"/>
        <v>281</v>
      </c>
      <c r="AM8" s="4">
        <f t="shared" si="3"/>
        <v>94</v>
      </c>
      <c r="AN8" s="8">
        <v>7</v>
      </c>
      <c r="AO8">
        <f t="shared" si="1"/>
        <v>9</v>
      </c>
      <c r="AP8">
        <f t="shared" si="2"/>
        <v>4</v>
      </c>
      <c r="AS8" s="9"/>
    </row>
    <row r="9" spans="1:45" x14ac:dyDescent="0.3">
      <c r="A9">
        <f>Sheet1!A9</f>
        <v>8</v>
      </c>
      <c r="B9" t="str">
        <f>Sheet1!B9</f>
        <v>Iasi</v>
      </c>
      <c r="I9" t="str">
        <f>Sheet1!S9</f>
        <v>Trifesti</v>
      </c>
      <c r="AJ9">
        <f>Sheet1!AV9</f>
        <v>942</v>
      </c>
      <c r="AK9" s="1">
        <v>3</v>
      </c>
      <c r="AL9">
        <f t="shared" si="0"/>
        <v>300</v>
      </c>
      <c r="AM9" s="4">
        <f t="shared" si="3"/>
        <v>100</v>
      </c>
      <c r="AN9" s="8">
        <v>8</v>
      </c>
      <c r="AO9">
        <f t="shared" si="1"/>
        <v>10</v>
      </c>
      <c r="AP9">
        <f t="shared" si="2"/>
        <v>4</v>
      </c>
      <c r="AS9" s="9"/>
    </row>
    <row r="10" spans="1:45" x14ac:dyDescent="0.3">
      <c r="A10">
        <f>Sheet1!A10</f>
        <v>9</v>
      </c>
      <c r="B10" t="str">
        <f>Sheet1!B10</f>
        <v>Iasi</v>
      </c>
      <c r="I10" t="str">
        <f>Sheet1!S10</f>
        <v>Bivolari</v>
      </c>
      <c r="AJ10">
        <f>Sheet1!AV10</f>
        <v>1006</v>
      </c>
      <c r="AK10" s="1">
        <v>4</v>
      </c>
      <c r="AL10">
        <f t="shared" si="0"/>
        <v>320</v>
      </c>
      <c r="AM10" s="4">
        <f t="shared" si="3"/>
        <v>80</v>
      </c>
      <c r="AN10" s="8">
        <v>9</v>
      </c>
      <c r="AO10">
        <f t="shared" si="1"/>
        <v>8</v>
      </c>
      <c r="AP10">
        <f t="shared" si="2"/>
        <v>3</v>
      </c>
      <c r="AS10" s="9"/>
    </row>
    <row r="11" spans="1:45" x14ac:dyDescent="0.3">
      <c r="A11">
        <f>Sheet1!A11</f>
        <v>10</v>
      </c>
      <c r="B11" t="str">
        <f>Sheet1!B11</f>
        <v>Iasi</v>
      </c>
      <c r="I11" t="str">
        <f>Sheet1!S11</f>
        <v>Golaiesti</v>
      </c>
      <c r="AJ11">
        <f>Sheet1!AV11</f>
        <v>2676</v>
      </c>
      <c r="AK11" s="1">
        <v>3</v>
      </c>
      <c r="AL11">
        <f t="shared" si="0"/>
        <v>852</v>
      </c>
      <c r="AM11" s="4">
        <f t="shared" si="3"/>
        <v>284</v>
      </c>
      <c r="AN11" s="8">
        <v>10</v>
      </c>
      <c r="AO11">
        <f t="shared" si="1"/>
        <v>28</v>
      </c>
      <c r="AP11">
        <f t="shared" si="2"/>
        <v>12</v>
      </c>
      <c r="AS11" s="9"/>
    </row>
    <row r="12" spans="1:45" x14ac:dyDescent="0.3">
      <c r="A12">
        <f>Sheet1!A12</f>
        <v>11</v>
      </c>
      <c r="B12" t="str">
        <f>Sheet1!B12</f>
        <v>Iasi</v>
      </c>
      <c r="I12" t="str">
        <f>Sheet1!S12</f>
        <v>Ungheni</v>
      </c>
      <c r="AJ12">
        <f>Sheet1!AV12</f>
        <v>2506</v>
      </c>
      <c r="AK12" s="1">
        <v>2</v>
      </c>
      <c r="AL12">
        <f t="shared" si="0"/>
        <v>798</v>
      </c>
      <c r="AM12" s="4">
        <f t="shared" si="3"/>
        <v>399</v>
      </c>
      <c r="AN12" s="8">
        <v>11</v>
      </c>
      <c r="AO12">
        <f t="shared" si="1"/>
        <v>39</v>
      </c>
      <c r="AP12">
        <f t="shared" si="2"/>
        <v>17</v>
      </c>
      <c r="AS12" s="9"/>
    </row>
    <row r="13" spans="1:45" x14ac:dyDescent="0.3">
      <c r="A13">
        <f>Sheet1!A13</f>
        <v>12</v>
      </c>
      <c r="B13" t="str">
        <f>Sheet1!B13</f>
        <v>Iasi</v>
      </c>
      <c r="I13" t="str">
        <f>Sheet1!S13</f>
        <v>Prisacani</v>
      </c>
      <c r="AJ13">
        <f>Sheet1!AV13</f>
        <v>1734</v>
      </c>
      <c r="AK13" s="1">
        <v>3</v>
      </c>
      <c r="AL13">
        <f t="shared" si="0"/>
        <v>552</v>
      </c>
      <c r="AM13" s="4">
        <f t="shared" si="3"/>
        <v>184</v>
      </c>
      <c r="AN13" s="8">
        <v>12</v>
      </c>
      <c r="AO13">
        <f t="shared" si="1"/>
        <v>18</v>
      </c>
      <c r="AP13">
        <f t="shared" si="2"/>
        <v>8</v>
      </c>
      <c r="AS13" s="9"/>
    </row>
    <row r="14" spans="1:45" x14ac:dyDescent="0.3">
      <c r="A14">
        <f>Sheet1!A14</f>
        <v>13</v>
      </c>
      <c r="B14" t="str">
        <f>Sheet1!B14</f>
        <v>Iasi</v>
      </c>
      <c r="I14" t="str">
        <f>Sheet1!S14</f>
        <v>Comarna</v>
      </c>
      <c r="AJ14">
        <f>Sheet1!AV14</f>
        <v>1500</v>
      </c>
      <c r="AK14" s="1">
        <v>2</v>
      </c>
      <c r="AL14">
        <f t="shared" si="0"/>
        <v>477</v>
      </c>
      <c r="AM14" s="4">
        <f t="shared" si="3"/>
        <v>239</v>
      </c>
      <c r="AN14" s="8">
        <v>13</v>
      </c>
      <c r="AO14">
        <f t="shared" ref="AO14" si="4">IF(ROUNDDOWN(AM14/10,0)=0,1,ROUNDDOWN(AM14/10,0))</f>
        <v>23</v>
      </c>
      <c r="AP14">
        <f t="shared" ref="AP14" si="5">IF(ROUNDDOWN(AM14/23,0)=0,1,ROUNDDOWN(AM14/23,0))</f>
        <v>10</v>
      </c>
      <c r="AS14" s="9"/>
    </row>
    <row r="15" spans="1:45" x14ac:dyDescent="0.3">
      <c r="A15">
        <f>Sheet1!A15</f>
        <v>14</v>
      </c>
      <c r="B15" t="str">
        <f>Sheet1!B15</f>
        <v>Iasi</v>
      </c>
      <c r="I15" t="str">
        <f>Sheet1!S15</f>
        <v>Raducaneni</v>
      </c>
      <c r="AJ15">
        <f>Sheet1!AV15</f>
        <v>1872</v>
      </c>
      <c r="AK15" s="1">
        <v>4</v>
      </c>
      <c r="AL15">
        <f t="shared" si="0"/>
        <v>596</v>
      </c>
      <c r="AM15" s="4">
        <f t="shared" si="3"/>
        <v>149</v>
      </c>
      <c r="AN15" s="8">
        <v>14</v>
      </c>
      <c r="AO15">
        <f t="shared" si="1"/>
        <v>14</v>
      </c>
      <c r="AP15">
        <f t="shared" si="2"/>
        <v>6</v>
      </c>
      <c r="AS15" s="9"/>
    </row>
    <row r="16" spans="1:45" x14ac:dyDescent="0.3">
      <c r="A16">
        <f>Sheet1!A16</f>
        <v>15</v>
      </c>
      <c r="B16" t="str">
        <f>Sheet1!B16</f>
        <v>Iasi</v>
      </c>
      <c r="I16" t="str">
        <f>Sheet1!S16</f>
        <v>Comarna</v>
      </c>
      <c r="AJ16">
        <f>Sheet1!AV16</f>
        <v>1500</v>
      </c>
      <c r="AK16" s="1">
        <v>2</v>
      </c>
      <c r="AL16">
        <f t="shared" si="0"/>
        <v>477</v>
      </c>
      <c r="AM16" s="4">
        <f t="shared" si="3"/>
        <v>239</v>
      </c>
      <c r="AN16" s="8">
        <v>15</v>
      </c>
      <c r="AO16">
        <f t="shared" si="1"/>
        <v>23</v>
      </c>
      <c r="AP16">
        <f t="shared" si="2"/>
        <v>10</v>
      </c>
      <c r="AS16" s="9"/>
    </row>
    <row r="17" spans="1:45" x14ac:dyDescent="0.3">
      <c r="A17">
        <f>Sheet1!A17</f>
        <v>16</v>
      </c>
      <c r="B17" t="str">
        <f>Sheet1!B17</f>
        <v>Iasi</v>
      </c>
      <c r="I17" t="str">
        <f>Sheet1!S17</f>
        <v>Grozesti</v>
      </c>
      <c r="AJ17">
        <f>Sheet1!AV17</f>
        <v>1754</v>
      </c>
      <c r="AK17" s="1">
        <v>4</v>
      </c>
      <c r="AL17">
        <f t="shared" si="0"/>
        <v>558</v>
      </c>
      <c r="AM17" s="4">
        <f t="shared" si="3"/>
        <v>140</v>
      </c>
      <c r="AN17" s="8">
        <v>16</v>
      </c>
      <c r="AO17">
        <f t="shared" si="1"/>
        <v>14</v>
      </c>
      <c r="AP17">
        <f t="shared" si="2"/>
        <v>6</v>
      </c>
      <c r="AS17" s="9"/>
    </row>
    <row r="18" spans="1:45" x14ac:dyDescent="0.3">
      <c r="A18">
        <f>Sheet1!A18</f>
        <v>17</v>
      </c>
      <c r="B18" t="str">
        <f>Sheet1!B18</f>
        <v>Raducaneni</v>
      </c>
      <c r="I18" t="str">
        <f>Sheet1!S18</f>
        <v>Cozmesti</v>
      </c>
      <c r="AJ18">
        <f>Sheet1!AV18</f>
        <v>16</v>
      </c>
      <c r="AK18" s="1">
        <v>2</v>
      </c>
      <c r="AL18">
        <f t="shared" si="0"/>
        <v>5</v>
      </c>
      <c r="AM18" s="4">
        <f t="shared" si="3"/>
        <v>3</v>
      </c>
      <c r="AN18" s="8">
        <v>17</v>
      </c>
      <c r="AO18">
        <f t="shared" si="1"/>
        <v>1</v>
      </c>
      <c r="AP18">
        <f t="shared" si="2"/>
        <v>1</v>
      </c>
      <c r="AS18" s="9"/>
    </row>
    <row r="19" spans="1:45" x14ac:dyDescent="0.3">
      <c r="A19">
        <f>Sheet1!A19</f>
        <v>18</v>
      </c>
      <c r="B19" t="str">
        <f>Sheet1!B19</f>
        <v>Iasi</v>
      </c>
      <c r="I19" t="str">
        <f>Sheet1!S19</f>
        <v>Cozmesti</v>
      </c>
      <c r="AJ19">
        <f>Sheet1!AV19</f>
        <v>2004</v>
      </c>
      <c r="AK19" s="1">
        <v>6</v>
      </c>
      <c r="AL19">
        <f t="shared" si="0"/>
        <v>638</v>
      </c>
      <c r="AM19" s="4">
        <f t="shared" si="3"/>
        <v>106</v>
      </c>
      <c r="AN19" s="8">
        <v>18</v>
      </c>
      <c r="AO19">
        <f t="shared" si="1"/>
        <v>10</v>
      </c>
      <c r="AP19">
        <f t="shared" si="2"/>
        <v>4</v>
      </c>
      <c r="AS19" s="9"/>
    </row>
    <row r="20" spans="1:45" x14ac:dyDescent="0.3">
      <c r="A20">
        <f>Sheet1!A20</f>
        <v>19</v>
      </c>
      <c r="B20" t="str">
        <f>Sheet1!B20</f>
        <v>Iasi</v>
      </c>
      <c r="I20" t="str">
        <f>Sheet1!S20</f>
        <v>Costuleni</v>
      </c>
      <c r="AJ20">
        <f>Sheet1!AV20</f>
        <v>1724</v>
      </c>
      <c r="AK20" s="1">
        <v>3</v>
      </c>
      <c r="AL20">
        <f t="shared" si="0"/>
        <v>549</v>
      </c>
      <c r="AM20" s="4">
        <f t="shared" si="3"/>
        <v>183</v>
      </c>
      <c r="AN20" s="8">
        <v>19</v>
      </c>
      <c r="AO20">
        <f t="shared" si="1"/>
        <v>18</v>
      </c>
      <c r="AP20">
        <f t="shared" si="2"/>
        <v>7</v>
      </c>
      <c r="AS20" s="9"/>
    </row>
    <row r="21" spans="1:45" x14ac:dyDescent="0.3">
      <c r="A21">
        <f>Sheet1!A21</f>
        <v>20</v>
      </c>
      <c r="B21" t="str">
        <f>Sheet1!B21</f>
        <v>Raducaneni</v>
      </c>
      <c r="I21" t="str">
        <f>Sheet1!S21</f>
        <v>Grozesti</v>
      </c>
      <c r="AJ21">
        <f>Sheet1!AV21</f>
        <v>6</v>
      </c>
      <c r="AK21" s="1">
        <v>1</v>
      </c>
      <c r="AL21">
        <f t="shared" si="0"/>
        <v>2</v>
      </c>
      <c r="AM21" s="4">
        <f t="shared" si="3"/>
        <v>2</v>
      </c>
      <c r="AN21" s="8">
        <v>20</v>
      </c>
      <c r="AO21">
        <f t="shared" si="1"/>
        <v>1</v>
      </c>
      <c r="AP21">
        <f t="shared" si="2"/>
        <v>1</v>
      </c>
      <c r="AS21" s="9"/>
    </row>
    <row r="22" spans="1:45" x14ac:dyDescent="0.3">
      <c r="A22">
        <f>Sheet1!A22</f>
        <v>21</v>
      </c>
      <c r="B22" t="str">
        <f>Sheet1!B22</f>
        <v>Iasi</v>
      </c>
      <c r="I22" t="str">
        <f>Sheet1!S22</f>
        <v>Dobrovat</v>
      </c>
      <c r="AJ22">
        <f>Sheet1!AV22</f>
        <v>48</v>
      </c>
      <c r="AK22" s="1">
        <v>1</v>
      </c>
      <c r="AL22">
        <f t="shared" si="0"/>
        <v>15</v>
      </c>
      <c r="AM22" s="4">
        <f t="shared" si="3"/>
        <v>15</v>
      </c>
      <c r="AN22" s="8">
        <v>21</v>
      </c>
      <c r="AO22">
        <f t="shared" si="1"/>
        <v>1</v>
      </c>
      <c r="AP22">
        <f t="shared" si="2"/>
        <v>1</v>
      </c>
      <c r="AS22" s="9"/>
    </row>
    <row r="23" spans="1:45" x14ac:dyDescent="0.3">
      <c r="A23">
        <f>Sheet1!A23</f>
        <v>22</v>
      </c>
      <c r="B23" t="str">
        <f>Sheet1!B23</f>
        <v>Iasi</v>
      </c>
      <c r="I23" t="str">
        <f>Sheet1!S23</f>
        <v>Schitu Duca</v>
      </c>
      <c r="AJ23">
        <f>Sheet1!AV23</f>
        <v>142</v>
      </c>
      <c r="AK23" s="1">
        <v>1</v>
      </c>
      <c r="AL23">
        <f t="shared" si="0"/>
        <v>45</v>
      </c>
      <c r="AM23" s="4">
        <f t="shared" si="3"/>
        <v>45</v>
      </c>
      <c r="AN23" s="8">
        <v>22</v>
      </c>
      <c r="AO23">
        <f t="shared" si="1"/>
        <v>4</v>
      </c>
      <c r="AP23">
        <f t="shared" si="2"/>
        <v>1</v>
      </c>
      <c r="AS23" s="9"/>
    </row>
    <row r="24" spans="1:45" x14ac:dyDescent="0.3">
      <c r="A24">
        <f>Sheet1!A24</f>
        <v>23</v>
      </c>
      <c r="B24" t="str">
        <f>Sheet1!B24</f>
        <v>Iasi</v>
      </c>
      <c r="I24" t="str">
        <f>Sheet1!S24</f>
        <v>Ciortesti</v>
      </c>
      <c r="AJ24">
        <f>Sheet1!AV24</f>
        <v>194</v>
      </c>
      <c r="AK24" s="1">
        <v>2</v>
      </c>
      <c r="AL24">
        <f t="shared" si="0"/>
        <v>62</v>
      </c>
      <c r="AM24" s="4">
        <f t="shared" si="3"/>
        <v>31</v>
      </c>
      <c r="AN24" s="8">
        <v>23</v>
      </c>
      <c r="AO24">
        <f t="shared" si="1"/>
        <v>3</v>
      </c>
      <c r="AP24">
        <f t="shared" si="2"/>
        <v>1</v>
      </c>
      <c r="AS24" s="9"/>
    </row>
    <row r="25" spans="1:45" x14ac:dyDescent="0.3">
      <c r="A25">
        <f>Sheet1!A25</f>
        <v>24</v>
      </c>
      <c r="B25" t="str">
        <f>Sheet1!B25</f>
        <v>Iasi</v>
      </c>
      <c r="I25" t="str">
        <f>Sheet1!S25</f>
        <v>Dolhesti</v>
      </c>
      <c r="AJ25">
        <f>Sheet1!AV25</f>
        <v>230</v>
      </c>
      <c r="AK25" s="1">
        <v>3</v>
      </c>
      <c r="AL25">
        <f t="shared" si="0"/>
        <v>73</v>
      </c>
      <c r="AM25" s="4">
        <f t="shared" si="3"/>
        <v>24</v>
      </c>
      <c r="AN25" s="8">
        <v>24</v>
      </c>
      <c r="AO25">
        <f t="shared" si="1"/>
        <v>2</v>
      </c>
      <c r="AP25">
        <f t="shared" si="2"/>
        <v>1</v>
      </c>
      <c r="AS25" s="9"/>
    </row>
    <row r="26" spans="1:45" x14ac:dyDescent="0.3">
      <c r="A26">
        <f>Sheet1!A26</f>
        <v>25</v>
      </c>
      <c r="B26" t="str">
        <f>Sheet1!B26</f>
        <v>Iasi</v>
      </c>
      <c r="I26" t="str">
        <f>Sheet1!S26</f>
        <v>Ipatele</v>
      </c>
      <c r="AJ26">
        <f>Sheet1!AV26</f>
        <v>3048</v>
      </c>
      <c r="AK26" s="1">
        <v>6</v>
      </c>
      <c r="AL26">
        <f t="shared" si="0"/>
        <v>970</v>
      </c>
      <c r="AM26" s="4">
        <f t="shared" si="3"/>
        <v>162</v>
      </c>
      <c r="AN26" s="8">
        <v>25</v>
      </c>
      <c r="AO26">
        <f t="shared" si="1"/>
        <v>16</v>
      </c>
      <c r="AP26">
        <f t="shared" si="2"/>
        <v>7</v>
      </c>
      <c r="AS26" s="9"/>
    </row>
    <row r="27" spans="1:45" x14ac:dyDescent="0.3">
      <c r="A27">
        <f>Sheet1!A27</f>
        <v>26</v>
      </c>
      <c r="B27" t="str">
        <f>Sheet1!B27</f>
        <v>Iasi</v>
      </c>
      <c r="I27" t="str">
        <f>Sheet1!S27</f>
        <v>Mironeasa</v>
      </c>
      <c r="AJ27">
        <f>Sheet1!AV27</f>
        <v>3096</v>
      </c>
      <c r="AK27" s="1">
        <v>5</v>
      </c>
      <c r="AL27">
        <f t="shared" si="0"/>
        <v>985</v>
      </c>
      <c r="AM27" s="4">
        <f t="shared" si="3"/>
        <v>197</v>
      </c>
      <c r="AN27" s="8">
        <v>26</v>
      </c>
      <c r="AO27">
        <f t="shared" si="1"/>
        <v>19</v>
      </c>
      <c r="AP27">
        <f t="shared" si="2"/>
        <v>8</v>
      </c>
      <c r="AS27" s="9"/>
    </row>
    <row r="28" spans="1:45" x14ac:dyDescent="0.3">
      <c r="A28">
        <f>Sheet1!A28</f>
        <v>27</v>
      </c>
      <c r="B28" t="str">
        <f>Sheet1!B28</f>
        <v>Iasi</v>
      </c>
      <c r="I28" t="str">
        <f>Sheet1!S28</f>
        <v>Scanteia</v>
      </c>
      <c r="AJ28">
        <f>Sheet1!AV28</f>
        <v>2850</v>
      </c>
      <c r="AK28" s="1">
        <v>3</v>
      </c>
      <c r="AL28">
        <f t="shared" si="0"/>
        <v>907</v>
      </c>
      <c r="AM28" s="4">
        <f t="shared" si="3"/>
        <v>302</v>
      </c>
      <c r="AN28" s="8">
        <v>27</v>
      </c>
      <c r="AO28">
        <f t="shared" si="1"/>
        <v>30</v>
      </c>
      <c r="AP28">
        <f t="shared" si="2"/>
        <v>13</v>
      </c>
      <c r="AS28" s="9"/>
    </row>
    <row r="29" spans="1:45" x14ac:dyDescent="0.3">
      <c r="A29">
        <f>Sheet1!A29</f>
        <v>28</v>
      </c>
      <c r="B29" t="str">
        <f>Sheet1!B29</f>
        <v>Iasi</v>
      </c>
      <c r="I29" t="str">
        <f>Sheet1!S29</f>
        <v>Mogosesti</v>
      </c>
      <c r="AJ29">
        <f>Sheet1!AV29</f>
        <v>2460</v>
      </c>
      <c r="AK29" s="1">
        <v>2</v>
      </c>
      <c r="AL29">
        <f t="shared" si="0"/>
        <v>783</v>
      </c>
      <c r="AM29" s="4">
        <f t="shared" si="3"/>
        <v>392</v>
      </c>
      <c r="AN29" s="8">
        <v>28</v>
      </c>
      <c r="AO29">
        <f t="shared" si="1"/>
        <v>39</v>
      </c>
      <c r="AP29">
        <f t="shared" si="2"/>
        <v>17</v>
      </c>
      <c r="AS29" s="9"/>
    </row>
    <row r="30" spans="1:45" x14ac:dyDescent="0.3">
      <c r="A30">
        <f>Sheet1!A30</f>
        <v>29</v>
      </c>
      <c r="B30" t="str">
        <f>Sheet1!B30</f>
        <v>Iasi</v>
      </c>
      <c r="I30" t="str">
        <f>Sheet1!S30</f>
        <v>Mogosesti</v>
      </c>
      <c r="AJ30">
        <f>Sheet1!AV30</f>
        <v>2460</v>
      </c>
      <c r="AK30" s="1">
        <v>2</v>
      </c>
      <c r="AL30">
        <f t="shared" si="0"/>
        <v>783</v>
      </c>
      <c r="AM30" s="4">
        <f t="shared" si="3"/>
        <v>392</v>
      </c>
      <c r="AN30" s="8">
        <v>29</v>
      </c>
      <c r="AO30">
        <f t="shared" si="1"/>
        <v>39</v>
      </c>
      <c r="AP30">
        <f t="shared" si="2"/>
        <v>17</v>
      </c>
      <c r="AS30" s="9"/>
    </row>
    <row r="31" spans="1:45" x14ac:dyDescent="0.3">
      <c r="A31">
        <f>Sheet1!A31</f>
        <v>30</v>
      </c>
      <c r="B31" t="str">
        <f>Sheet1!B31</f>
        <v>Iasi</v>
      </c>
      <c r="I31" t="str">
        <f>Sheet1!S31</f>
        <v>Voinesti</v>
      </c>
      <c r="AJ31">
        <f>Sheet1!AV31</f>
        <v>7524</v>
      </c>
      <c r="AK31" s="1">
        <v>2</v>
      </c>
      <c r="AL31">
        <f t="shared" si="0"/>
        <v>2395</v>
      </c>
      <c r="AM31" s="4">
        <f t="shared" si="3"/>
        <v>1198</v>
      </c>
      <c r="AN31" s="8">
        <v>30</v>
      </c>
      <c r="AO31">
        <f t="shared" si="1"/>
        <v>119</v>
      </c>
      <c r="AP31">
        <f t="shared" si="2"/>
        <v>52</v>
      </c>
      <c r="AS31" s="9"/>
    </row>
    <row r="32" spans="1:45" x14ac:dyDescent="0.3">
      <c r="A32">
        <f>Sheet1!A32</f>
        <v>31</v>
      </c>
      <c r="B32" t="str">
        <f>Sheet1!B32</f>
        <v>Iasi</v>
      </c>
      <c r="I32" t="str">
        <f>Sheet1!S32</f>
        <v>Horlesti</v>
      </c>
      <c r="AJ32">
        <f>Sheet1!AV32</f>
        <v>7688</v>
      </c>
      <c r="AK32" s="1">
        <v>3</v>
      </c>
      <c r="AL32">
        <f t="shared" si="0"/>
        <v>2447</v>
      </c>
      <c r="AM32" s="4">
        <f t="shared" si="3"/>
        <v>816</v>
      </c>
      <c r="AN32" s="8">
        <v>31</v>
      </c>
      <c r="AO32">
        <f t="shared" si="1"/>
        <v>81</v>
      </c>
      <c r="AP32">
        <f t="shared" si="2"/>
        <v>35</v>
      </c>
      <c r="AS32" s="9"/>
    </row>
    <row r="33" spans="1:45" x14ac:dyDescent="0.3">
      <c r="A33">
        <f>Sheet1!A33</f>
        <v>32</v>
      </c>
      <c r="B33" t="str">
        <f>Sheet1!B33</f>
        <v>Iasi</v>
      </c>
      <c r="I33" t="str">
        <f>Sheet1!S33</f>
        <v>Voinesti</v>
      </c>
      <c r="AJ33">
        <f>Sheet1!AV33</f>
        <v>7524</v>
      </c>
      <c r="AK33" s="1">
        <v>2</v>
      </c>
      <c r="AL33">
        <f t="shared" si="0"/>
        <v>2395</v>
      </c>
      <c r="AM33" s="4">
        <f t="shared" si="3"/>
        <v>1198</v>
      </c>
      <c r="AN33" s="8">
        <v>32</v>
      </c>
      <c r="AO33">
        <f t="shared" si="1"/>
        <v>119</v>
      </c>
      <c r="AP33">
        <f t="shared" si="2"/>
        <v>52</v>
      </c>
      <c r="AS33" s="9"/>
    </row>
    <row r="34" spans="1:45" x14ac:dyDescent="0.3">
      <c r="A34">
        <f>Sheet1!A34</f>
        <v>33</v>
      </c>
      <c r="B34" t="str">
        <f>Sheet1!B34</f>
        <v>Iasi</v>
      </c>
      <c r="I34" t="str">
        <f>Sheet1!S34</f>
        <v>Tibana</v>
      </c>
      <c r="AJ34">
        <f>Sheet1!AV34</f>
        <v>7694</v>
      </c>
      <c r="AK34" s="1">
        <v>3</v>
      </c>
      <c r="AL34">
        <f t="shared" ref="AL34:AL51" si="6">ROUND(AJ34*$AL$96,0)</f>
        <v>2449</v>
      </c>
      <c r="AM34" s="4">
        <f t="shared" si="3"/>
        <v>816</v>
      </c>
      <c r="AN34" s="8">
        <v>33</v>
      </c>
      <c r="AO34">
        <f t="shared" si="1"/>
        <v>81</v>
      </c>
      <c r="AP34">
        <f t="shared" si="2"/>
        <v>35</v>
      </c>
      <c r="AS34" s="9"/>
    </row>
    <row r="35" spans="1:45" x14ac:dyDescent="0.3">
      <c r="A35">
        <f>Sheet1!A35</f>
        <v>34</v>
      </c>
      <c r="B35" t="str">
        <f>Sheet1!B35</f>
        <v>Iasi</v>
      </c>
      <c r="I35" t="str">
        <f>Sheet1!S35</f>
        <v>Tibana</v>
      </c>
      <c r="AJ35">
        <f>Sheet1!AV35</f>
        <v>7694</v>
      </c>
      <c r="AK35" s="1">
        <v>3</v>
      </c>
      <c r="AL35">
        <f t="shared" si="6"/>
        <v>2449</v>
      </c>
      <c r="AM35" s="4">
        <f t="shared" ref="AM35:AM50" si="7">ROUND(AL35/AK35,0)</f>
        <v>816</v>
      </c>
      <c r="AN35" s="8">
        <v>34</v>
      </c>
      <c r="AO35">
        <f t="shared" ref="AO35:AO41" si="8">IF(ROUNDDOWN(AM35/10,0)=0,1,ROUNDDOWN(AM35/10,0))</f>
        <v>81</v>
      </c>
      <c r="AP35">
        <f t="shared" ref="AP35:AP41" si="9">IF(ROUNDDOWN(AM35/23,0)=0,1,ROUNDDOWN(AM35/23,0))</f>
        <v>35</v>
      </c>
    </row>
    <row r="36" spans="1:45" x14ac:dyDescent="0.3">
      <c r="A36">
        <f>Sheet1!A36</f>
        <v>35</v>
      </c>
      <c r="B36" t="str">
        <f>Sheet1!B36</f>
        <v>Iasi</v>
      </c>
      <c r="I36" t="str">
        <f>Sheet1!S36</f>
        <v>Tibanesti</v>
      </c>
      <c r="AJ36">
        <f>Sheet1!AV36</f>
        <v>7810</v>
      </c>
      <c r="AK36" s="1">
        <v>4</v>
      </c>
      <c r="AL36">
        <f t="shared" si="6"/>
        <v>2486</v>
      </c>
      <c r="AM36" s="4">
        <f t="shared" si="7"/>
        <v>622</v>
      </c>
      <c r="AN36" s="8">
        <v>35</v>
      </c>
      <c r="AO36">
        <f t="shared" si="8"/>
        <v>62</v>
      </c>
      <c r="AP36">
        <f t="shared" si="9"/>
        <v>27</v>
      </c>
    </row>
    <row r="37" spans="1:45" x14ac:dyDescent="0.3">
      <c r="A37">
        <f>Sheet1!A37</f>
        <v>36</v>
      </c>
      <c r="B37" t="str">
        <f>Sheet1!B37</f>
        <v>Iasi</v>
      </c>
      <c r="I37" t="str">
        <f>Sheet1!S37</f>
        <v>Dagata</v>
      </c>
      <c r="AJ37">
        <f>Sheet1!AV37</f>
        <v>7916</v>
      </c>
      <c r="AK37" s="1">
        <v>6</v>
      </c>
      <c r="AL37">
        <f t="shared" si="6"/>
        <v>2519</v>
      </c>
      <c r="AM37" s="4">
        <f t="shared" si="7"/>
        <v>420</v>
      </c>
      <c r="AN37" s="8">
        <v>36</v>
      </c>
      <c r="AO37">
        <f t="shared" si="8"/>
        <v>42</v>
      </c>
      <c r="AP37">
        <f t="shared" si="9"/>
        <v>18</v>
      </c>
    </row>
    <row r="38" spans="1:45" x14ac:dyDescent="0.3">
      <c r="A38">
        <f>Sheet1!A38</f>
        <v>37</v>
      </c>
      <c r="B38" t="str">
        <f>Sheet1!B38</f>
        <v>Iasi</v>
      </c>
      <c r="I38" t="str">
        <f>Sheet1!S38</f>
        <v>Horlesti</v>
      </c>
      <c r="AJ38">
        <f>Sheet1!AV38</f>
        <v>7138</v>
      </c>
      <c r="AK38" s="1">
        <v>2</v>
      </c>
      <c r="AL38">
        <f t="shared" si="6"/>
        <v>2272</v>
      </c>
      <c r="AM38" s="4">
        <f t="shared" si="7"/>
        <v>1136</v>
      </c>
      <c r="AN38" s="8">
        <v>37</v>
      </c>
      <c r="AO38">
        <f t="shared" si="8"/>
        <v>113</v>
      </c>
      <c r="AP38">
        <f t="shared" si="9"/>
        <v>49</v>
      </c>
    </row>
    <row r="39" spans="1:45" x14ac:dyDescent="0.3">
      <c r="A39">
        <f>Sheet1!A39</f>
        <v>38</v>
      </c>
      <c r="B39" t="str">
        <f>Sheet1!B39</f>
        <v>Iasi</v>
      </c>
      <c r="I39" t="str">
        <f>Sheet1!S39</f>
        <v>Movileni</v>
      </c>
      <c r="AJ39">
        <f>Sheet1!AV39</f>
        <v>4476</v>
      </c>
      <c r="AK39" s="1">
        <v>2</v>
      </c>
      <c r="AL39">
        <f t="shared" si="6"/>
        <v>1425</v>
      </c>
      <c r="AM39" s="4">
        <f t="shared" si="7"/>
        <v>713</v>
      </c>
      <c r="AN39" s="8">
        <v>38</v>
      </c>
      <c r="AO39">
        <f t="shared" si="8"/>
        <v>71</v>
      </c>
      <c r="AP39">
        <f t="shared" si="9"/>
        <v>31</v>
      </c>
    </row>
    <row r="40" spans="1:45" x14ac:dyDescent="0.3">
      <c r="A40">
        <f>Sheet1!A40</f>
        <v>39</v>
      </c>
      <c r="B40" t="str">
        <f>Sheet1!B40</f>
        <v>Iasi</v>
      </c>
      <c r="I40" t="str">
        <f>Sheet1!S40</f>
        <v>Romanesti</v>
      </c>
      <c r="AJ40">
        <f>Sheet1!AV40</f>
        <v>4406</v>
      </c>
      <c r="AK40" s="1">
        <v>2</v>
      </c>
      <c r="AL40">
        <f t="shared" si="6"/>
        <v>1402</v>
      </c>
      <c r="AM40" s="4">
        <f t="shared" si="7"/>
        <v>701</v>
      </c>
      <c r="AN40" s="8">
        <v>39</v>
      </c>
      <c r="AO40">
        <f t="shared" si="8"/>
        <v>70</v>
      </c>
      <c r="AP40">
        <f t="shared" si="9"/>
        <v>30</v>
      </c>
    </row>
    <row r="41" spans="1:45" x14ac:dyDescent="0.3">
      <c r="A41">
        <f>Sheet1!A41</f>
        <v>40</v>
      </c>
      <c r="B41" t="str">
        <f>Sheet1!B41</f>
        <v>Iasi</v>
      </c>
      <c r="I41" t="str">
        <f>Sheet1!S41</f>
        <v>Movileni</v>
      </c>
      <c r="AJ41">
        <f>Sheet1!AV41</f>
        <v>4476</v>
      </c>
      <c r="AK41" s="1">
        <v>2</v>
      </c>
      <c r="AL41">
        <f t="shared" si="6"/>
        <v>1425</v>
      </c>
      <c r="AM41" s="4">
        <f t="shared" si="7"/>
        <v>713</v>
      </c>
      <c r="AN41" s="8">
        <v>40</v>
      </c>
      <c r="AO41">
        <f t="shared" si="8"/>
        <v>71</v>
      </c>
      <c r="AP41">
        <f t="shared" si="9"/>
        <v>31</v>
      </c>
    </row>
    <row r="42" spans="1:45" x14ac:dyDescent="0.3">
      <c r="A42">
        <f>Sheet1!A42</f>
        <v>41</v>
      </c>
      <c r="B42" t="str">
        <f>Sheet1!B42</f>
        <v>Iasi</v>
      </c>
      <c r="I42" t="str">
        <f>Sheet1!S42</f>
        <v>Gropnita</v>
      </c>
      <c r="AJ42">
        <f>Sheet1!AV42</f>
        <v>4558</v>
      </c>
      <c r="AK42" s="1">
        <v>3</v>
      </c>
      <c r="AL42">
        <f t="shared" si="6"/>
        <v>1451</v>
      </c>
      <c r="AM42" s="4">
        <f t="shared" si="7"/>
        <v>484</v>
      </c>
      <c r="AN42" s="8">
        <v>41</v>
      </c>
      <c r="AO42">
        <f t="shared" ref="AO42:AO49" si="10">IF(ROUNDDOWN(AM42/10,0)=0,1,ROUNDDOWN(AM42/10,0))</f>
        <v>48</v>
      </c>
      <c r="AP42">
        <f t="shared" ref="AP42:AP49" si="11">IF(ROUNDDOWN(AM42/23,0)=0,1,ROUNDDOWN(AM42/23,0))</f>
        <v>21</v>
      </c>
    </row>
    <row r="43" spans="1:45" x14ac:dyDescent="0.3">
      <c r="A43">
        <f>Sheet1!A43</f>
        <v>42</v>
      </c>
      <c r="B43" t="str">
        <f>Sheet1!B43</f>
        <v>Iasi</v>
      </c>
      <c r="I43" t="str">
        <f>Sheet1!S43</f>
        <v>Focuri</v>
      </c>
      <c r="AJ43">
        <f>Sheet1!AV43</f>
        <v>4646</v>
      </c>
      <c r="AK43" s="1">
        <v>4</v>
      </c>
      <c r="AL43">
        <f t="shared" si="6"/>
        <v>1479</v>
      </c>
      <c r="AM43" s="4">
        <f t="shared" si="7"/>
        <v>370</v>
      </c>
      <c r="AN43" s="8">
        <v>42</v>
      </c>
      <c r="AO43">
        <f t="shared" si="10"/>
        <v>37</v>
      </c>
      <c r="AP43">
        <f t="shared" si="11"/>
        <v>16</v>
      </c>
    </row>
    <row r="44" spans="1:45" x14ac:dyDescent="0.3">
      <c r="A44">
        <f>Sheet1!A44</f>
        <v>43</v>
      </c>
      <c r="B44" t="str">
        <f>Sheet1!B44</f>
        <v>Iasi</v>
      </c>
      <c r="I44" t="str">
        <f>Sheet1!S44</f>
        <v>Fantanele</v>
      </c>
      <c r="AJ44">
        <f>Sheet1!AV44</f>
        <v>4680</v>
      </c>
      <c r="AK44" s="1">
        <v>5</v>
      </c>
      <c r="AL44">
        <f t="shared" si="6"/>
        <v>1490</v>
      </c>
      <c r="AM44" s="4">
        <f t="shared" si="7"/>
        <v>298</v>
      </c>
      <c r="AN44" s="8">
        <v>43</v>
      </c>
      <c r="AO44">
        <f t="shared" si="10"/>
        <v>29</v>
      </c>
      <c r="AP44">
        <f t="shared" si="11"/>
        <v>12</v>
      </c>
    </row>
    <row r="45" spans="1:45" x14ac:dyDescent="0.3">
      <c r="A45">
        <f>Sheet1!A45</f>
        <v>44</v>
      </c>
      <c r="B45" t="str">
        <f>Sheet1!B45</f>
        <v>Iasi</v>
      </c>
      <c r="I45" t="str">
        <f>Sheet1!S45</f>
        <v>Coarnele Caprei</v>
      </c>
      <c r="AJ45">
        <f>Sheet1!AV45</f>
        <v>4598</v>
      </c>
      <c r="AK45" s="1">
        <v>5</v>
      </c>
      <c r="AL45">
        <f t="shared" si="6"/>
        <v>1463</v>
      </c>
      <c r="AM45" s="4">
        <f t="shared" si="7"/>
        <v>293</v>
      </c>
      <c r="AN45" s="8">
        <v>44</v>
      </c>
      <c r="AO45">
        <f t="shared" si="10"/>
        <v>29</v>
      </c>
      <c r="AP45">
        <f t="shared" si="11"/>
        <v>12</v>
      </c>
    </row>
    <row r="46" spans="1:45" x14ac:dyDescent="0.3">
      <c r="A46">
        <f>Sheet1!A46</f>
        <v>45</v>
      </c>
      <c r="B46" t="str">
        <f>Sheet1!B46</f>
        <v>Harlau</v>
      </c>
      <c r="I46" t="str">
        <f>Sheet1!S46</f>
        <v>Fantanele</v>
      </c>
      <c r="AJ46">
        <f>Sheet1!AV46</f>
        <v>534</v>
      </c>
      <c r="AK46" s="1">
        <v>7</v>
      </c>
      <c r="AL46">
        <f t="shared" si="6"/>
        <v>170</v>
      </c>
      <c r="AM46" s="4">
        <f t="shared" si="7"/>
        <v>24</v>
      </c>
      <c r="AN46" s="8">
        <v>45</v>
      </c>
      <c r="AO46">
        <f t="shared" si="10"/>
        <v>2</v>
      </c>
      <c r="AP46">
        <f t="shared" si="11"/>
        <v>1</v>
      </c>
    </row>
    <row r="47" spans="1:45" x14ac:dyDescent="0.3">
      <c r="A47">
        <f>Sheet1!A47</f>
        <v>46</v>
      </c>
      <c r="B47" t="str">
        <f>Sheet1!B47</f>
        <v>Iasi</v>
      </c>
      <c r="I47" t="str">
        <f>Sheet1!S47</f>
        <v>Harlau</v>
      </c>
      <c r="AJ47">
        <f>Sheet1!AV47</f>
        <v>720</v>
      </c>
      <c r="AK47" s="1">
        <v>7</v>
      </c>
      <c r="AL47">
        <f t="shared" si="6"/>
        <v>229</v>
      </c>
      <c r="AM47" s="4">
        <f t="shared" si="7"/>
        <v>33</v>
      </c>
      <c r="AN47" s="8">
        <v>46</v>
      </c>
      <c r="AO47">
        <f t="shared" si="10"/>
        <v>3</v>
      </c>
      <c r="AP47">
        <f t="shared" si="11"/>
        <v>1</v>
      </c>
    </row>
    <row r="48" spans="1:45" x14ac:dyDescent="0.3">
      <c r="A48">
        <f>Sheet1!A48</f>
        <v>47</v>
      </c>
      <c r="B48" t="str">
        <f>Sheet1!B48</f>
        <v>Iasi</v>
      </c>
      <c r="I48" t="str">
        <f>Sheet1!S48</f>
        <v>Tg. Frumos</v>
      </c>
      <c r="AJ48">
        <f>Sheet1!AV48</f>
        <v>2588</v>
      </c>
      <c r="AK48" s="1">
        <v>5</v>
      </c>
      <c r="AL48">
        <f t="shared" si="6"/>
        <v>824</v>
      </c>
      <c r="AM48" s="4">
        <f t="shared" si="7"/>
        <v>165</v>
      </c>
      <c r="AN48" s="8">
        <v>47</v>
      </c>
      <c r="AO48">
        <f t="shared" si="10"/>
        <v>16</v>
      </c>
      <c r="AP48">
        <f t="shared" si="11"/>
        <v>7</v>
      </c>
    </row>
    <row r="49" spans="1:42" x14ac:dyDescent="0.3">
      <c r="A49">
        <f>Sheet1!A49</f>
        <v>48</v>
      </c>
      <c r="B49" t="str">
        <f>Sheet1!B49</f>
        <v>Iasi</v>
      </c>
      <c r="I49" t="str">
        <f>Sheet1!S49</f>
        <v>Belcesti</v>
      </c>
      <c r="AJ49">
        <f>Sheet1!AV49</f>
        <v>2382</v>
      </c>
      <c r="AK49" s="1">
        <v>4</v>
      </c>
      <c r="AL49">
        <f t="shared" si="6"/>
        <v>758</v>
      </c>
      <c r="AM49" s="4">
        <f t="shared" si="7"/>
        <v>190</v>
      </c>
      <c r="AN49" s="8">
        <v>48</v>
      </c>
      <c r="AO49">
        <f t="shared" si="10"/>
        <v>19</v>
      </c>
      <c r="AP49">
        <f t="shared" si="11"/>
        <v>8</v>
      </c>
    </row>
    <row r="50" spans="1:42" x14ac:dyDescent="0.3">
      <c r="A50">
        <f>Sheet1!A50</f>
        <v>49</v>
      </c>
      <c r="B50" t="str">
        <f>Sheet1!B50</f>
        <v>Iasi</v>
      </c>
      <c r="I50" t="str">
        <f>Sheet1!S50</f>
        <v>Dumesti</v>
      </c>
      <c r="AJ50">
        <f>Sheet1!AV50</f>
        <v>1732</v>
      </c>
      <c r="AK50" s="1">
        <v>2</v>
      </c>
      <c r="AL50">
        <f t="shared" si="6"/>
        <v>551</v>
      </c>
      <c r="AM50" s="4">
        <f t="shared" si="7"/>
        <v>276</v>
      </c>
      <c r="AN50" s="8">
        <v>49</v>
      </c>
      <c r="AO50">
        <f t="shared" ref="AO50" si="12">IF(ROUNDDOWN(AM50/10,0)=0,1,ROUNDDOWN(AM50/10,0))</f>
        <v>27</v>
      </c>
      <c r="AP50">
        <f t="shared" ref="AP50" si="13">IF(ROUNDDOWN(AM50/23,0)=0,1,ROUNDDOWN(AM50/23,0))</f>
        <v>12</v>
      </c>
    </row>
    <row r="51" spans="1:42" x14ac:dyDescent="0.3">
      <c r="A51">
        <f>Sheet1!A51</f>
        <v>50</v>
      </c>
      <c r="B51" t="str">
        <f>Sheet1!B51</f>
        <v>Iasi</v>
      </c>
      <c r="I51" t="str">
        <f>Sheet1!S51</f>
        <v>Madarjac</v>
      </c>
      <c r="AJ51">
        <f>Sheet1!AV51</f>
        <v>2196</v>
      </c>
      <c r="AK51" s="1">
        <v>4</v>
      </c>
      <c r="AL51">
        <f t="shared" si="6"/>
        <v>699</v>
      </c>
      <c r="AM51" s="4">
        <f t="shared" ref="AM51" si="14">ROUND(AL51/AK51,0)</f>
        <v>175</v>
      </c>
      <c r="AN51" s="8">
        <v>50</v>
      </c>
      <c r="AO51">
        <f t="shared" ref="AO51" si="15">IF(ROUNDDOWN(AM51/10,0)=0,1,ROUNDDOWN(AM51/10,0))</f>
        <v>17</v>
      </c>
      <c r="AP51">
        <f t="shared" ref="AP51" si="16">IF(ROUNDDOWN(AM51/23,0)=0,1,ROUNDDOWN(AM51/23,0))</f>
        <v>7</v>
      </c>
    </row>
    <row r="52" spans="1:42" x14ac:dyDescent="0.3">
      <c r="A52">
        <f>Sheet1!A52</f>
        <v>51</v>
      </c>
      <c r="B52" t="str">
        <f>Sheet1!B52</f>
        <v>Iasi</v>
      </c>
      <c r="I52" t="str">
        <f>Sheet1!S52</f>
        <v>Popesti</v>
      </c>
      <c r="AJ52">
        <f>Sheet1!AV52</f>
        <v>2170</v>
      </c>
      <c r="AK52" s="1">
        <v>3</v>
      </c>
      <c r="AL52">
        <f t="shared" ref="AL52:AL93" si="17">ROUND(AJ52*$AL$96,0)</f>
        <v>691</v>
      </c>
      <c r="AM52" s="4">
        <f t="shared" ref="AM52:AM93" si="18">ROUND(AL52/AK52,0)</f>
        <v>230</v>
      </c>
      <c r="AN52" s="8">
        <v>51</v>
      </c>
      <c r="AO52">
        <f t="shared" ref="AO52:AO93" si="19">IF(ROUNDDOWN(AM52/10,0)=0,1,ROUNDDOWN(AM52/10,0))</f>
        <v>23</v>
      </c>
      <c r="AP52">
        <f t="shared" ref="AP52:AP93" si="20">IF(ROUNDDOWN(AM52/23,0)=0,1,ROUNDDOWN(AM52/23,0))</f>
        <v>10</v>
      </c>
    </row>
    <row r="53" spans="1:42" x14ac:dyDescent="0.3">
      <c r="A53">
        <f>Sheet1!A53</f>
        <v>52</v>
      </c>
      <c r="B53" t="str">
        <f>Sheet1!B53</f>
        <v>Iasi</v>
      </c>
      <c r="I53" t="str">
        <f>Sheet1!S53</f>
        <v>Sinesti</v>
      </c>
      <c r="AJ53">
        <f>Sheet1!AV53</f>
        <v>2266</v>
      </c>
      <c r="AK53" s="1">
        <v>4</v>
      </c>
      <c r="AL53">
        <f t="shared" si="17"/>
        <v>721</v>
      </c>
      <c r="AM53" s="4">
        <f t="shared" si="18"/>
        <v>180</v>
      </c>
      <c r="AN53" s="8">
        <v>52</v>
      </c>
      <c r="AO53">
        <f t="shared" si="19"/>
        <v>18</v>
      </c>
      <c r="AP53">
        <f t="shared" si="20"/>
        <v>7</v>
      </c>
    </row>
    <row r="54" spans="1:42" x14ac:dyDescent="0.3">
      <c r="A54">
        <f>Sheet1!A54</f>
        <v>53</v>
      </c>
      <c r="B54" t="str">
        <f>Sheet1!B54</f>
        <v>Iasi</v>
      </c>
      <c r="I54" t="str">
        <f>Sheet1!S54</f>
        <v>Lungani</v>
      </c>
      <c r="AJ54">
        <f>Sheet1!AV54</f>
        <v>2286</v>
      </c>
      <c r="AK54" s="1">
        <v>4</v>
      </c>
      <c r="AL54">
        <f t="shared" si="17"/>
        <v>728</v>
      </c>
      <c r="AM54" s="4">
        <f t="shared" si="18"/>
        <v>182</v>
      </c>
      <c r="AN54" s="8">
        <v>53</v>
      </c>
      <c r="AO54">
        <f t="shared" si="19"/>
        <v>18</v>
      </c>
      <c r="AP54">
        <f t="shared" si="20"/>
        <v>7</v>
      </c>
    </row>
    <row r="55" spans="1:42" x14ac:dyDescent="0.3">
      <c r="A55">
        <f>Sheet1!A55</f>
        <v>54</v>
      </c>
      <c r="B55" t="str">
        <f>Sheet1!B55</f>
        <v>Tg. Frumos</v>
      </c>
      <c r="I55" t="str">
        <f>Sheet1!S55</f>
        <v>Lungani</v>
      </c>
      <c r="AJ55">
        <f>Sheet1!AV55</f>
        <v>52</v>
      </c>
      <c r="AK55" s="1">
        <v>2</v>
      </c>
      <c r="AL55">
        <f t="shared" si="17"/>
        <v>17</v>
      </c>
      <c r="AM55" s="4">
        <f t="shared" si="18"/>
        <v>9</v>
      </c>
      <c r="AN55" s="8">
        <v>54</v>
      </c>
      <c r="AO55">
        <f t="shared" si="19"/>
        <v>1</v>
      </c>
      <c r="AP55">
        <f t="shared" si="20"/>
        <v>1</v>
      </c>
    </row>
    <row r="56" spans="1:42" x14ac:dyDescent="0.3">
      <c r="A56">
        <f>Sheet1!A56</f>
        <v>55</v>
      </c>
      <c r="B56" t="str">
        <f>Sheet1!B56</f>
        <v>Tg. Frumos</v>
      </c>
      <c r="I56" t="str">
        <f>Sheet1!S56</f>
        <v>Braesti</v>
      </c>
      <c r="AJ56">
        <f>Sheet1!AV56</f>
        <v>174</v>
      </c>
      <c r="AK56" s="1">
        <v>2</v>
      </c>
      <c r="AL56">
        <f t="shared" si="17"/>
        <v>55</v>
      </c>
      <c r="AM56" s="4">
        <f t="shared" si="18"/>
        <v>28</v>
      </c>
      <c r="AN56" s="8">
        <v>55</v>
      </c>
      <c r="AO56">
        <f t="shared" si="19"/>
        <v>2</v>
      </c>
      <c r="AP56">
        <f t="shared" si="20"/>
        <v>1</v>
      </c>
    </row>
    <row r="57" spans="1:42" x14ac:dyDescent="0.3">
      <c r="A57">
        <f>Sheet1!A57</f>
        <v>56</v>
      </c>
      <c r="B57" t="str">
        <f>Sheet1!B57</f>
        <v>Tg. Frumos</v>
      </c>
      <c r="I57" t="str">
        <f>Sheet1!S57</f>
        <v>Belcesti</v>
      </c>
      <c r="AJ57">
        <f>Sheet1!AV57</f>
        <v>238</v>
      </c>
      <c r="AK57" s="1">
        <v>3</v>
      </c>
      <c r="AL57">
        <f t="shared" si="17"/>
        <v>76</v>
      </c>
      <c r="AM57" s="4">
        <f t="shared" si="18"/>
        <v>25</v>
      </c>
      <c r="AN57" s="8">
        <v>56</v>
      </c>
      <c r="AO57">
        <f t="shared" si="19"/>
        <v>2</v>
      </c>
      <c r="AP57">
        <f t="shared" si="20"/>
        <v>1</v>
      </c>
    </row>
    <row r="58" spans="1:42" x14ac:dyDescent="0.3">
      <c r="A58">
        <f>Sheet1!A58</f>
        <v>57</v>
      </c>
      <c r="B58" t="str">
        <f>Sheet1!B58</f>
        <v>Iasi</v>
      </c>
      <c r="I58" t="str">
        <f>Sheet1!S58</f>
        <v>Letcani</v>
      </c>
      <c r="AJ58">
        <f>Sheet1!AV58</f>
        <v>8458</v>
      </c>
      <c r="AK58" s="1">
        <v>2</v>
      </c>
      <c r="AL58">
        <f t="shared" si="17"/>
        <v>2692</v>
      </c>
      <c r="AM58" s="4">
        <f t="shared" si="18"/>
        <v>1346</v>
      </c>
      <c r="AN58" s="8">
        <v>57</v>
      </c>
      <c r="AO58">
        <f t="shared" si="19"/>
        <v>134</v>
      </c>
      <c r="AP58">
        <f t="shared" si="20"/>
        <v>58</v>
      </c>
    </row>
    <row r="59" spans="1:42" x14ac:dyDescent="0.3">
      <c r="A59">
        <f>Sheet1!A59</f>
        <v>58</v>
      </c>
      <c r="B59" t="str">
        <f>Sheet1!B59</f>
        <v>Iasi</v>
      </c>
      <c r="I59" t="str">
        <f>Sheet1!S59</f>
        <v>Letcani</v>
      </c>
      <c r="AJ59">
        <f>Sheet1!AV59</f>
        <v>8458</v>
      </c>
      <c r="AK59" s="1">
        <v>2</v>
      </c>
      <c r="AL59">
        <f t="shared" si="17"/>
        <v>2692</v>
      </c>
      <c r="AM59" s="4">
        <f t="shared" si="18"/>
        <v>1346</v>
      </c>
      <c r="AN59" s="8">
        <v>58</v>
      </c>
      <c r="AO59">
        <f t="shared" si="19"/>
        <v>134</v>
      </c>
      <c r="AP59">
        <f t="shared" si="20"/>
        <v>58</v>
      </c>
    </row>
    <row r="60" spans="1:42" x14ac:dyDescent="0.3">
      <c r="A60">
        <f>Sheet1!A60</f>
        <v>59</v>
      </c>
      <c r="B60" t="str">
        <f>Sheet1!B60</f>
        <v>Tg. Frumos</v>
      </c>
      <c r="I60" t="str">
        <f>Sheet1!S60</f>
        <v>Oteleni</v>
      </c>
      <c r="AJ60">
        <f>Sheet1!AV60</f>
        <v>50</v>
      </c>
      <c r="AK60" s="1">
        <v>2</v>
      </c>
      <c r="AL60">
        <f t="shared" si="17"/>
        <v>16</v>
      </c>
      <c r="AM60" s="4">
        <f t="shared" si="18"/>
        <v>8</v>
      </c>
      <c r="AN60" s="8">
        <v>59</v>
      </c>
      <c r="AO60">
        <f t="shared" si="19"/>
        <v>1</v>
      </c>
      <c r="AP60">
        <f t="shared" si="20"/>
        <v>1</v>
      </c>
    </row>
    <row r="61" spans="1:42" x14ac:dyDescent="0.3">
      <c r="A61">
        <f>Sheet1!A61</f>
        <v>60</v>
      </c>
      <c r="B61" t="str">
        <f>Sheet1!B61</f>
        <v>Tg. Frumos</v>
      </c>
      <c r="I61" t="str">
        <f>Sheet1!S61</f>
        <v>Strunga</v>
      </c>
      <c r="AJ61">
        <f>Sheet1!AV61</f>
        <v>44</v>
      </c>
      <c r="AK61" s="1">
        <v>1</v>
      </c>
      <c r="AL61">
        <f t="shared" si="17"/>
        <v>14</v>
      </c>
      <c r="AM61" s="4">
        <f t="shared" si="18"/>
        <v>14</v>
      </c>
      <c r="AN61" s="8">
        <v>60</v>
      </c>
      <c r="AO61">
        <f t="shared" si="19"/>
        <v>1</v>
      </c>
      <c r="AP61">
        <f t="shared" si="20"/>
        <v>1</v>
      </c>
    </row>
    <row r="62" spans="1:42" x14ac:dyDescent="0.3">
      <c r="A62">
        <f>Sheet1!A62</f>
        <v>61</v>
      </c>
      <c r="B62" t="str">
        <f>Sheet1!B62</f>
        <v>Tg. Frumos</v>
      </c>
      <c r="I62" t="str">
        <f>Sheet1!S62</f>
        <v>Butea</v>
      </c>
      <c r="AJ62">
        <f>Sheet1!AV62</f>
        <v>54</v>
      </c>
      <c r="AK62" s="1">
        <v>2</v>
      </c>
      <c r="AL62">
        <f t="shared" si="17"/>
        <v>17</v>
      </c>
      <c r="AM62" s="4">
        <f t="shared" si="18"/>
        <v>9</v>
      </c>
      <c r="AN62" s="8">
        <v>61</v>
      </c>
      <c r="AO62">
        <f t="shared" si="19"/>
        <v>1</v>
      </c>
      <c r="AP62">
        <f t="shared" si="20"/>
        <v>1</v>
      </c>
    </row>
    <row r="63" spans="1:42" x14ac:dyDescent="0.3">
      <c r="A63">
        <f>Sheet1!A63</f>
        <v>62</v>
      </c>
      <c r="B63" t="str">
        <f>Sheet1!B63</f>
        <v>Pascani</v>
      </c>
      <c r="I63" t="str">
        <f>Sheet1!S63</f>
        <v>Tg. Frumos</v>
      </c>
      <c r="AJ63">
        <f>Sheet1!AV63</f>
        <v>232</v>
      </c>
      <c r="AK63" s="1">
        <v>3</v>
      </c>
      <c r="AL63">
        <f t="shared" si="17"/>
        <v>74</v>
      </c>
      <c r="AM63" s="4">
        <f t="shared" si="18"/>
        <v>25</v>
      </c>
      <c r="AN63" s="8">
        <v>62</v>
      </c>
      <c r="AO63">
        <f t="shared" si="19"/>
        <v>2</v>
      </c>
      <c r="AP63">
        <f t="shared" si="20"/>
        <v>1</v>
      </c>
    </row>
    <row r="64" spans="1:42" x14ac:dyDescent="0.3">
      <c r="A64">
        <f>Sheet1!A64</f>
        <v>63</v>
      </c>
      <c r="B64" t="str">
        <f>Sheet1!B64</f>
        <v>Pascani</v>
      </c>
      <c r="I64" t="str">
        <f>Sheet1!S64</f>
        <v>Rachiteni</v>
      </c>
      <c r="AJ64">
        <f>Sheet1!AV64</f>
        <v>194</v>
      </c>
      <c r="AK64" s="1">
        <v>4</v>
      </c>
      <c r="AL64">
        <f t="shared" si="17"/>
        <v>62</v>
      </c>
      <c r="AM64" s="4">
        <f t="shared" si="18"/>
        <v>16</v>
      </c>
      <c r="AN64" s="8">
        <v>63</v>
      </c>
      <c r="AO64">
        <f t="shared" si="19"/>
        <v>1</v>
      </c>
      <c r="AP64">
        <f t="shared" si="20"/>
        <v>1</v>
      </c>
    </row>
    <row r="65" spans="1:42" x14ac:dyDescent="0.3">
      <c r="A65">
        <f>Sheet1!A65</f>
        <v>64</v>
      </c>
      <c r="B65" t="str">
        <f>Sheet1!B65</f>
        <v>Pascani</v>
      </c>
      <c r="I65" t="str">
        <f>Sheet1!S65</f>
        <v>AI Cuza</v>
      </c>
      <c r="AJ65">
        <f>Sheet1!AV65</f>
        <v>182</v>
      </c>
      <c r="AK65" s="1">
        <v>3</v>
      </c>
      <c r="AL65">
        <f t="shared" si="17"/>
        <v>58</v>
      </c>
      <c r="AM65" s="4">
        <f t="shared" si="18"/>
        <v>19</v>
      </c>
      <c r="AN65" s="8">
        <v>64</v>
      </c>
      <c r="AO65">
        <f t="shared" si="19"/>
        <v>1</v>
      </c>
      <c r="AP65">
        <f t="shared" si="20"/>
        <v>1</v>
      </c>
    </row>
    <row r="66" spans="1:42" x14ac:dyDescent="0.3">
      <c r="A66">
        <f>Sheet1!A66</f>
        <v>65</v>
      </c>
      <c r="B66" t="str">
        <f>Sheet1!B66</f>
        <v>Pascani</v>
      </c>
      <c r="I66" t="str">
        <f>Sheet1!S66</f>
        <v>Vanatori</v>
      </c>
      <c r="AJ66">
        <f>Sheet1!AV66</f>
        <v>30</v>
      </c>
      <c r="AK66" s="1">
        <v>1</v>
      </c>
      <c r="AL66">
        <f t="shared" si="17"/>
        <v>10</v>
      </c>
      <c r="AM66" s="4">
        <f t="shared" si="18"/>
        <v>10</v>
      </c>
      <c r="AN66" s="8">
        <v>65</v>
      </c>
      <c r="AO66">
        <f t="shared" si="19"/>
        <v>1</v>
      </c>
      <c r="AP66">
        <f t="shared" si="20"/>
        <v>1</v>
      </c>
    </row>
    <row r="67" spans="1:42" x14ac:dyDescent="0.3">
      <c r="A67">
        <f>Sheet1!A67</f>
        <v>66</v>
      </c>
      <c r="B67" t="str">
        <f>Sheet1!B67</f>
        <v>Pascani</v>
      </c>
      <c r="I67" t="str">
        <f>Sheet1!S67</f>
        <v>Vanatori</v>
      </c>
      <c r="AJ67">
        <f>Sheet1!AV67</f>
        <v>30</v>
      </c>
      <c r="AK67" s="1">
        <v>1</v>
      </c>
      <c r="AL67">
        <f t="shared" si="17"/>
        <v>10</v>
      </c>
      <c r="AM67" s="4">
        <f t="shared" si="18"/>
        <v>10</v>
      </c>
      <c r="AN67" s="8">
        <v>66</v>
      </c>
      <c r="AO67">
        <f t="shared" si="19"/>
        <v>1</v>
      </c>
      <c r="AP67">
        <f t="shared" si="20"/>
        <v>1</v>
      </c>
    </row>
    <row r="68" spans="1:42" x14ac:dyDescent="0.3">
      <c r="A68">
        <f>Sheet1!A68</f>
        <v>67</v>
      </c>
      <c r="B68" t="str">
        <f>Sheet1!B68</f>
        <v>Pascani</v>
      </c>
      <c r="I68" t="str">
        <f>Sheet1!S68</f>
        <v>Cucuteni</v>
      </c>
      <c r="AJ68">
        <f>Sheet1!AV68</f>
        <v>116</v>
      </c>
      <c r="AK68" s="1">
        <v>3</v>
      </c>
      <c r="AL68">
        <f t="shared" si="17"/>
        <v>37</v>
      </c>
      <c r="AM68" s="4">
        <f t="shared" si="18"/>
        <v>12</v>
      </c>
      <c r="AN68" s="8">
        <v>67</v>
      </c>
      <c r="AO68">
        <f t="shared" si="19"/>
        <v>1</v>
      </c>
      <c r="AP68">
        <f t="shared" si="20"/>
        <v>1</v>
      </c>
    </row>
    <row r="69" spans="1:42" x14ac:dyDescent="0.3">
      <c r="A69">
        <f>Sheet1!A69</f>
        <v>68</v>
      </c>
      <c r="B69" t="str">
        <f>Sheet1!B69</f>
        <v>Pascani</v>
      </c>
      <c r="I69" t="str">
        <f>Sheet1!S69</f>
        <v>Ciohorani</v>
      </c>
      <c r="AJ69">
        <f>Sheet1!AV69</f>
        <v>198</v>
      </c>
      <c r="AK69" s="1">
        <v>2</v>
      </c>
      <c r="AL69">
        <f t="shared" si="17"/>
        <v>63</v>
      </c>
      <c r="AM69" s="4">
        <f t="shared" si="18"/>
        <v>32</v>
      </c>
      <c r="AN69" s="8">
        <v>68</v>
      </c>
      <c r="AO69">
        <f t="shared" si="19"/>
        <v>3</v>
      </c>
      <c r="AP69">
        <f t="shared" si="20"/>
        <v>1</v>
      </c>
    </row>
    <row r="70" spans="1:42" x14ac:dyDescent="0.3">
      <c r="A70">
        <f>Sheet1!A70</f>
        <v>69</v>
      </c>
      <c r="B70" t="str">
        <f>Sheet1!B70</f>
        <v>Pascani</v>
      </c>
      <c r="I70" t="str">
        <f>Sheet1!S70</f>
        <v>Mircesti</v>
      </c>
      <c r="AJ70">
        <f>Sheet1!AV70</f>
        <v>354</v>
      </c>
      <c r="AK70" s="1">
        <v>4</v>
      </c>
      <c r="AL70">
        <f t="shared" si="17"/>
        <v>113</v>
      </c>
      <c r="AM70" s="4">
        <f t="shared" si="18"/>
        <v>28</v>
      </c>
      <c r="AN70" s="8">
        <v>69</v>
      </c>
      <c r="AO70">
        <f t="shared" si="19"/>
        <v>2</v>
      </c>
      <c r="AP70">
        <f t="shared" si="20"/>
        <v>1</v>
      </c>
    </row>
    <row r="71" spans="1:42" x14ac:dyDescent="0.3">
      <c r="A71">
        <f>Sheet1!A71</f>
        <v>70</v>
      </c>
      <c r="B71" t="str">
        <f>Sheet1!B71</f>
        <v>Pascani</v>
      </c>
      <c r="I71" t="str">
        <f>Sheet1!S71</f>
        <v>Stolniceni-Prajescu</v>
      </c>
      <c r="AJ71">
        <f>Sheet1!AV71</f>
        <v>184</v>
      </c>
      <c r="AK71" s="1">
        <v>1</v>
      </c>
      <c r="AL71">
        <f t="shared" si="17"/>
        <v>59</v>
      </c>
      <c r="AM71" s="4">
        <f t="shared" si="18"/>
        <v>59</v>
      </c>
      <c r="AN71" s="8">
        <v>70</v>
      </c>
      <c r="AO71">
        <f t="shared" si="19"/>
        <v>5</v>
      </c>
      <c r="AP71">
        <f t="shared" si="20"/>
        <v>2</v>
      </c>
    </row>
    <row r="72" spans="1:42" x14ac:dyDescent="0.3">
      <c r="A72">
        <f>Sheet1!A72</f>
        <v>71</v>
      </c>
      <c r="B72" t="str">
        <f>Sheet1!B72</f>
        <v>Pascani</v>
      </c>
      <c r="I72" t="str">
        <f>Sheet1!S72</f>
        <v>Mogosesti-Siret</v>
      </c>
      <c r="AJ72">
        <f>Sheet1!AV72</f>
        <v>232</v>
      </c>
      <c r="AK72" s="1">
        <v>2</v>
      </c>
      <c r="AL72">
        <f t="shared" si="17"/>
        <v>74</v>
      </c>
      <c r="AM72" s="4">
        <f t="shared" si="18"/>
        <v>37</v>
      </c>
      <c r="AN72" s="8">
        <v>71</v>
      </c>
      <c r="AO72">
        <f t="shared" si="19"/>
        <v>3</v>
      </c>
      <c r="AP72">
        <f t="shared" si="20"/>
        <v>1</v>
      </c>
    </row>
    <row r="73" spans="1:42" x14ac:dyDescent="0.3">
      <c r="A73">
        <f>Sheet1!A73</f>
        <v>72</v>
      </c>
      <c r="B73" t="str">
        <f>Sheet1!B73</f>
        <v>Pascani</v>
      </c>
      <c r="I73" t="str">
        <f>Sheet1!S73</f>
        <v>Siretel</v>
      </c>
      <c r="AJ73">
        <f>Sheet1!AV73</f>
        <v>532</v>
      </c>
      <c r="AK73" s="1">
        <v>3</v>
      </c>
      <c r="AL73">
        <f t="shared" si="17"/>
        <v>169</v>
      </c>
      <c r="AM73" s="4">
        <f t="shared" si="18"/>
        <v>56</v>
      </c>
      <c r="AN73" s="8">
        <v>72</v>
      </c>
      <c r="AO73">
        <f t="shared" si="19"/>
        <v>5</v>
      </c>
      <c r="AP73">
        <f t="shared" si="20"/>
        <v>2</v>
      </c>
    </row>
    <row r="74" spans="1:42" x14ac:dyDescent="0.3">
      <c r="A74">
        <f>Sheet1!A74</f>
        <v>73</v>
      </c>
      <c r="B74" t="str">
        <f>Sheet1!B74</f>
        <v>Pascani</v>
      </c>
      <c r="I74" t="str">
        <f>Sheet1!S74</f>
        <v>Siretel</v>
      </c>
      <c r="AJ74">
        <f>Sheet1!AV74</f>
        <v>532</v>
      </c>
      <c r="AK74" s="1">
        <v>3</v>
      </c>
      <c r="AL74">
        <f t="shared" si="17"/>
        <v>169</v>
      </c>
      <c r="AM74" s="4">
        <f t="shared" si="18"/>
        <v>56</v>
      </c>
      <c r="AN74" s="8">
        <v>73</v>
      </c>
      <c r="AO74">
        <f t="shared" si="19"/>
        <v>5</v>
      </c>
      <c r="AP74">
        <f t="shared" si="20"/>
        <v>2</v>
      </c>
    </row>
    <row r="75" spans="1:42" x14ac:dyDescent="0.3">
      <c r="A75">
        <f>Sheet1!A75</f>
        <v>74</v>
      </c>
      <c r="B75" t="str">
        <f>Sheet1!B75</f>
        <v>Pascani</v>
      </c>
      <c r="I75" t="str">
        <f>Sheet1!S75</f>
        <v>Siretel</v>
      </c>
      <c r="AJ75">
        <f>Sheet1!AV75</f>
        <v>532</v>
      </c>
      <c r="AK75" s="1">
        <v>3</v>
      </c>
      <c r="AL75">
        <f t="shared" si="17"/>
        <v>169</v>
      </c>
      <c r="AM75" s="4">
        <f t="shared" si="18"/>
        <v>56</v>
      </c>
      <c r="AN75" s="8">
        <v>74</v>
      </c>
      <c r="AO75">
        <f t="shared" si="19"/>
        <v>5</v>
      </c>
      <c r="AP75">
        <f t="shared" si="20"/>
        <v>2</v>
      </c>
    </row>
    <row r="76" spans="1:42" x14ac:dyDescent="0.3">
      <c r="A76">
        <f>Sheet1!A76</f>
        <v>75</v>
      </c>
      <c r="B76" t="str">
        <f>Sheet1!B76</f>
        <v>Pascani</v>
      </c>
      <c r="I76" t="str">
        <f>Sheet1!S76</f>
        <v>Vanatori</v>
      </c>
      <c r="AJ76">
        <f>Sheet1!AV76</f>
        <v>502</v>
      </c>
      <c r="AK76" s="1">
        <v>3</v>
      </c>
      <c r="AL76">
        <f t="shared" si="17"/>
        <v>160</v>
      </c>
      <c r="AM76" s="4">
        <f t="shared" si="18"/>
        <v>53</v>
      </c>
      <c r="AN76" s="8">
        <v>75</v>
      </c>
      <c r="AO76">
        <f t="shared" si="19"/>
        <v>5</v>
      </c>
      <c r="AP76">
        <f t="shared" si="20"/>
        <v>2</v>
      </c>
    </row>
    <row r="77" spans="1:42" x14ac:dyDescent="0.3">
      <c r="A77">
        <f>Sheet1!A77</f>
        <v>76</v>
      </c>
      <c r="B77" t="str">
        <f>Sheet1!B77</f>
        <v>Pascani</v>
      </c>
      <c r="I77" t="str">
        <f>Sheet1!S77</f>
        <v>Valea Seaca</v>
      </c>
      <c r="AJ77">
        <f>Sheet1!AV77</f>
        <v>350</v>
      </c>
      <c r="AK77" s="1">
        <v>1</v>
      </c>
      <c r="AL77">
        <f t="shared" si="17"/>
        <v>111</v>
      </c>
      <c r="AM77" s="4">
        <f t="shared" si="18"/>
        <v>111</v>
      </c>
      <c r="AN77" s="8">
        <v>76</v>
      </c>
      <c r="AO77">
        <f t="shared" si="19"/>
        <v>11</v>
      </c>
      <c r="AP77">
        <f t="shared" si="20"/>
        <v>4</v>
      </c>
    </row>
    <row r="78" spans="1:42" x14ac:dyDescent="0.3">
      <c r="A78">
        <f>Sheet1!A78</f>
        <v>77</v>
      </c>
      <c r="B78" t="str">
        <f>Sheet1!B78</f>
        <v>Pascani</v>
      </c>
      <c r="I78" t="str">
        <f>Sheet1!S78</f>
        <v>Valea Seaca</v>
      </c>
      <c r="AJ78">
        <f>Sheet1!AV78</f>
        <v>350</v>
      </c>
      <c r="AK78" s="1">
        <v>1</v>
      </c>
      <c r="AL78">
        <f t="shared" si="17"/>
        <v>111</v>
      </c>
      <c r="AM78" s="4">
        <f t="shared" si="18"/>
        <v>111</v>
      </c>
      <c r="AN78" s="8">
        <v>77</v>
      </c>
      <c r="AO78">
        <f t="shared" si="19"/>
        <v>11</v>
      </c>
      <c r="AP78">
        <f t="shared" si="20"/>
        <v>4</v>
      </c>
    </row>
    <row r="79" spans="1:42" x14ac:dyDescent="0.3">
      <c r="A79">
        <f>Sheet1!A79</f>
        <v>78</v>
      </c>
      <c r="B79" t="str">
        <f>Sheet1!B79</f>
        <v>Pascani</v>
      </c>
      <c r="I79" t="str">
        <f>Sheet1!S79</f>
        <v>Tatarusi</v>
      </c>
      <c r="AJ79">
        <f>Sheet1!AV79</f>
        <v>424</v>
      </c>
      <c r="AK79" s="1">
        <v>2</v>
      </c>
      <c r="AL79">
        <f t="shared" si="17"/>
        <v>135</v>
      </c>
      <c r="AM79" s="4">
        <f t="shared" si="18"/>
        <v>68</v>
      </c>
      <c r="AN79" s="8">
        <v>78</v>
      </c>
      <c r="AO79">
        <f t="shared" si="19"/>
        <v>6</v>
      </c>
      <c r="AP79">
        <f t="shared" si="20"/>
        <v>2</v>
      </c>
    </row>
    <row r="80" spans="1:42" x14ac:dyDescent="0.3">
      <c r="A80">
        <f>Sheet1!A80</f>
        <v>79</v>
      </c>
      <c r="B80" t="str">
        <f>Sheet1!B80</f>
        <v>Pascani</v>
      </c>
      <c r="I80" t="str">
        <f>Sheet1!S80</f>
        <v>Miroslovesti</v>
      </c>
      <c r="AJ80">
        <f>Sheet1!AV80</f>
        <v>240</v>
      </c>
      <c r="AK80" s="1">
        <v>2</v>
      </c>
      <c r="AL80">
        <f t="shared" si="17"/>
        <v>76</v>
      </c>
      <c r="AM80" s="4">
        <f t="shared" si="18"/>
        <v>38</v>
      </c>
      <c r="AN80" s="8">
        <v>79</v>
      </c>
      <c r="AO80">
        <f t="shared" si="19"/>
        <v>3</v>
      </c>
      <c r="AP80">
        <f t="shared" si="20"/>
        <v>1</v>
      </c>
    </row>
    <row r="81" spans="1:42" x14ac:dyDescent="0.3">
      <c r="A81">
        <f>Sheet1!A81</f>
        <v>80</v>
      </c>
      <c r="B81" t="str">
        <f>Sheet1!B81</f>
        <v>Pascani</v>
      </c>
      <c r="I81" t="str">
        <f>Sheet1!S81</f>
        <v>Motca</v>
      </c>
      <c r="AJ81">
        <f>Sheet1!AV81</f>
        <v>78</v>
      </c>
      <c r="AK81" s="1">
        <v>1</v>
      </c>
      <c r="AL81">
        <f t="shared" si="17"/>
        <v>25</v>
      </c>
      <c r="AM81" s="4">
        <f t="shared" si="18"/>
        <v>25</v>
      </c>
      <c r="AN81" s="8">
        <v>80</v>
      </c>
      <c r="AO81">
        <f t="shared" si="19"/>
        <v>2</v>
      </c>
      <c r="AP81">
        <f t="shared" si="20"/>
        <v>1</v>
      </c>
    </row>
    <row r="82" spans="1:42" x14ac:dyDescent="0.3">
      <c r="A82">
        <f>Sheet1!A82</f>
        <v>81</v>
      </c>
      <c r="B82" t="str">
        <f>Sheet1!B82</f>
        <v>Pascani</v>
      </c>
      <c r="I82" t="str">
        <f>Sheet1!S82</f>
        <v>Cristesti</v>
      </c>
      <c r="AJ82">
        <f>Sheet1!AV82</f>
        <v>160</v>
      </c>
      <c r="AK82" s="1">
        <v>2</v>
      </c>
      <c r="AL82">
        <f t="shared" si="17"/>
        <v>51</v>
      </c>
      <c r="AM82" s="4">
        <f t="shared" si="18"/>
        <v>26</v>
      </c>
      <c r="AN82" s="8">
        <v>81</v>
      </c>
      <c r="AO82">
        <f t="shared" si="19"/>
        <v>2</v>
      </c>
      <c r="AP82">
        <f t="shared" si="20"/>
        <v>1</v>
      </c>
    </row>
    <row r="83" spans="1:42" x14ac:dyDescent="0.3">
      <c r="A83">
        <f>Sheet1!A83</f>
        <v>82</v>
      </c>
      <c r="B83" t="str">
        <f>Sheet1!B83</f>
        <v>Pascani</v>
      </c>
      <c r="I83" t="str">
        <f>Sheet1!S83</f>
        <v>Miroslovesti</v>
      </c>
      <c r="AJ83">
        <f>Sheet1!AV83</f>
        <v>240</v>
      </c>
      <c r="AK83" s="1">
        <v>2</v>
      </c>
      <c r="AL83">
        <f t="shared" si="17"/>
        <v>76</v>
      </c>
      <c r="AM83" s="4">
        <f t="shared" si="18"/>
        <v>38</v>
      </c>
      <c r="AN83" s="8">
        <v>82</v>
      </c>
      <c r="AO83">
        <f t="shared" si="19"/>
        <v>3</v>
      </c>
      <c r="AP83">
        <f t="shared" si="20"/>
        <v>1</v>
      </c>
    </row>
    <row r="84" spans="1:42" x14ac:dyDescent="0.3">
      <c r="A84">
        <f>Sheet1!A84</f>
        <v>83</v>
      </c>
      <c r="B84" t="str">
        <f>Sheet1!B84</f>
        <v>Pascani</v>
      </c>
      <c r="I84" t="str">
        <f>Sheet1!S84</f>
        <v>Lespezi</v>
      </c>
      <c r="AJ84">
        <f>Sheet1!AV84</f>
        <v>432</v>
      </c>
      <c r="AK84" s="1">
        <v>2</v>
      </c>
      <c r="AL84">
        <f t="shared" si="17"/>
        <v>137</v>
      </c>
      <c r="AM84" s="4">
        <f t="shared" si="18"/>
        <v>69</v>
      </c>
      <c r="AN84" s="8">
        <v>83</v>
      </c>
      <c r="AO84">
        <f t="shared" si="19"/>
        <v>6</v>
      </c>
      <c r="AP84">
        <f t="shared" si="20"/>
        <v>3</v>
      </c>
    </row>
    <row r="85" spans="1:42" x14ac:dyDescent="0.3">
      <c r="A85">
        <f>Sheet1!A85</f>
        <v>84</v>
      </c>
      <c r="B85" t="str">
        <f>Sheet1!B85</f>
        <v>Harlau</v>
      </c>
      <c r="I85" t="str">
        <f>Sheet1!S85</f>
        <v>Bals</v>
      </c>
      <c r="AJ85">
        <f>Sheet1!AV85</f>
        <v>338</v>
      </c>
      <c r="AK85" s="1">
        <v>3</v>
      </c>
      <c r="AL85">
        <f t="shared" si="17"/>
        <v>108</v>
      </c>
      <c r="AM85" s="4">
        <f t="shared" si="18"/>
        <v>36</v>
      </c>
      <c r="AN85" s="8">
        <v>84</v>
      </c>
      <c r="AO85">
        <f t="shared" si="19"/>
        <v>3</v>
      </c>
      <c r="AP85">
        <f t="shared" si="20"/>
        <v>1</v>
      </c>
    </row>
    <row r="86" spans="1:42" x14ac:dyDescent="0.3">
      <c r="A86">
        <f>Sheet1!A86</f>
        <v>85</v>
      </c>
      <c r="B86" t="str">
        <f>Sheet1!B86</f>
        <v>Harlau</v>
      </c>
      <c r="I86" t="str">
        <f>Sheet1!S86</f>
        <v>Deleni</v>
      </c>
      <c r="AJ86">
        <f>Sheet1!AV86</f>
        <v>292</v>
      </c>
      <c r="AK86" s="1">
        <v>1</v>
      </c>
      <c r="AL86">
        <f t="shared" si="17"/>
        <v>93</v>
      </c>
      <c r="AM86" s="4">
        <f t="shared" si="18"/>
        <v>93</v>
      </c>
      <c r="AN86" s="8">
        <v>85</v>
      </c>
      <c r="AO86">
        <f t="shared" si="19"/>
        <v>9</v>
      </c>
      <c r="AP86">
        <f t="shared" si="20"/>
        <v>4</v>
      </c>
    </row>
    <row r="87" spans="1:42" x14ac:dyDescent="0.3">
      <c r="A87">
        <f>Sheet1!A87</f>
        <v>86</v>
      </c>
      <c r="B87" t="str">
        <f>Sheet1!B87</f>
        <v>Tg. Frumos</v>
      </c>
      <c r="I87" t="str">
        <f>Sheet1!S87</f>
        <v>Cucuteni</v>
      </c>
      <c r="AJ87">
        <f>Sheet1!AV87</f>
        <v>12</v>
      </c>
      <c r="AK87" s="1">
        <v>1</v>
      </c>
      <c r="AL87">
        <f t="shared" si="17"/>
        <v>4</v>
      </c>
      <c r="AM87" s="4">
        <f t="shared" si="18"/>
        <v>4</v>
      </c>
      <c r="AN87" s="8">
        <v>86</v>
      </c>
      <c r="AO87">
        <f t="shared" si="19"/>
        <v>1</v>
      </c>
      <c r="AP87">
        <f t="shared" si="20"/>
        <v>1</v>
      </c>
    </row>
    <row r="88" spans="1:42" x14ac:dyDescent="0.3">
      <c r="A88">
        <f>Sheet1!A88</f>
        <v>87</v>
      </c>
      <c r="B88" t="str">
        <f>Sheet1!B88</f>
        <v>Harlau</v>
      </c>
      <c r="I88" t="str">
        <f>Sheet1!S88</f>
        <v>Cotnari</v>
      </c>
      <c r="AJ88">
        <f>Sheet1!AV88</f>
        <v>294</v>
      </c>
      <c r="AK88" s="1">
        <v>2</v>
      </c>
      <c r="AL88">
        <f t="shared" si="17"/>
        <v>94</v>
      </c>
      <c r="AM88" s="4">
        <f t="shared" si="18"/>
        <v>47</v>
      </c>
      <c r="AN88" s="8">
        <v>87</v>
      </c>
      <c r="AO88">
        <f t="shared" si="19"/>
        <v>4</v>
      </c>
      <c r="AP88">
        <f t="shared" si="20"/>
        <v>2</v>
      </c>
    </row>
    <row r="89" spans="1:42" x14ac:dyDescent="0.3">
      <c r="A89">
        <f>Sheet1!A89</f>
        <v>88</v>
      </c>
      <c r="B89" t="str">
        <f>Sheet1!B89</f>
        <v>Tg. Frumos</v>
      </c>
      <c r="I89" t="str">
        <f>Sheet1!S89</f>
        <v>Harlau</v>
      </c>
      <c r="AJ89">
        <f>Sheet1!AV89</f>
        <v>230</v>
      </c>
      <c r="AK89" s="1">
        <v>4</v>
      </c>
      <c r="AL89">
        <f t="shared" si="17"/>
        <v>73</v>
      </c>
      <c r="AM89" s="4">
        <f t="shared" si="18"/>
        <v>18</v>
      </c>
      <c r="AN89" s="8">
        <v>88</v>
      </c>
      <c r="AO89">
        <f t="shared" si="19"/>
        <v>1</v>
      </c>
      <c r="AP89">
        <f t="shared" si="20"/>
        <v>1</v>
      </c>
    </row>
    <row r="90" spans="1:42" x14ac:dyDescent="0.3">
      <c r="A90">
        <f>Sheet1!A90</f>
        <v>89</v>
      </c>
      <c r="B90" t="str">
        <f>Sheet1!B90</f>
        <v>Harlau</v>
      </c>
      <c r="I90" t="str">
        <f>Sheet1!S90</f>
        <v>Harlau</v>
      </c>
      <c r="AJ90">
        <f>Sheet1!AV90</f>
        <v>0</v>
      </c>
      <c r="AK90" s="1">
        <v>0</v>
      </c>
      <c r="AL90">
        <f t="shared" si="17"/>
        <v>0</v>
      </c>
      <c r="AM90" s="4">
        <v>0</v>
      </c>
      <c r="AN90" s="8">
        <v>89</v>
      </c>
      <c r="AO90">
        <f t="shared" si="19"/>
        <v>1</v>
      </c>
      <c r="AP90">
        <f t="shared" si="20"/>
        <v>1</v>
      </c>
    </row>
    <row r="91" spans="1:42" x14ac:dyDescent="0.3">
      <c r="A91">
        <f>Sheet1!A91</f>
        <v>90</v>
      </c>
      <c r="B91" t="str">
        <f>Sheet1!B91</f>
        <v>Harlau</v>
      </c>
      <c r="I91" t="str">
        <f>Sheet1!S91</f>
        <v>Ceplenita</v>
      </c>
      <c r="AJ91">
        <f>Sheet1!AV91</f>
        <v>304</v>
      </c>
      <c r="AK91" s="1">
        <v>2</v>
      </c>
      <c r="AL91">
        <f t="shared" si="17"/>
        <v>97</v>
      </c>
      <c r="AM91" s="4">
        <f t="shared" si="18"/>
        <v>49</v>
      </c>
      <c r="AN91" s="8">
        <v>90</v>
      </c>
      <c r="AO91">
        <f t="shared" si="19"/>
        <v>4</v>
      </c>
      <c r="AP91">
        <f t="shared" si="20"/>
        <v>2</v>
      </c>
    </row>
    <row r="92" spans="1:42" x14ac:dyDescent="0.3">
      <c r="A92">
        <f>Sheet1!A92</f>
        <v>91</v>
      </c>
      <c r="B92" t="str">
        <f>Sheet1!B92</f>
        <v>Iasi</v>
      </c>
      <c r="I92" t="str">
        <f>Sheet1!S92</f>
        <v>Pascani</v>
      </c>
      <c r="AJ92">
        <f>Sheet1!AV92</f>
        <v>230</v>
      </c>
      <c r="AK92" s="1">
        <v>1</v>
      </c>
      <c r="AL92">
        <f t="shared" si="17"/>
        <v>73</v>
      </c>
      <c r="AM92" s="4">
        <f t="shared" si="18"/>
        <v>73</v>
      </c>
      <c r="AN92" s="8">
        <v>91</v>
      </c>
      <c r="AO92">
        <f t="shared" si="19"/>
        <v>7</v>
      </c>
      <c r="AP92">
        <f t="shared" si="20"/>
        <v>3</v>
      </c>
    </row>
    <row r="93" spans="1:42" x14ac:dyDescent="0.3">
      <c r="A93">
        <f>Sheet1!A93</f>
        <v>92</v>
      </c>
      <c r="B93" t="str">
        <f>Sheet1!B93</f>
        <v>Iasi</v>
      </c>
      <c r="I93" t="str">
        <f>Sheet1!S93</f>
        <v>Harlau</v>
      </c>
      <c r="AJ93">
        <f>Sheet1!AV93</f>
        <v>100</v>
      </c>
      <c r="AK93" s="1">
        <v>1</v>
      </c>
      <c r="AL93">
        <f t="shared" si="17"/>
        <v>32</v>
      </c>
      <c r="AM93" s="4">
        <f t="shared" si="18"/>
        <v>32</v>
      </c>
      <c r="AN93" s="8">
        <v>92</v>
      </c>
      <c r="AO93">
        <f t="shared" si="19"/>
        <v>3</v>
      </c>
      <c r="AP93">
        <f t="shared" si="20"/>
        <v>1</v>
      </c>
    </row>
    <row r="94" spans="1:42" x14ac:dyDescent="0.3">
      <c r="AJ94" s="15">
        <f>SUM(AJ2:AJ93)</f>
        <v>174988</v>
      </c>
      <c r="AL94" s="15">
        <f>SUM(AL2:AL93)</f>
        <v>55698</v>
      </c>
      <c r="AO94" s="15">
        <f>SUM(AO2:AO93)</f>
        <v>2025</v>
      </c>
      <c r="AP94" s="15">
        <f>SUM(AP2:AP93)</f>
        <v>877</v>
      </c>
    </row>
    <row r="96" spans="1:42" x14ac:dyDescent="0.3">
      <c r="AJ96" s="16">
        <v>55695</v>
      </c>
      <c r="AL96">
        <f>AJ96/AJ94</f>
        <v>0.31827896770064235</v>
      </c>
    </row>
  </sheetData>
  <mergeCells count="2">
    <mergeCell ref="J1:X1"/>
    <mergeCell ref="C1:H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96"/>
  <sheetViews>
    <sheetView zoomScale="90" zoomScaleNormal="90" workbookViewId="0">
      <pane xSplit="35" ySplit="1" topLeftCell="AJ2" activePane="bottomRight" state="frozen"/>
      <selection pane="topRight" activeCell="AJ1" sqref="AJ1"/>
      <selection pane="bottomLeft" activeCell="A2" sqref="A2"/>
      <selection pane="bottomRight" activeCell="AL4" sqref="AL4"/>
    </sheetView>
  </sheetViews>
  <sheetFormatPr defaultRowHeight="14.4" x14ac:dyDescent="0.3"/>
  <cols>
    <col min="1" max="1" width="10.44140625" customWidth="1"/>
    <col min="2" max="2" width="15.44140625" bestFit="1" customWidth="1"/>
    <col min="3" max="8" width="2.5546875" customWidth="1"/>
    <col min="9" max="9" width="19.6640625" bestFit="1" customWidth="1"/>
    <col min="10" max="35" width="0" hidden="1" customWidth="1"/>
    <col min="38" max="38" width="9.109375"/>
    <col min="39" max="39" width="10.6640625" bestFit="1" customWidth="1"/>
    <col min="41" max="42" width="9.109375"/>
    <col min="43" max="44" width="4.88671875" customWidth="1"/>
    <col min="45" max="45" width="9.109375"/>
    <col min="46" max="46" width="4.33203125" customWidth="1"/>
    <col min="47" max="47" width="9.109375"/>
    <col min="48" max="48" width="5.33203125" customWidth="1"/>
    <col min="49" max="50" width="9.109375"/>
    <col min="53" max="53" width="14" bestFit="1" customWidth="1"/>
  </cols>
  <sheetData>
    <row r="1" spans="1:6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8</v>
      </c>
      <c r="AN1" s="3" t="s">
        <v>7</v>
      </c>
      <c r="AO1" t="s">
        <v>9</v>
      </c>
      <c r="AP1" t="s">
        <v>10</v>
      </c>
      <c r="AS1" t="s">
        <v>30</v>
      </c>
      <c r="AU1" t="s">
        <v>31</v>
      </c>
      <c r="AV1" s="7"/>
      <c r="AW1" s="7" t="s">
        <v>11</v>
      </c>
      <c r="AX1" s="7" t="s">
        <v>12</v>
      </c>
      <c r="AY1" s="7"/>
      <c r="AZ1" s="7"/>
      <c r="BH1" s="7"/>
      <c r="BI1" s="7"/>
      <c r="BJ1" s="7"/>
      <c r="BK1" s="7"/>
      <c r="BL1" s="7"/>
      <c r="BM1" s="7"/>
    </row>
    <row r="2" spans="1:65" x14ac:dyDescent="0.3">
      <c r="A2">
        <f>Sheet2!A2</f>
        <v>1</v>
      </c>
      <c r="B2" t="str">
        <f>Sheet2!B2</f>
        <v>Iasi</v>
      </c>
      <c r="I2" t="str">
        <f>Sheet2!I2</f>
        <v>Victoria</v>
      </c>
      <c r="AJ2">
        <f>Sheet2!AJ2</f>
        <v>968</v>
      </c>
      <c r="AK2" s="1">
        <f>Sheet2!AK2</f>
        <v>2</v>
      </c>
      <c r="AL2">
        <f t="shared" ref="AL2:AL33" si="0">ROUND(AJ2*$AL$96,0)</f>
        <v>308</v>
      </c>
      <c r="AM2" s="4">
        <f>ROUND(AL2/AK2,0)</f>
        <v>154</v>
      </c>
      <c r="AN2" s="8">
        <v>1</v>
      </c>
      <c r="AO2">
        <f>IF(ROUNDDOWN(AM2/10,0)=0,1,ROUNDDOWN(AM2/10,0))</f>
        <v>15</v>
      </c>
      <c r="AP2">
        <f>IF(ROUNDDOWN(AM2/23,0)=0,1,ROUNDDOWN(AM2/23,0))</f>
        <v>6</v>
      </c>
      <c r="AS2" s="10">
        <v>1</v>
      </c>
      <c r="AU2" s="10">
        <v>7</v>
      </c>
      <c r="AW2" s="7">
        <v>90</v>
      </c>
      <c r="AX2" s="7">
        <v>925</v>
      </c>
      <c r="AY2" s="7">
        <f>AX2/AW2</f>
        <v>10.277777777777779</v>
      </c>
      <c r="AZ2" s="7"/>
      <c r="BA2" s="10"/>
      <c r="BC2" s="10"/>
      <c r="BE2" s="7"/>
      <c r="BF2" s="7"/>
      <c r="BH2" s="7"/>
      <c r="BJ2" s="7"/>
      <c r="BK2" s="7"/>
      <c r="BM2" s="7"/>
    </row>
    <row r="3" spans="1:65" x14ac:dyDescent="0.3">
      <c r="A3">
        <f>Sheet2!A3</f>
        <v>2</v>
      </c>
      <c r="B3" t="str">
        <f>Sheet2!B3</f>
        <v>Iasi</v>
      </c>
      <c r="I3" t="str">
        <f>Sheet2!I3</f>
        <v>Popricani</v>
      </c>
      <c r="AJ3">
        <f>Sheet2!AJ3</f>
        <v>732</v>
      </c>
      <c r="AK3" s="1">
        <f>Sheet2!AK3</f>
        <v>1</v>
      </c>
      <c r="AL3">
        <f t="shared" si="0"/>
        <v>233</v>
      </c>
      <c r="AM3" s="4">
        <f>ROUND(AL3/AK3,0)</f>
        <v>233</v>
      </c>
      <c r="AN3" s="8">
        <v>2</v>
      </c>
      <c r="AO3">
        <f t="shared" ref="AO3:AO34" si="1">IF(ROUNDDOWN(AM3/10,0)=0,1,ROUNDDOWN(AM3/10,0))</f>
        <v>23</v>
      </c>
      <c r="AP3">
        <f t="shared" ref="AP3:AP34" si="2">IF(ROUNDDOWN(AM3/23,0)=0,1,ROUNDDOWN(AM3/23,0))</f>
        <v>10</v>
      </c>
      <c r="AS3" s="10">
        <v>1</v>
      </c>
      <c r="AU3" s="10">
        <v>2</v>
      </c>
      <c r="AW3" s="7">
        <v>150</v>
      </c>
      <c r="AX3" s="7">
        <v>705</v>
      </c>
      <c r="AY3" s="7">
        <f>AX3/AW3</f>
        <v>4.7</v>
      </c>
      <c r="AZ3" s="7"/>
      <c r="BA3" s="10"/>
      <c r="BC3" s="10"/>
      <c r="BE3" s="7"/>
      <c r="BF3" s="7"/>
      <c r="BH3" s="7"/>
      <c r="BJ3" s="7"/>
      <c r="BK3" s="7"/>
      <c r="BM3" s="7"/>
    </row>
    <row r="4" spans="1:65" x14ac:dyDescent="0.3">
      <c r="A4">
        <f>Sheet2!A4</f>
        <v>3</v>
      </c>
      <c r="B4" t="str">
        <f>Sheet2!B4</f>
        <v>Iasi</v>
      </c>
      <c r="I4" t="str">
        <f>Sheet2!I4</f>
        <v>Sipote</v>
      </c>
      <c r="AJ4">
        <f>Sheet2!AJ4</f>
        <v>1146</v>
      </c>
      <c r="AK4" s="1">
        <f>Sheet2!AK4</f>
        <v>4</v>
      </c>
      <c r="AL4">
        <f t="shared" si="0"/>
        <v>365</v>
      </c>
      <c r="AM4" s="4">
        <f t="shared" ref="AM4:AM41" si="3">ROUND(AL4/AK4,0)</f>
        <v>91</v>
      </c>
      <c r="AN4" s="8">
        <v>3</v>
      </c>
      <c r="AO4">
        <f t="shared" si="1"/>
        <v>9</v>
      </c>
      <c r="AP4">
        <f t="shared" si="2"/>
        <v>3</v>
      </c>
      <c r="AR4" s="5"/>
      <c r="AS4" s="10">
        <v>1</v>
      </c>
      <c r="AU4" s="10">
        <v>3</v>
      </c>
      <c r="AV4" s="7"/>
      <c r="AW4" s="7">
        <v>130</v>
      </c>
      <c r="AX4" s="7">
        <v>725</v>
      </c>
      <c r="AY4" s="7">
        <f t="shared" ref="AY4:AY12" si="4">AX4/AW4</f>
        <v>5.5769230769230766</v>
      </c>
      <c r="AZ4" s="7"/>
      <c r="BH4" s="7"/>
      <c r="BJ4" s="7"/>
      <c r="BK4" s="7"/>
      <c r="BM4" s="7"/>
    </row>
    <row r="5" spans="1:65" x14ac:dyDescent="0.3">
      <c r="A5">
        <f>Sheet2!A5</f>
        <v>4</v>
      </c>
      <c r="B5" t="str">
        <f>Sheet2!B5</f>
        <v>Harlau</v>
      </c>
      <c r="I5" t="str">
        <f>Sheet2!I5</f>
        <v>Sipote</v>
      </c>
      <c r="AJ5">
        <f>Sheet2!AJ5</f>
        <v>24</v>
      </c>
      <c r="AK5" s="1">
        <f>Sheet2!AK5</f>
        <v>2</v>
      </c>
      <c r="AL5">
        <f t="shared" si="0"/>
        <v>8</v>
      </c>
      <c r="AM5" s="4">
        <f t="shared" si="3"/>
        <v>4</v>
      </c>
      <c r="AN5" s="8">
        <v>4</v>
      </c>
      <c r="AO5">
        <f t="shared" si="1"/>
        <v>1</v>
      </c>
      <c r="AP5">
        <f t="shared" si="2"/>
        <v>1</v>
      </c>
      <c r="AS5" s="10">
        <v>1</v>
      </c>
      <c r="AU5" s="10">
        <v>2</v>
      </c>
      <c r="AV5" s="7"/>
      <c r="AW5" s="7">
        <v>110</v>
      </c>
      <c r="AX5" s="7">
        <v>640</v>
      </c>
      <c r="AY5" s="7">
        <f t="shared" si="4"/>
        <v>5.8181818181818183</v>
      </c>
      <c r="AZ5" s="7"/>
      <c r="BH5" s="7"/>
      <c r="BJ5" s="7"/>
      <c r="BK5" s="7"/>
      <c r="BM5" s="7"/>
    </row>
    <row r="6" spans="1:65" x14ac:dyDescent="0.3">
      <c r="A6">
        <f>Sheet2!A6</f>
        <v>5</v>
      </c>
      <c r="B6" t="str">
        <f>Sheet2!B6</f>
        <v>Iasi</v>
      </c>
      <c r="I6" t="str">
        <f>Sheet2!I6</f>
        <v>Plugari</v>
      </c>
      <c r="AJ6">
        <f>Sheet2!AJ6</f>
        <v>1160</v>
      </c>
      <c r="AK6" s="1">
        <f>Sheet2!AK6</f>
        <v>5</v>
      </c>
      <c r="AL6">
        <f t="shared" si="0"/>
        <v>369</v>
      </c>
      <c r="AM6" s="4">
        <f t="shared" si="3"/>
        <v>74</v>
      </c>
      <c r="AN6" s="8">
        <v>5</v>
      </c>
      <c r="AO6">
        <f t="shared" si="1"/>
        <v>7</v>
      </c>
      <c r="AP6">
        <f t="shared" si="2"/>
        <v>3</v>
      </c>
      <c r="AR6" s="5"/>
      <c r="AS6" s="10">
        <v>2</v>
      </c>
      <c r="AU6" s="10">
        <v>6</v>
      </c>
      <c r="AV6" s="7"/>
      <c r="AW6" s="7">
        <v>160</v>
      </c>
      <c r="AX6" s="7">
        <v>830</v>
      </c>
      <c r="AY6" s="7">
        <f t="shared" si="4"/>
        <v>5.1875</v>
      </c>
      <c r="AZ6" s="7"/>
      <c r="BA6" s="10"/>
      <c r="BC6" s="10"/>
      <c r="BD6" s="7"/>
      <c r="BE6" s="7"/>
      <c r="BF6" s="7"/>
      <c r="BH6" s="7"/>
      <c r="BJ6" s="7"/>
      <c r="BK6" s="7"/>
      <c r="BM6" s="7"/>
    </row>
    <row r="7" spans="1:65" x14ac:dyDescent="0.3">
      <c r="A7">
        <f>Sheet2!A7</f>
        <v>6</v>
      </c>
      <c r="B7" t="str">
        <f>Sheet2!B7</f>
        <v>Iasi</v>
      </c>
      <c r="I7" t="str">
        <f>Sheet2!I7</f>
        <v>Tiganasi</v>
      </c>
      <c r="AJ7">
        <f>Sheet2!AJ7</f>
        <v>1152</v>
      </c>
      <c r="AK7" s="1">
        <f>Sheet2!AK7</f>
        <v>3</v>
      </c>
      <c r="AL7">
        <f t="shared" si="0"/>
        <v>367</v>
      </c>
      <c r="AM7" s="4">
        <f t="shared" si="3"/>
        <v>122</v>
      </c>
      <c r="AN7" s="8">
        <v>6</v>
      </c>
      <c r="AO7">
        <f t="shared" si="1"/>
        <v>12</v>
      </c>
      <c r="AP7">
        <f t="shared" si="2"/>
        <v>5</v>
      </c>
      <c r="AR7" s="5"/>
      <c r="AS7" s="10">
        <v>1</v>
      </c>
      <c r="AU7" s="10">
        <v>5</v>
      </c>
      <c r="AW7" s="7">
        <v>90</v>
      </c>
      <c r="AX7" s="7">
        <v>796</v>
      </c>
      <c r="AY7" s="7">
        <f t="shared" si="4"/>
        <v>8.844444444444445</v>
      </c>
      <c r="AZ7" s="7"/>
      <c r="BA7" s="10"/>
      <c r="BC7" s="10"/>
      <c r="BE7" s="7"/>
      <c r="BF7" s="7"/>
      <c r="BH7" s="7"/>
      <c r="BJ7" s="7"/>
      <c r="BK7" s="7"/>
      <c r="BM7" s="7"/>
    </row>
    <row r="8" spans="1:65" x14ac:dyDescent="0.3">
      <c r="A8">
        <f>Sheet2!A8</f>
        <v>7</v>
      </c>
      <c r="B8" t="str">
        <f>Sheet2!B8</f>
        <v>Iasi</v>
      </c>
      <c r="I8" t="str">
        <f>Sheet2!I8</f>
        <v>Roscani</v>
      </c>
      <c r="AJ8">
        <f>Sheet2!AJ8</f>
        <v>884</v>
      </c>
      <c r="AK8" s="1">
        <f>Sheet2!AK8</f>
        <v>3</v>
      </c>
      <c r="AL8">
        <f t="shared" si="0"/>
        <v>281</v>
      </c>
      <c r="AM8" s="4">
        <f t="shared" si="3"/>
        <v>94</v>
      </c>
      <c r="AN8" s="8">
        <v>7</v>
      </c>
      <c r="AO8">
        <f t="shared" si="1"/>
        <v>9</v>
      </c>
      <c r="AP8">
        <f t="shared" si="2"/>
        <v>4</v>
      </c>
      <c r="AR8" s="6"/>
      <c r="AS8" s="10">
        <v>1</v>
      </c>
      <c r="AU8" s="10">
        <v>1</v>
      </c>
      <c r="AW8" s="7">
        <v>110</v>
      </c>
      <c r="AX8" s="7">
        <v>815</v>
      </c>
      <c r="AY8" s="7">
        <f t="shared" si="4"/>
        <v>7.4090909090909092</v>
      </c>
      <c r="AZ8" s="7"/>
      <c r="BA8" s="10"/>
      <c r="BC8" s="10"/>
      <c r="BE8" s="7"/>
      <c r="BF8" s="7"/>
      <c r="BH8" s="7"/>
      <c r="BJ8" s="7"/>
      <c r="BK8" s="7"/>
      <c r="BM8" s="7"/>
    </row>
    <row r="9" spans="1:65" x14ac:dyDescent="0.3">
      <c r="A9">
        <f>Sheet2!A9</f>
        <v>8</v>
      </c>
      <c r="B9" t="str">
        <f>Sheet2!B9</f>
        <v>Iasi</v>
      </c>
      <c r="I9" t="str">
        <f>Sheet2!I9</f>
        <v>Trifesti</v>
      </c>
      <c r="AJ9">
        <f>Sheet2!AJ9</f>
        <v>942</v>
      </c>
      <c r="AK9" s="1">
        <f>Sheet2!AK9</f>
        <v>3</v>
      </c>
      <c r="AL9">
        <f t="shared" si="0"/>
        <v>300</v>
      </c>
      <c r="AM9" s="4">
        <f t="shared" si="3"/>
        <v>100</v>
      </c>
      <c r="AN9" s="8">
        <v>8</v>
      </c>
      <c r="AO9">
        <f t="shared" si="1"/>
        <v>10</v>
      </c>
      <c r="AP9">
        <f t="shared" si="2"/>
        <v>4</v>
      </c>
      <c r="AR9" s="5"/>
      <c r="AS9" s="10">
        <v>1</v>
      </c>
      <c r="AU9" s="10">
        <v>5</v>
      </c>
      <c r="AW9" s="7">
        <v>110</v>
      </c>
      <c r="AX9" s="7">
        <v>835</v>
      </c>
      <c r="AY9" s="7">
        <f t="shared" si="4"/>
        <v>7.5909090909090908</v>
      </c>
      <c r="AZ9" s="7"/>
      <c r="BA9" s="10"/>
      <c r="BC9" s="10"/>
      <c r="BE9" s="7"/>
      <c r="BF9" s="7"/>
      <c r="BH9" s="7"/>
      <c r="BJ9" s="7"/>
      <c r="BK9" s="7"/>
      <c r="BM9" s="7"/>
    </row>
    <row r="10" spans="1:65" x14ac:dyDescent="0.3">
      <c r="A10">
        <f>Sheet2!A10</f>
        <v>9</v>
      </c>
      <c r="B10" t="str">
        <f>Sheet2!B10</f>
        <v>Iasi</v>
      </c>
      <c r="I10" t="str">
        <f>Sheet2!I10</f>
        <v>Bivolari</v>
      </c>
      <c r="AJ10">
        <f>Sheet2!AJ10</f>
        <v>1006</v>
      </c>
      <c r="AK10" s="1">
        <f>Sheet2!AK10</f>
        <v>4</v>
      </c>
      <c r="AL10">
        <f t="shared" si="0"/>
        <v>320</v>
      </c>
      <c r="AM10" s="4">
        <f t="shared" si="3"/>
        <v>80</v>
      </c>
      <c r="AN10" s="8">
        <v>9</v>
      </c>
      <c r="AO10">
        <f t="shared" si="1"/>
        <v>8</v>
      </c>
      <c r="AP10">
        <f t="shared" si="2"/>
        <v>3</v>
      </c>
      <c r="AR10" s="5"/>
      <c r="AS10" s="10">
        <v>2</v>
      </c>
      <c r="AU10" s="10">
        <v>8</v>
      </c>
      <c r="AW10" s="7">
        <v>120</v>
      </c>
      <c r="AX10" s="7">
        <v>865</v>
      </c>
      <c r="AY10" s="7">
        <f t="shared" si="4"/>
        <v>7.208333333333333</v>
      </c>
      <c r="AZ10" s="7"/>
      <c r="BA10" s="10"/>
      <c r="BC10" s="10"/>
      <c r="BE10" s="7"/>
      <c r="BF10" s="7"/>
      <c r="BH10" s="7"/>
      <c r="BJ10" s="7"/>
      <c r="BK10" s="7"/>
      <c r="BM10" s="7"/>
    </row>
    <row r="11" spans="1:65" x14ac:dyDescent="0.3">
      <c r="A11">
        <f>Sheet2!A11</f>
        <v>10</v>
      </c>
      <c r="B11" t="str">
        <f>Sheet2!B11</f>
        <v>Iasi</v>
      </c>
      <c r="I11" t="str">
        <f>Sheet2!I11</f>
        <v>Golaiesti</v>
      </c>
      <c r="AJ11">
        <f>Sheet2!AJ11</f>
        <v>2676</v>
      </c>
      <c r="AK11" s="1">
        <f>Sheet2!AK11</f>
        <v>3</v>
      </c>
      <c r="AL11">
        <f t="shared" si="0"/>
        <v>852</v>
      </c>
      <c r="AM11" s="4">
        <f t="shared" si="3"/>
        <v>284</v>
      </c>
      <c r="AN11" s="8">
        <v>10</v>
      </c>
      <c r="AO11">
        <f t="shared" si="1"/>
        <v>28</v>
      </c>
      <c r="AP11">
        <f t="shared" si="2"/>
        <v>12</v>
      </c>
      <c r="AR11" s="6"/>
      <c r="AS11" s="10">
        <v>4</v>
      </c>
      <c r="AU11" s="10">
        <v>16</v>
      </c>
      <c r="AW11" s="7">
        <v>80</v>
      </c>
      <c r="AX11" s="7">
        <v>1065</v>
      </c>
      <c r="AY11" s="7">
        <f t="shared" si="4"/>
        <v>13.3125</v>
      </c>
      <c r="AZ11" s="7"/>
      <c r="BA11" s="10"/>
      <c r="BC11" s="10"/>
      <c r="BE11" s="7"/>
      <c r="BF11" s="7"/>
    </row>
    <row r="12" spans="1:65" x14ac:dyDescent="0.3">
      <c r="A12">
        <f>Sheet2!A12</f>
        <v>11</v>
      </c>
      <c r="B12" t="str">
        <f>Sheet2!B12</f>
        <v>Iasi</v>
      </c>
      <c r="I12" t="str">
        <f>Sheet2!I12</f>
        <v>Ungheni</v>
      </c>
      <c r="AJ12">
        <f>Sheet2!AJ12</f>
        <v>2506</v>
      </c>
      <c r="AK12" s="1">
        <f>Sheet2!AK12</f>
        <v>2</v>
      </c>
      <c r="AL12">
        <f t="shared" si="0"/>
        <v>798</v>
      </c>
      <c r="AM12" s="4">
        <f t="shared" si="3"/>
        <v>399</v>
      </c>
      <c r="AN12" s="8">
        <v>11</v>
      </c>
      <c r="AO12">
        <f t="shared" si="1"/>
        <v>39</v>
      </c>
      <c r="AP12">
        <f t="shared" si="2"/>
        <v>17</v>
      </c>
      <c r="AS12" s="10">
        <v>2</v>
      </c>
      <c r="AU12" s="10">
        <v>18</v>
      </c>
      <c r="AW12" s="7">
        <v>90</v>
      </c>
      <c r="AX12" s="7">
        <v>1125</v>
      </c>
      <c r="AY12" s="7">
        <f t="shared" si="4"/>
        <v>12.5</v>
      </c>
      <c r="AZ12" s="7"/>
      <c r="BA12" s="10"/>
      <c r="BC12" s="10"/>
      <c r="BE12" s="7"/>
      <c r="BF12" s="7"/>
    </row>
    <row r="13" spans="1:65" x14ac:dyDescent="0.3">
      <c r="A13">
        <f>Sheet2!A13</f>
        <v>12</v>
      </c>
      <c r="B13" t="str">
        <f>Sheet2!B13</f>
        <v>Iasi</v>
      </c>
      <c r="I13" t="str">
        <f>Sheet2!I13</f>
        <v>Prisacani</v>
      </c>
      <c r="AJ13">
        <f>Sheet2!AJ13</f>
        <v>1734</v>
      </c>
      <c r="AK13" s="1">
        <f>Sheet2!AK13</f>
        <v>3</v>
      </c>
      <c r="AL13">
        <f t="shared" si="0"/>
        <v>552</v>
      </c>
      <c r="AM13" s="4">
        <f t="shared" si="3"/>
        <v>184</v>
      </c>
      <c r="AN13" s="8">
        <v>12</v>
      </c>
      <c r="AO13">
        <f t="shared" si="1"/>
        <v>18</v>
      </c>
      <c r="AP13">
        <f t="shared" si="2"/>
        <v>8</v>
      </c>
      <c r="AS13" s="10">
        <v>1</v>
      </c>
      <c r="AU13" s="10">
        <v>15</v>
      </c>
      <c r="AW13" s="7">
        <v>50</v>
      </c>
      <c r="AX13" s="7">
        <v>1075</v>
      </c>
      <c r="AY13" s="7">
        <f>AX13/AW13</f>
        <v>21.5</v>
      </c>
      <c r="AZ13" s="7"/>
      <c r="BA13" s="10"/>
      <c r="BC13" s="10"/>
      <c r="BE13" s="7"/>
      <c r="BF13" s="7"/>
    </row>
    <row r="14" spans="1:65" x14ac:dyDescent="0.3">
      <c r="A14">
        <f>Sheet2!A14</f>
        <v>13</v>
      </c>
      <c r="B14" t="str">
        <f>Sheet2!B14</f>
        <v>Iasi</v>
      </c>
      <c r="I14" t="str">
        <f>Sheet2!I14</f>
        <v>Comarna</v>
      </c>
      <c r="AJ14">
        <f>Sheet2!AJ14</f>
        <v>1500</v>
      </c>
      <c r="AK14" s="1">
        <f>Sheet2!AK14</f>
        <v>2</v>
      </c>
      <c r="AL14">
        <f t="shared" si="0"/>
        <v>477</v>
      </c>
      <c r="AM14" s="4">
        <f t="shared" ref="AM14" si="5">ROUND(AL14/AK14,0)</f>
        <v>239</v>
      </c>
      <c r="AN14" s="8">
        <v>13</v>
      </c>
      <c r="AO14">
        <f t="shared" ref="AO14" si="6">IF(ROUNDDOWN(AM14/10,0)=0,1,ROUNDDOWN(AM14/10,0))</f>
        <v>23</v>
      </c>
      <c r="AP14">
        <f t="shared" ref="AP14" si="7">IF(ROUNDDOWN(AM14/23,0)=0,1,ROUNDDOWN(AM14/23,0))</f>
        <v>10</v>
      </c>
      <c r="AS14" s="10">
        <v>1</v>
      </c>
      <c r="AU14" s="10">
        <v>17</v>
      </c>
      <c r="AW14" s="7">
        <v>40</v>
      </c>
      <c r="AX14" s="7">
        <v>1010</v>
      </c>
      <c r="AY14" s="7">
        <f>AX14/AW14</f>
        <v>25.25</v>
      </c>
      <c r="AZ14" s="7"/>
      <c r="BA14" s="10"/>
      <c r="BC14" s="10"/>
      <c r="BE14" s="7"/>
      <c r="BF14" s="7"/>
    </row>
    <row r="15" spans="1:65" x14ac:dyDescent="0.3">
      <c r="A15">
        <f>Sheet2!A15</f>
        <v>14</v>
      </c>
      <c r="B15" t="str">
        <f>Sheet2!B15</f>
        <v>Iasi</v>
      </c>
      <c r="I15" t="str">
        <f>Sheet2!I15</f>
        <v>Raducaneni</v>
      </c>
      <c r="AJ15">
        <f>Sheet2!AJ15</f>
        <v>1872</v>
      </c>
      <c r="AK15" s="1">
        <f>Sheet2!AK15</f>
        <v>4</v>
      </c>
      <c r="AL15">
        <f t="shared" si="0"/>
        <v>596</v>
      </c>
      <c r="AM15" s="4">
        <f t="shared" si="3"/>
        <v>149</v>
      </c>
      <c r="AN15" s="8">
        <v>14</v>
      </c>
      <c r="AO15">
        <f t="shared" si="1"/>
        <v>14</v>
      </c>
      <c r="AP15">
        <f t="shared" si="2"/>
        <v>6</v>
      </c>
      <c r="AS15" s="10">
        <v>1</v>
      </c>
      <c r="AU15" s="10">
        <v>8</v>
      </c>
      <c r="AW15" s="7">
        <v>90</v>
      </c>
      <c r="AX15" s="7">
        <v>940</v>
      </c>
      <c r="AY15" s="7">
        <f>AX15/AW15</f>
        <v>10.444444444444445</v>
      </c>
      <c r="AZ15" s="7"/>
      <c r="BA15" s="10"/>
      <c r="BC15" s="10"/>
      <c r="BE15" s="7"/>
      <c r="BF15" s="7"/>
    </row>
    <row r="16" spans="1:65" x14ac:dyDescent="0.3">
      <c r="A16">
        <f>Sheet2!A16</f>
        <v>15</v>
      </c>
      <c r="B16" t="str">
        <f>Sheet2!B16</f>
        <v>Iasi</v>
      </c>
      <c r="I16" t="str">
        <f>Sheet2!I16</f>
        <v>Comarna</v>
      </c>
      <c r="AJ16">
        <f>Sheet2!AJ16</f>
        <v>1500</v>
      </c>
      <c r="AK16" s="1">
        <f>Sheet2!AK16</f>
        <v>2</v>
      </c>
      <c r="AL16">
        <f t="shared" si="0"/>
        <v>477</v>
      </c>
      <c r="AM16" s="4">
        <f t="shared" si="3"/>
        <v>239</v>
      </c>
      <c r="AN16" s="8">
        <v>15</v>
      </c>
      <c r="AO16">
        <f t="shared" si="1"/>
        <v>23</v>
      </c>
      <c r="AP16">
        <f t="shared" si="2"/>
        <v>10</v>
      </c>
      <c r="AS16" s="10">
        <v>1</v>
      </c>
      <c r="AU16" s="10">
        <v>7</v>
      </c>
      <c r="AW16" s="7">
        <v>60</v>
      </c>
      <c r="AX16" s="7">
        <v>1010</v>
      </c>
      <c r="AY16" s="7">
        <f t="shared" ref="AY16:AY93" si="8">AX16/AW16</f>
        <v>16.833333333333332</v>
      </c>
      <c r="BA16" s="10"/>
      <c r="BC16" s="10"/>
      <c r="BE16" s="7"/>
      <c r="BF16" s="7"/>
    </row>
    <row r="17" spans="1:58" x14ac:dyDescent="0.3">
      <c r="A17">
        <f>Sheet2!A17</f>
        <v>16</v>
      </c>
      <c r="B17" t="str">
        <f>Sheet2!B17</f>
        <v>Iasi</v>
      </c>
      <c r="I17" t="str">
        <f>Sheet2!I17</f>
        <v>Grozesti</v>
      </c>
      <c r="AJ17">
        <f>Sheet2!AJ17</f>
        <v>1754</v>
      </c>
      <c r="AK17" s="1">
        <f>Sheet2!AK17</f>
        <v>4</v>
      </c>
      <c r="AL17">
        <f t="shared" si="0"/>
        <v>558</v>
      </c>
      <c r="AM17" s="4">
        <f t="shared" si="3"/>
        <v>140</v>
      </c>
      <c r="AN17" s="8">
        <v>16</v>
      </c>
      <c r="AO17">
        <f t="shared" si="1"/>
        <v>14</v>
      </c>
      <c r="AP17">
        <f t="shared" si="2"/>
        <v>6</v>
      </c>
      <c r="AS17" s="10">
        <v>1</v>
      </c>
      <c r="AU17" s="10">
        <v>4</v>
      </c>
      <c r="AW17" s="7">
        <v>116</v>
      </c>
      <c r="AX17" s="7">
        <v>805</v>
      </c>
      <c r="AY17" s="7">
        <f t="shared" si="8"/>
        <v>6.9396551724137927</v>
      </c>
      <c r="BA17" s="10"/>
      <c r="BC17" s="10"/>
      <c r="BE17" s="7"/>
      <c r="BF17" s="7"/>
    </row>
    <row r="18" spans="1:58" x14ac:dyDescent="0.3">
      <c r="A18">
        <f>Sheet2!A18</f>
        <v>17</v>
      </c>
      <c r="B18" t="str">
        <f>Sheet2!B18</f>
        <v>Raducaneni</v>
      </c>
      <c r="I18" t="str">
        <f>Sheet2!I18</f>
        <v>Cozmesti</v>
      </c>
      <c r="AJ18">
        <f>Sheet2!AJ18</f>
        <v>16</v>
      </c>
      <c r="AK18" s="1">
        <f>Sheet2!AK18</f>
        <v>2</v>
      </c>
      <c r="AL18">
        <f t="shared" si="0"/>
        <v>5</v>
      </c>
      <c r="AM18" s="4">
        <f t="shared" si="3"/>
        <v>3</v>
      </c>
      <c r="AN18" s="8">
        <v>17</v>
      </c>
      <c r="AO18">
        <f t="shared" si="1"/>
        <v>1</v>
      </c>
      <c r="AP18">
        <f t="shared" si="2"/>
        <v>1</v>
      </c>
      <c r="AS18" s="10">
        <v>1</v>
      </c>
      <c r="AU18" s="10">
        <v>5</v>
      </c>
      <c r="AW18" s="7">
        <v>60</v>
      </c>
      <c r="AX18" s="7">
        <v>730</v>
      </c>
      <c r="AY18" s="7">
        <f t="shared" si="8"/>
        <v>12.166666666666666</v>
      </c>
      <c r="BA18" s="10"/>
      <c r="BC18" s="10"/>
      <c r="BE18" s="7"/>
      <c r="BF18" s="7"/>
    </row>
    <row r="19" spans="1:58" x14ac:dyDescent="0.3">
      <c r="A19">
        <f>Sheet2!A19</f>
        <v>18</v>
      </c>
      <c r="B19" t="str">
        <f>Sheet2!B19</f>
        <v>Iasi</v>
      </c>
      <c r="I19" t="str">
        <f>Sheet2!I19</f>
        <v>Cozmesti</v>
      </c>
      <c r="AJ19">
        <f>Sheet2!AJ19</f>
        <v>2004</v>
      </c>
      <c r="AK19" s="1">
        <f>Sheet2!AK19</f>
        <v>6</v>
      </c>
      <c r="AL19">
        <f t="shared" si="0"/>
        <v>638</v>
      </c>
      <c r="AM19" s="4">
        <f t="shared" si="3"/>
        <v>106</v>
      </c>
      <c r="AN19" s="8">
        <v>18</v>
      </c>
      <c r="AO19">
        <f t="shared" si="1"/>
        <v>10</v>
      </c>
      <c r="AP19">
        <f t="shared" si="2"/>
        <v>4</v>
      </c>
      <c r="AS19" s="10">
        <v>2</v>
      </c>
      <c r="AU19" s="10">
        <v>8</v>
      </c>
      <c r="AW19" s="7">
        <v>180</v>
      </c>
      <c r="AX19" s="7">
        <v>975</v>
      </c>
      <c r="AY19" s="7">
        <f t="shared" si="8"/>
        <v>5.416666666666667</v>
      </c>
      <c r="BA19" s="10"/>
      <c r="BC19" s="10"/>
      <c r="BE19" s="7"/>
      <c r="BF19" s="7"/>
    </row>
    <row r="20" spans="1:58" x14ac:dyDescent="0.3">
      <c r="A20">
        <f>Sheet2!A20</f>
        <v>19</v>
      </c>
      <c r="B20" t="str">
        <f>Sheet2!B20</f>
        <v>Iasi</v>
      </c>
      <c r="I20" t="str">
        <f>Sheet2!I20</f>
        <v>Costuleni</v>
      </c>
      <c r="AJ20">
        <f>Sheet2!AJ20</f>
        <v>1724</v>
      </c>
      <c r="AK20" s="1">
        <f>Sheet2!AK20</f>
        <v>3</v>
      </c>
      <c r="AL20">
        <f t="shared" si="0"/>
        <v>549</v>
      </c>
      <c r="AM20" s="4">
        <f t="shared" si="3"/>
        <v>183</v>
      </c>
      <c r="AN20" s="8">
        <v>19</v>
      </c>
      <c r="AO20">
        <f t="shared" si="1"/>
        <v>18</v>
      </c>
      <c r="AP20">
        <f t="shared" si="2"/>
        <v>7</v>
      </c>
      <c r="AS20" s="10">
        <v>1</v>
      </c>
      <c r="AU20" s="10">
        <v>6</v>
      </c>
      <c r="AW20" s="7">
        <v>82</v>
      </c>
      <c r="AX20" s="7">
        <v>851</v>
      </c>
      <c r="AY20" s="7">
        <f t="shared" si="8"/>
        <v>10.378048780487806</v>
      </c>
      <c r="BA20" s="10"/>
      <c r="BC20" s="10"/>
      <c r="BE20" s="7"/>
      <c r="BF20" s="7"/>
    </row>
    <row r="21" spans="1:58" x14ac:dyDescent="0.3">
      <c r="A21">
        <f>Sheet2!A21</f>
        <v>20</v>
      </c>
      <c r="B21" t="str">
        <f>Sheet2!B21</f>
        <v>Raducaneni</v>
      </c>
      <c r="I21" t="str">
        <f>Sheet2!I21</f>
        <v>Grozesti</v>
      </c>
      <c r="AJ21">
        <f>Sheet2!AJ21</f>
        <v>6</v>
      </c>
      <c r="AK21" s="1">
        <f>Sheet2!AK21</f>
        <v>1</v>
      </c>
      <c r="AL21">
        <f t="shared" si="0"/>
        <v>2</v>
      </c>
      <c r="AM21" s="4">
        <f t="shared" si="3"/>
        <v>2</v>
      </c>
      <c r="AN21" s="8">
        <v>20</v>
      </c>
      <c r="AO21">
        <f t="shared" si="1"/>
        <v>1</v>
      </c>
      <c r="AP21">
        <f t="shared" si="2"/>
        <v>1</v>
      </c>
      <c r="AS21" s="10">
        <v>1</v>
      </c>
      <c r="AU21" s="10">
        <v>5</v>
      </c>
      <c r="AW21" s="7">
        <v>50</v>
      </c>
      <c r="AX21" s="7">
        <v>735</v>
      </c>
      <c r="AY21" s="7">
        <f t="shared" si="8"/>
        <v>14.7</v>
      </c>
      <c r="BA21" s="10"/>
      <c r="BC21" s="10"/>
      <c r="BE21" s="7"/>
      <c r="BF21" s="7"/>
    </row>
    <row r="22" spans="1:58" x14ac:dyDescent="0.3">
      <c r="A22">
        <f>Sheet2!A22</f>
        <v>21</v>
      </c>
      <c r="B22" t="str">
        <f>Sheet2!B22</f>
        <v>Iasi</v>
      </c>
      <c r="I22" t="str">
        <f>Sheet2!I22</f>
        <v>Dobrovat</v>
      </c>
      <c r="AJ22">
        <f>Sheet2!AJ22</f>
        <v>48</v>
      </c>
      <c r="AK22" s="1">
        <f>Sheet2!AK22</f>
        <v>1</v>
      </c>
      <c r="AL22">
        <f t="shared" si="0"/>
        <v>15</v>
      </c>
      <c r="AM22" s="4">
        <f t="shared" si="3"/>
        <v>15</v>
      </c>
      <c r="AN22" s="8">
        <v>21</v>
      </c>
      <c r="AO22">
        <f t="shared" si="1"/>
        <v>1</v>
      </c>
      <c r="AP22">
        <f t="shared" si="2"/>
        <v>1</v>
      </c>
      <c r="AS22" s="10">
        <v>2</v>
      </c>
      <c r="AU22" s="10">
        <v>10</v>
      </c>
      <c r="AW22" s="7">
        <v>110</v>
      </c>
      <c r="AX22" s="7">
        <v>1015</v>
      </c>
      <c r="AY22" s="7">
        <f t="shared" si="8"/>
        <v>9.2272727272727266</v>
      </c>
      <c r="BA22" s="10"/>
      <c r="BC22" s="10"/>
      <c r="BE22" s="7"/>
      <c r="BF22" s="7"/>
    </row>
    <row r="23" spans="1:58" x14ac:dyDescent="0.3">
      <c r="A23">
        <f>Sheet2!A23</f>
        <v>22</v>
      </c>
      <c r="B23" t="str">
        <f>Sheet2!B23</f>
        <v>Iasi</v>
      </c>
      <c r="I23" t="str">
        <f>Sheet2!I23</f>
        <v>Schitu Duca</v>
      </c>
      <c r="AJ23">
        <f>Sheet2!AJ23</f>
        <v>142</v>
      </c>
      <c r="AK23" s="1">
        <f>Sheet2!AK23</f>
        <v>1</v>
      </c>
      <c r="AL23">
        <f t="shared" si="0"/>
        <v>45</v>
      </c>
      <c r="AM23" s="4">
        <f t="shared" si="3"/>
        <v>45</v>
      </c>
      <c r="AN23" s="8">
        <v>22</v>
      </c>
      <c r="AO23">
        <f t="shared" si="1"/>
        <v>4</v>
      </c>
      <c r="AP23">
        <f t="shared" si="2"/>
        <v>1</v>
      </c>
      <c r="AS23" s="10">
        <v>1</v>
      </c>
      <c r="AU23" s="10">
        <v>4</v>
      </c>
      <c r="AW23" s="7">
        <v>120</v>
      </c>
      <c r="AX23" s="7">
        <v>1020</v>
      </c>
      <c r="AY23" s="7">
        <f t="shared" si="8"/>
        <v>8.5</v>
      </c>
      <c r="BA23" s="10"/>
      <c r="BC23" s="10"/>
      <c r="BE23" s="7"/>
      <c r="BF23" s="7"/>
    </row>
    <row r="24" spans="1:58" x14ac:dyDescent="0.3">
      <c r="A24">
        <f>Sheet2!A24</f>
        <v>23</v>
      </c>
      <c r="B24" t="str">
        <f>Sheet2!B24</f>
        <v>Iasi</v>
      </c>
      <c r="I24" t="str">
        <f>Sheet2!I24</f>
        <v>Ciortesti</v>
      </c>
      <c r="AJ24">
        <f>Sheet2!AJ24</f>
        <v>194</v>
      </c>
      <c r="AK24" s="1">
        <f>Sheet2!AK24</f>
        <v>2</v>
      </c>
      <c r="AL24">
        <f t="shared" si="0"/>
        <v>62</v>
      </c>
      <c r="AM24" s="4">
        <f t="shared" si="3"/>
        <v>31</v>
      </c>
      <c r="AN24" s="8">
        <v>23</v>
      </c>
      <c r="AO24">
        <f t="shared" si="1"/>
        <v>3</v>
      </c>
      <c r="AP24">
        <f t="shared" si="2"/>
        <v>1</v>
      </c>
      <c r="AS24" s="10">
        <v>2</v>
      </c>
      <c r="AU24" s="10">
        <v>8</v>
      </c>
      <c r="AV24" s="7"/>
      <c r="AW24" s="7">
        <v>130</v>
      </c>
      <c r="AX24" s="7">
        <v>860</v>
      </c>
      <c r="AY24" s="7">
        <f t="shared" si="8"/>
        <v>6.615384615384615</v>
      </c>
      <c r="BA24" s="10"/>
      <c r="BC24" s="10"/>
      <c r="BD24" s="7"/>
      <c r="BE24" s="7"/>
      <c r="BF24" s="7"/>
    </row>
    <row r="25" spans="1:58" x14ac:dyDescent="0.3">
      <c r="A25">
        <f>Sheet2!A25</f>
        <v>24</v>
      </c>
      <c r="B25" t="str">
        <f>Sheet2!B25</f>
        <v>Iasi</v>
      </c>
      <c r="I25" t="str">
        <f>Sheet2!I25</f>
        <v>Dolhesti</v>
      </c>
      <c r="AJ25">
        <f>Sheet2!AJ25</f>
        <v>230</v>
      </c>
      <c r="AK25" s="1">
        <f>Sheet2!AK25</f>
        <v>3</v>
      </c>
      <c r="AL25">
        <f t="shared" si="0"/>
        <v>73</v>
      </c>
      <c r="AM25" s="4">
        <f t="shared" si="3"/>
        <v>24</v>
      </c>
      <c r="AN25" s="8">
        <v>24</v>
      </c>
      <c r="AO25">
        <f t="shared" si="1"/>
        <v>2</v>
      </c>
      <c r="AP25">
        <f t="shared" si="2"/>
        <v>1</v>
      </c>
      <c r="AS25" s="10">
        <v>1</v>
      </c>
      <c r="AU25" s="10">
        <v>3</v>
      </c>
      <c r="AW25" s="7">
        <v>150</v>
      </c>
      <c r="AX25" s="7">
        <v>685</v>
      </c>
      <c r="AY25" s="7">
        <f t="shared" si="8"/>
        <v>4.5666666666666664</v>
      </c>
      <c r="BA25" s="10"/>
      <c r="BC25" s="10"/>
      <c r="BE25" s="7"/>
      <c r="BF25" s="7"/>
    </row>
    <row r="26" spans="1:58" x14ac:dyDescent="0.3">
      <c r="A26">
        <f>Sheet2!A26</f>
        <v>25</v>
      </c>
      <c r="B26" t="str">
        <f>Sheet2!B26</f>
        <v>Iasi</v>
      </c>
      <c r="I26" t="str">
        <f>Sheet2!I26</f>
        <v>Ipatele</v>
      </c>
      <c r="AJ26">
        <f>Sheet2!AJ26</f>
        <v>3048</v>
      </c>
      <c r="AK26" s="1">
        <f>Sheet2!AK26</f>
        <v>6</v>
      </c>
      <c r="AL26">
        <f t="shared" si="0"/>
        <v>970</v>
      </c>
      <c r="AM26" s="4">
        <f t="shared" si="3"/>
        <v>162</v>
      </c>
      <c r="AN26" s="8">
        <v>25</v>
      </c>
      <c r="AO26">
        <f t="shared" si="1"/>
        <v>16</v>
      </c>
      <c r="AP26">
        <f t="shared" si="2"/>
        <v>7</v>
      </c>
      <c r="AS26" s="10">
        <v>1</v>
      </c>
      <c r="AU26" s="10">
        <v>4</v>
      </c>
      <c r="AV26" s="7"/>
      <c r="AW26" s="7">
        <v>150</v>
      </c>
      <c r="AX26" s="7">
        <v>810</v>
      </c>
      <c r="AY26" s="7">
        <f t="shared" si="8"/>
        <v>5.4</v>
      </c>
      <c r="BA26" s="10"/>
      <c r="BC26" s="10"/>
      <c r="BD26" s="7"/>
      <c r="BE26" s="7"/>
      <c r="BF26" s="7"/>
    </row>
    <row r="27" spans="1:58" x14ac:dyDescent="0.3">
      <c r="A27">
        <f>Sheet2!A27</f>
        <v>26</v>
      </c>
      <c r="B27" t="str">
        <f>Sheet2!B27</f>
        <v>Iasi</v>
      </c>
      <c r="I27" t="str">
        <f>Sheet2!I27</f>
        <v>Mironeasa</v>
      </c>
      <c r="AJ27">
        <f>Sheet2!AJ27</f>
        <v>3096</v>
      </c>
      <c r="AK27" s="1">
        <f>Sheet2!AK27</f>
        <v>5</v>
      </c>
      <c r="AL27">
        <f t="shared" si="0"/>
        <v>985</v>
      </c>
      <c r="AM27" s="4">
        <f t="shared" si="3"/>
        <v>197</v>
      </c>
      <c r="AN27" s="8">
        <v>26</v>
      </c>
      <c r="AO27">
        <f t="shared" si="1"/>
        <v>19</v>
      </c>
      <c r="AP27">
        <f t="shared" si="2"/>
        <v>8</v>
      </c>
      <c r="AS27" s="10">
        <v>1</v>
      </c>
      <c r="AU27" s="10">
        <v>5</v>
      </c>
      <c r="AW27" s="7">
        <v>120</v>
      </c>
      <c r="AX27" s="7">
        <v>780</v>
      </c>
      <c r="AY27" s="7">
        <f t="shared" si="8"/>
        <v>6.5</v>
      </c>
      <c r="BA27" s="10"/>
      <c r="BC27" s="10"/>
      <c r="BE27" s="7"/>
      <c r="BF27" s="7"/>
    </row>
    <row r="28" spans="1:58" x14ac:dyDescent="0.3">
      <c r="A28">
        <f>Sheet2!A28</f>
        <v>27</v>
      </c>
      <c r="B28" t="str">
        <f>Sheet2!B28</f>
        <v>Iasi</v>
      </c>
      <c r="I28" t="str">
        <f>Sheet2!I28</f>
        <v>Scanteia</v>
      </c>
      <c r="AJ28">
        <f>Sheet2!AJ28</f>
        <v>2850</v>
      </c>
      <c r="AK28" s="1">
        <f>Sheet2!AK28</f>
        <v>3</v>
      </c>
      <c r="AL28">
        <f t="shared" si="0"/>
        <v>907</v>
      </c>
      <c r="AM28" s="4">
        <f t="shared" si="3"/>
        <v>302</v>
      </c>
      <c r="AN28" s="8">
        <v>27</v>
      </c>
      <c r="AO28">
        <f t="shared" si="1"/>
        <v>30</v>
      </c>
      <c r="AP28">
        <f t="shared" si="2"/>
        <v>13</v>
      </c>
      <c r="AS28" s="10">
        <v>4</v>
      </c>
      <c r="AU28" s="10">
        <v>34</v>
      </c>
      <c r="AV28" s="7"/>
      <c r="AW28" s="7">
        <v>90</v>
      </c>
      <c r="AX28" s="7">
        <v>1125</v>
      </c>
      <c r="AY28" s="7">
        <f t="shared" si="8"/>
        <v>12.5</v>
      </c>
      <c r="BA28" s="10"/>
      <c r="BC28" s="10"/>
      <c r="BD28" s="7"/>
      <c r="BE28" s="7"/>
      <c r="BF28" s="7"/>
    </row>
    <row r="29" spans="1:58" x14ac:dyDescent="0.3">
      <c r="A29">
        <f>Sheet2!A29</f>
        <v>28</v>
      </c>
      <c r="B29" t="str">
        <f>Sheet2!B29</f>
        <v>Iasi</v>
      </c>
      <c r="I29" t="str">
        <f>Sheet2!I29</f>
        <v>Mogosesti</v>
      </c>
      <c r="AJ29">
        <f>Sheet2!AJ29</f>
        <v>2460</v>
      </c>
      <c r="AK29" s="1">
        <f>Sheet2!AK29</f>
        <v>2</v>
      </c>
      <c r="AL29">
        <f t="shared" si="0"/>
        <v>783</v>
      </c>
      <c r="AM29" s="4">
        <f t="shared" si="3"/>
        <v>392</v>
      </c>
      <c r="AN29" s="8">
        <v>28</v>
      </c>
      <c r="AO29">
        <f t="shared" si="1"/>
        <v>39</v>
      </c>
      <c r="AP29">
        <f t="shared" si="2"/>
        <v>17</v>
      </c>
      <c r="AS29" s="10">
        <v>3</v>
      </c>
      <c r="AU29" s="10">
        <v>35</v>
      </c>
      <c r="AW29" s="7">
        <v>70</v>
      </c>
      <c r="AX29" s="7">
        <v>1088</v>
      </c>
      <c r="AY29" s="7">
        <f t="shared" si="8"/>
        <v>15.542857142857143</v>
      </c>
      <c r="BA29" s="10"/>
      <c r="BC29" s="10"/>
      <c r="BE29" s="7"/>
      <c r="BF29" s="7"/>
    </row>
    <row r="30" spans="1:58" x14ac:dyDescent="0.3">
      <c r="A30">
        <f>Sheet2!A30</f>
        <v>29</v>
      </c>
      <c r="B30" t="str">
        <f>Sheet2!B30</f>
        <v>Iasi</v>
      </c>
      <c r="I30" t="str">
        <f>Sheet2!I30</f>
        <v>Mogosesti</v>
      </c>
      <c r="AJ30">
        <f>Sheet2!AJ30</f>
        <v>2460</v>
      </c>
      <c r="AK30" s="1">
        <f>Sheet2!AK30</f>
        <v>2</v>
      </c>
      <c r="AL30">
        <f t="shared" si="0"/>
        <v>783</v>
      </c>
      <c r="AM30" s="4">
        <f t="shared" si="3"/>
        <v>392</v>
      </c>
      <c r="AN30" s="8">
        <v>29</v>
      </c>
      <c r="AO30">
        <f t="shared" si="1"/>
        <v>39</v>
      </c>
      <c r="AP30">
        <f t="shared" si="2"/>
        <v>17</v>
      </c>
      <c r="AS30" s="10">
        <v>1</v>
      </c>
      <c r="AU30" s="10">
        <v>4</v>
      </c>
      <c r="AW30" s="7">
        <v>100</v>
      </c>
      <c r="AX30" s="7">
        <v>915</v>
      </c>
      <c r="AY30" s="7">
        <f t="shared" si="8"/>
        <v>9.15</v>
      </c>
      <c r="BA30" s="10"/>
      <c r="BC30" s="10"/>
      <c r="BE30" s="7"/>
      <c r="BF30" s="7"/>
    </row>
    <row r="31" spans="1:58" x14ac:dyDescent="0.3">
      <c r="A31">
        <f>Sheet2!A31</f>
        <v>30</v>
      </c>
      <c r="B31" t="str">
        <f>Sheet2!B31</f>
        <v>Iasi</v>
      </c>
      <c r="I31" t="str">
        <f>Sheet2!I31</f>
        <v>Voinesti</v>
      </c>
      <c r="AJ31">
        <f>Sheet2!AJ31</f>
        <v>7524</v>
      </c>
      <c r="AK31" s="1">
        <f>Sheet2!AK31</f>
        <v>2</v>
      </c>
      <c r="AL31">
        <f t="shared" si="0"/>
        <v>2395</v>
      </c>
      <c r="AM31" s="4">
        <f t="shared" si="3"/>
        <v>1198</v>
      </c>
      <c r="AN31" s="8">
        <v>30</v>
      </c>
      <c r="AO31">
        <f t="shared" si="1"/>
        <v>119</v>
      </c>
      <c r="AP31">
        <f t="shared" si="2"/>
        <v>52</v>
      </c>
      <c r="AS31" s="10">
        <v>2</v>
      </c>
      <c r="AU31" s="10">
        <v>14</v>
      </c>
      <c r="AW31" s="7">
        <v>70</v>
      </c>
      <c r="AX31" s="7">
        <v>845</v>
      </c>
      <c r="AY31" s="7">
        <f t="shared" si="8"/>
        <v>12.071428571428571</v>
      </c>
      <c r="BA31" s="10"/>
      <c r="BC31" s="10"/>
      <c r="BE31" s="7"/>
      <c r="BF31" s="7"/>
    </row>
    <row r="32" spans="1:58" x14ac:dyDescent="0.3">
      <c r="A32">
        <f>Sheet2!A32</f>
        <v>31</v>
      </c>
      <c r="B32" t="str">
        <f>Sheet2!B32</f>
        <v>Iasi</v>
      </c>
      <c r="I32" t="str">
        <f>Sheet2!I32</f>
        <v>Horlesti</v>
      </c>
      <c r="AJ32">
        <f>Sheet2!AJ32</f>
        <v>7688</v>
      </c>
      <c r="AK32" s="1">
        <f>Sheet2!AK32</f>
        <v>3</v>
      </c>
      <c r="AL32">
        <f t="shared" si="0"/>
        <v>2447</v>
      </c>
      <c r="AM32" s="4">
        <f t="shared" si="3"/>
        <v>816</v>
      </c>
      <c r="AN32" s="8">
        <v>31</v>
      </c>
      <c r="AO32">
        <f t="shared" si="1"/>
        <v>81</v>
      </c>
      <c r="AP32">
        <f t="shared" si="2"/>
        <v>35</v>
      </c>
      <c r="AS32" s="10">
        <v>2</v>
      </c>
      <c r="AU32" s="10">
        <v>9</v>
      </c>
      <c r="AV32" s="7"/>
      <c r="AW32" s="7">
        <v>90</v>
      </c>
      <c r="AX32" s="7">
        <v>800</v>
      </c>
      <c r="AY32" s="7">
        <f t="shared" si="8"/>
        <v>8.8888888888888893</v>
      </c>
      <c r="BA32" s="10"/>
      <c r="BC32" s="10"/>
      <c r="BD32" s="7"/>
      <c r="BE32" s="7"/>
      <c r="BF32" s="7"/>
    </row>
    <row r="33" spans="1:58" x14ac:dyDescent="0.3">
      <c r="A33">
        <f>Sheet2!A33</f>
        <v>32</v>
      </c>
      <c r="B33" t="str">
        <f>Sheet2!B33</f>
        <v>Iasi</v>
      </c>
      <c r="I33" t="str">
        <f>Sheet2!I33</f>
        <v>Voinesti</v>
      </c>
      <c r="AJ33">
        <f>Sheet2!AJ33</f>
        <v>7524</v>
      </c>
      <c r="AK33" s="1">
        <f>Sheet2!AK33</f>
        <v>2</v>
      </c>
      <c r="AL33">
        <f t="shared" si="0"/>
        <v>2395</v>
      </c>
      <c r="AM33" s="4">
        <f t="shared" si="3"/>
        <v>1198</v>
      </c>
      <c r="AN33" s="8">
        <v>32</v>
      </c>
      <c r="AO33">
        <f t="shared" si="1"/>
        <v>119</v>
      </c>
      <c r="AP33">
        <f t="shared" si="2"/>
        <v>52</v>
      </c>
      <c r="AS33" s="10">
        <v>2</v>
      </c>
      <c r="AU33" s="10">
        <v>14</v>
      </c>
      <c r="AV33" s="7"/>
      <c r="AW33" s="7">
        <v>90</v>
      </c>
      <c r="AX33" s="7">
        <v>880</v>
      </c>
      <c r="AY33" s="7">
        <f t="shared" si="8"/>
        <v>9.7777777777777786</v>
      </c>
      <c r="BA33" s="10"/>
      <c r="BC33" s="10"/>
      <c r="BD33" s="7"/>
      <c r="BE33" s="7"/>
      <c r="BF33" s="7"/>
    </row>
    <row r="34" spans="1:58" x14ac:dyDescent="0.3">
      <c r="A34">
        <f>Sheet2!A34</f>
        <v>33</v>
      </c>
      <c r="B34" t="str">
        <f>Sheet2!B34</f>
        <v>Iasi</v>
      </c>
      <c r="I34" t="str">
        <f>Sheet2!I34</f>
        <v>Tibana</v>
      </c>
      <c r="AJ34">
        <f>Sheet2!AJ34</f>
        <v>7694</v>
      </c>
      <c r="AK34" s="1">
        <f>Sheet2!AK34</f>
        <v>3</v>
      </c>
      <c r="AL34">
        <f t="shared" ref="AL34:AL51" si="9">ROUND(AJ34*$AL$96,0)</f>
        <v>2449</v>
      </c>
      <c r="AM34" s="4">
        <f t="shared" si="3"/>
        <v>816</v>
      </c>
      <c r="AN34" s="8">
        <v>33</v>
      </c>
      <c r="AO34">
        <f t="shared" si="1"/>
        <v>81</v>
      </c>
      <c r="AP34">
        <f t="shared" si="2"/>
        <v>35</v>
      </c>
      <c r="AS34" s="10">
        <v>1</v>
      </c>
      <c r="AU34" s="10">
        <v>4</v>
      </c>
      <c r="AW34" s="7">
        <v>120</v>
      </c>
      <c r="AX34" s="7">
        <v>810</v>
      </c>
      <c r="AY34" s="7">
        <f t="shared" si="8"/>
        <v>6.75</v>
      </c>
      <c r="BA34" s="10"/>
      <c r="BC34" s="10"/>
      <c r="BE34" s="7"/>
      <c r="BF34" s="7"/>
    </row>
    <row r="35" spans="1:58" x14ac:dyDescent="0.3">
      <c r="A35">
        <f>Sheet2!A35</f>
        <v>34</v>
      </c>
      <c r="B35" t="str">
        <f>Sheet2!B35</f>
        <v>Iasi</v>
      </c>
      <c r="I35" t="str">
        <f>Sheet2!I35</f>
        <v>Tibana</v>
      </c>
      <c r="AJ35">
        <f>Sheet2!AJ35</f>
        <v>7694</v>
      </c>
      <c r="AK35" s="1">
        <f>Sheet2!AK35</f>
        <v>3</v>
      </c>
      <c r="AL35">
        <f t="shared" si="9"/>
        <v>2449</v>
      </c>
      <c r="AM35" s="4">
        <f t="shared" si="3"/>
        <v>816</v>
      </c>
      <c r="AN35" s="8">
        <v>34</v>
      </c>
      <c r="AO35">
        <f t="shared" ref="AO35:AO41" si="10">IF(ROUNDDOWN(AM35/10,0)=0,1,ROUNDDOWN(AM35/10,0))</f>
        <v>81</v>
      </c>
      <c r="AP35">
        <f t="shared" ref="AP35:AP41" si="11">IF(ROUNDDOWN(AM35/23,0)=0,1,ROUNDDOWN(AM35/23,0))</f>
        <v>35</v>
      </c>
      <c r="AS35" s="10">
        <v>1</v>
      </c>
      <c r="AU35" s="10">
        <v>5</v>
      </c>
      <c r="AW35" s="7">
        <v>120</v>
      </c>
      <c r="AX35" s="7">
        <v>750</v>
      </c>
      <c r="AY35" s="7">
        <f t="shared" si="8"/>
        <v>6.25</v>
      </c>
      <c r="BA35" s="10"/>
      <c r="BC35" s="10"/>
      <c r="BE35" s="7"/>
      <c r="BF35" s="7"/>
    </row>
    <row r="36" spans="1:58" x14ac:dyDescent="0.3">
      <c r="A36">
        <f>Sheet2!A36</f>
        <v>35</v>
      </c>
      <c r="B36" t="str">
        <f>Sheet2!B36</f>
        <v>Iasi</v>
      </c>
      <c r="I36" t="str">
        <f>Sheet2!I36</f>
        <v>Tibanesti</v>
      </c>
      <c r="AJ36">
        <f>Sheet2!AJ36</f>
        <v>7810</v>
      </c>
      <c r="AK36" s="1">
        <f>Sheet2!AK36</f>
        <v>4</v>
      </c>
      <c r="AL36">
        <f t="shared" si="9"/>
        <v>2486</v>
      </c>
      <c r="AM36" s="4">
        <f t="shared" si="3"/>
        <v>622</v>
      </c>
      <c r="AN36" s="8">
        <v>35</v>
      </c>
      <c r="AO36">
        <f t="shared" si="10"/>
        <v>62</v>
      </c>
      <c r="AP36">
        <f t="shared" si="11"/>
        <v>27</v>
      </c>
      <c r="AS36" s="10">
        <v>1</v>
      </c>
      <c r="AU36" s="10">
        <v>4</v>
      </c>
      <c r="AV36" s="7"/>
      <c r="AW36" s="7">
        <v>150</v>
      </c>
      <c r="AX36" s="7">
        <v>815</v>
      </c>
      <c r="AY36" s="7">
        <f t="shared" si="8"/>
        <v>5.4333333333333336</v>
      </c>
      <c r="BA36" s="10"/>
      <c r="BC36" s="10"/>
      <c r="BD36" s="7"/>
      <c r="BE36" s="7"/>
      <c r="BF36" s="7"/>
    </row>
    <row r="37" spans="1:58" x14ac:dyDescent="0.3">
      <c r="A37">
        <f>Sheet2!A37</f>
        <v>36</v>
      </c>
      <c r="B37" t="str">
        <f>Sheet2!B37</f>
        <v>Iasi</v>
      </c>
      <c r="I37" t="str">
        <f>Sheet2!I37</f>
        <v>Dagata</v>
      </c>
      <c r="AJ37">
        <f>Sheet2!AJ37</f>
        <v>7916</v>
      </c>
      <c r="AK37" s="1">
        <f>Sheet2!AK37</f>
        <v>6</v>
      </c>
      <c r="AL37">
        <f t="shared" si="9"/>
        <v>2519</v>
      </c>
      <c r="AM37" s="4">
        <f t="shared" si="3"/>
        <v>420</v>
      </c>
      <c r="AN37" s="8">
        <v>36</v>
      </c>
      <c r="AO37">
        <f t="shared" si="10"/>
        <v>42</v>
      </c>
      <c r="AP37">
        <f t="shared" si="11"/>
        <v>18</v>
      </c>
      <c r="AS37" s="10">
        <v>2</v>
      </c>
      <c r="AU37" s="10">
        <v>6</v>
      </c>
      <c r="AW37" s="7">
        <v>200</v>
      </c>
      <c r="AX37" s="7">
        <v>940</v>
      </c>
      <c r="AY37" s="7">
        <f t="shared" si="8"/>
        <v>4.7</v>
      </c>
      <c r="BA37" s="10"/>
      <c r="BC37" s="10"/>
      <c r="BE37" s="7"/>
      <c r="BF37" s="7"/>
    </row>
    <row r="38" spans="1:58" x14ac:dyDescent="0.3">
      <c r="A38">
        <f>Sheet2!A38</f>
        <v>37</v>
      </c>
      <c r="B38" t="str">
        <f>Sheet2!B38</f>
        <v>Iasi</v>
      </c>
      <c r="I38" t="str">
        <f>Sheet2!I38</f>
        <v>Horlesti</v>
      </c>
      <c r="AJ38">
        <f>Sheet2!AJ38</f>
        <v>7138</v>
      </c>
      <c r="AK38" s="1">
        <f>Sheet2!AK38</f>
        <v>2</v>
      </c>
      <c r="AL38">
        <f t="shared" si="9"/>
        <v>2272</v>
      </c>
      <c r="AM38" s="4">
        <f t="shared" si="3"/>
        <v>1136</v>
      </c>
      <c r="AN38" s="8">
        <v>37</v>
      </c>
      <c r="AO38">
        <f t="shared" si="10"/>
        <v>113</v>
      </c>
      <c r="AP38">
        <f t="shared" si="11"/>
        <v>49</v>
      </c>
      <c r="AS38" s="10">
        <v>1</v>
      </c>
      <c r="AU38" s="10">
        <v>9</v>
      </c>
      <c r="AV38" s="7"/>
      <c r="AW38" s="7">
        <v>70</v>
      </c>
      <c r="AX38" s="7">
        <v>915</v>
      </c>
      <c r="AY38" s="7">
        <f t="shared" si="8"/>
        <v>13.071428571428571</v>
      </c>
      <c r="BA38" s="10"/>
      <c r="BC38" s="10"/>
      <c r="BD38" s="7"/>
      <c r="BE38" s="7"/>
      <c r="BF38" s="7"/>
    </row>
    <row r="39" spans="1:58" x14ac:dyDescent="0.3">
      <c r="A39">
        <f>Sheet2!A39</f>
        <v>38</v>
      </c>
      <c r="B39" t="str">
        <f>Sheet2!B39</f>
        <v>Iasi</v>
      </c>
      <c r="I39" t="str">
        <f>Sheet2!I39</f>
        <v>Movileni</v>
      </c>
      <c r="AJ39">
        <f>Sheet2!AJ39</f>
        <v>4476</v>
      </c>
      <c r="AK39" s="1">
        <f>Sheet2!AK39</f>
        <v>2</v>
      </c>
      <c r="AL39">
        <f t="shared" si="9"/>
        <v>1425</v>
      </c>
      <c r="AM39" s="4">
        <f t="shared" si="3"/>
        <v>713</v>
      </c>
      <c r="AN39" s="8">
        <v>38</v>
      </c>
      <c r="AO39">
        <f t="shared" si="10"/>
        <v>71</v>
      </c>
      <c r="AP39">
        <f t="shared" si="11"/>
        <v>31</v>
      </c>
      <c r="AS39" s="10">
        <v>1</v>
      </c>
      <c r="AU39" s="10">
        <v>7</v>
      </c>
      <c r="AW39" s="7">
        <v>60</v>
      </c>
      <c r="AX39" s="7">
        <v>990</v>
      </c>
      <c r="AY39" s="7">
        <f t="shared" si="8"/>
        <v>16.5</v>
      </c>
      <c r="BA39" s="10"/>
      <c r="BC39" s="10"/>
      <c r="BE39" s="7"/>
      <c r="BF39" s="7"/>
    </row>
    <row r="40" spans="1:58" x14ac:dyDescent="0.3">
      <c r="A40">
        <f>Sheet2!A40</f>
        <v>39</v>
      </c>
      <c r="B40" t="str">
        <f>Sheet2!B40</f>
        <v>Iasi</v>
      </c>
      <c r="I40" t="str">
        <f>Sheet2!I40</f>
        <v>Romanesti</v>
      </c>
      <c r="AJ40">
        <f>Sheet2!AJ40</f>
        <v>4406</v>
      </c>
      <c r="AK40" s="1">
        <f>Sheet2!AK40</f>
        <v>2</v>
      </c>
      <c r="AL40">
        <f t="shared" si="9"/>
        <v>1402</v>
      </c>
      <c r="AM40" s="4">
        <f t="shared" si="3"/>
        <v>701</v>
      </c>
      <c r="AN40" s="8">
        <v>39</v>
      </c>
      <c r="AO40">
        <f t="shared" si="10"/>
        <v>70</v>
      </c>
      <c r="AP40">
        <f t="shared" si="11"/>
        <v>30</v>
      </c>
      <c r="AS40" s="10">
        <v>1</v>
      </c>
      <c r="AU40" s="10">
        <v>7</v>
      </c>
      <c r="AV40" s="7"/>
      <c r="AW40" s="7">
        <v>70</v>
      </c>
      <c r="AX40" s="7">
        <v>975</v>
      </c>
      <c r="AY40" s="7">
        <f t="shared" si="8"/>
        <v>13.928571428571429</v>
      </c>
      <c r="BA40" s="10"/>
      <c r="BC40" s="10"/>
      <c r="BD40" s="7"/>
      <c r="BE40" s="7"/>
      <c r="BF40" s="7"/>
    </row>
    <row r="41" spans="1:58" x14ac:dyDescent="0.3">
      <c r="A41">
        <f>Sheet2!A41</f>
        <v>40</v>
      </c>
      <c r="B41" t="str">
        <f>Sheet2!B41</f>
        <v>Iasi</v>
      </c>
      <c r="I41" t="str">
        <f>Sheet2!I41</f>
        <v>Movileni</v>
      </c>
      <c r="AJ41">
        <f>Sheet2!AJ41</f>
        <v>4476</v>
      </c>
      <c r="AK41" s="1">
        <f>Sheet2!AK41</f>
        <v>2</v>
      </c>
      <c r="AL41">
        <f t="shared" si="9"/>
        <v>1425</v>
      </c>
      <c r="AM41" s="4">
        <f t="shared" si="3"/>
        <v>713</v>
      </c>
      <c r="AN41" s="8">
        <v>40</v>
      </c>
      <c r="AO41">
        <f t="shared" si="10"/>
        <v>71</v>
      </c>
      <c r="AP41">
        <f t="shared" si="11"/>
        <v>31</v>
      </c>
      <c r="AS41" s="10">
        <v>2</v>
      </c>
      <c r="AU41" s="10">
        <v>12</v>
      </c>
      <c r="AV41" s="7"/>
      <c r="AW41" s="7">
        <v>70</v>
      </c>
      <c r="AX41" s="7">
        <v>990</v>
      </c>
      <c r="AY41" s="7">
        <f t="shared" si="8"/>
        <v>14.142857142857142</v>
      </c>
      <c r="BA41" s="10"/>
      <c r="BC41" s="10"/>
      <c r="BD41" s="7"/>
      <c r="BE41" s="7"/>
      <c r="BF41" s="7"/>
    </row>
    <row r="42" spans="1:58" x14ac:dyDescent="0.3">
      <c r="A42">
        <f>Sheet2!A42</f>
        <v>41</v>
      </c>
      <c r="B42" t="str">
        <f>Sheet2!B42</f>
        <v>Iasi</v>
      </c>
      <c r="I42" t="str">
        <f>Sheet2!I42</f>
        <v>Gropnita</v>
      </c>
      <c r="AJ42">
        <f>Sheet2!AJ42</f>
        <v>4558</v>
      </c>
      <c r="AK42" s="1">
        <f>Sheet2!AK42</f>
        <v>3</v>
      </c>
      <c r="AL42">
        <f t="shared" si="9"/>
        <v>1451</v>
      </c>
      <c r="AM42" s="4">
        <f t="shared" ref="AM42:AM50" si="12">ROUND(AL42/AK42,0)</f>
        <v>484</v>
      </c>
      <c r="AN42" s="8">
        <v>41</v>
      </c>
      <c r="AO42">
        <f t="shared" ref="AO42:AO49" si="13">IF(ROUNDDOWN(AM42/10,0)=0,1,ROUNDDOWN(AM42/10,0))</f>
        <v>48</v>
      </c>
      <c r="AP42">
        <f t="shared" ref="AP42:AP49" si="14">IF(ROUNDDOWN(AM42/23,0)=0,1,ROUNDDOWN(AM42/23,0))</f>
        <v>21</v>
      </c>
      <c r="AS42" s="10">
        <v>1</v>
      </c>
      <c r="AU42" s="10">
        <v>8</v>
      </c>
      <c r="AW42" s="7">
        <v>90</v>
      </c>
      <c r="AX42" s="7">
        <v>1010</v>
      </c>
      <c r="AY42" s="7">
        <f t="shared" si="8"/>
        <v>11.222222222222221</v>
      </c>
      <c r="BA42" s="10"/>
      <c r="BC42" s="10"/>
      <c r="BE42" s="7"/>
      <c r="BF42" s="7"/>
    </row>
    <row r="43" spans="1:58" x14ac:dyDescent="0.3">
      <c r="A43">
        <f>Sheet2!A43</f>
        <v>42</v>
      </c>
      <c r="B43" t="str">
        <f>Sheet2!B43</f>
        <v>Iasi</v>
      </c>
      <c r="I43" t="str">
        <f>Sheet2!I43</f>
        <v>Focuri</v>
      </c>
      <c r="AJ43">
        <f>Sheet2!AJ43</f>
        <v>4646</v>
      </c>
      <c r="AK43" s="1">
        <f>Sheet2!AK43</f>
        <v>4</v>
      </c>
      <c r="AL43">
        <f t="shared" si="9"/>
        <v>1479</v>
      </c>
      <c r="AM43" s="4">
        <f t="shared" si="12"/>
        <v>370</v>
      </c>
      <c r="AN43" s="8">
        <v>42</v>
      </c>
      <c r="AO43">
        <f t="shared" si="13"/>
        <v>37</v>
      </c>
      <c r="AP43">
        <f t="shared" si="14"/>
        <v>16</v>
      </c>
      <c r="AS43" s="10">
        <v>1</v>
      </c>
      <c r="AU43" s="10">
        <v>7</v>
      </c>
      <c r="AW43" s="7">
        <v>45</v>
      </c>
      <c r="AX43" s="7">
        <v>890</v>
      </c>
      <c r="AY43" s="7">
        <f t="shared" si="8"/>
        <v>19.777777777777779</v>
      </c>
      <c r="BA43" s="10"/>
      <c r="BC43" s="10"/>
      <c r="BE43" s="7"/>
      <c r="BF43" s="7"/>
    </row>
    <row r="44" spans="1:58" x14ac:dyDescent="0.3">
      <c r="A44">
        <f>Sheet2!A44</f>
        <v>43</v>
      </c>
      <c r="B44" t="str">
        <f>Sheet2!B44</f>
        <v>Iasi</v>
      </c>
      <c r="I44" t="str">
        <f>Sheet2!I44</f>
        <v>Fantanele</v>
      </c>
      <c r="AJ44">
        <f>Sheet2!AJ44</f>
        <v>4680</v>
      </c>
      <c r="AK44" s="1">
        <f>Sheet2!AK44</f>
        <v>5</v>
      </c>
      <c r="AL44">
        <f t="shared" si="9"/>
        <v>1490</v>
      </c>
      <c r="AM44" s="4">
        <f t="shared" si="12"/>
        <v>298</v>
      </c>
      <c r="AN44" s="8">
        <v>43</v>
      </c>
      <c r="AO44">
        <f t="shared" si="13"/>
        <v>29</v>
      </c>
      <c r="AP44">
        <f t="shared" si="14"/>
        <v>12</v>
      </c>
      <c r="AS44" s="10">
        <v>1</v>
      </c>
      <c r="AU44" s="10">
        <v>6</v>
      </c>
      <c r="AW44" s="7">
        <v>100</v>
      </c>
      <c r="AX44" s="7">
        <v>980</v>
      </c>
      <c r="AY44" s="7">
        <f t="shared" si="8"/>
        <v>9.8000000000000007</v>
      </c>
      <c r="BA44" s="10"/>
      <c r="BC44" s="10"/>
      <c r="BE44" s="7"/>
      <c r="BF44" s="7"/>
    </row>
    <row r="45" spans="1:58" x14ac:dyDescent="0.3">
      <c r="A45">
        <f>Sheet2!A45</f>
        <v>44</v>
      </c>
      <c r="B45" t="str">
        <f>Sheet2!B45</f>
        <v>Iasi</v>
      </c>
      <c r="I45" t="str">
        <f>Sheet2!I45</f>
        <v>Coarnele Caprei</v>
      </c>
      <c r="AJ45">
        <f>Sheet2!AJ45</f>
        <v>4598</v>
      </c>
      <c r="AK45" s="1">
        <f>Sheet2!AK45</f>
        <v>5</v>
      </c>
      <c r="AL45">
        <f t="shared" si="9"/>
        <v>1463</v>
      </c>
      <c r="AM45" s="4">
        <f t="shared" si="12"/>
        <v>293</v>
      </c>
      <c r="AN45" s="8">
        <v>44</v>
      </c>
      <c r="AO45">
        <f t="shared" si="13"/>
        <v>29</v>
      </c>
      <c r="AP45">
        <f t="shared" si="14"/>
        <v>12</v>
      </c>
      <c r="AS45" s="10">
        <v>1</v>
      </c>
      <c r="AU45" s="10">
        <v>7</v>
      </c>
      <c r="AV45" s="7"/>
      <c r="AW45" s="7">
        <v>110</v>
      </c>
      <c r="AX45" s="7">
        <v>900</v>
      </c>
      <c r="AY45" s="7">
        <f t="shared" si="8"/>
        <v>8.1818181818181817</v>
      </c>
      <c r="BA45" s="10"/>
      <c r="BC45" s="10"/>
      <c r="BD45" s="7"/>
      <c r="BE45" s="7"/>
      <c r="BF45" s="7"/>
    </row>
    <row r="46" spans="1:58" x14ac:dyDescent="0.3">
      <c r="A46">
        <f>Sheet2!A46</f>
        <v>45</v>
      </c>
      <c r="B46" t="str">
        <f>Sheet2!B46</f>
        <v>Harlau</v>
      </c>
      <c r="I46" t="str">
        <f>Sheet2!I46</f>
        <v>Fantanele</v>
      </c>
      <c r="AJ46">
        <f>Sheet2!AJ46</f>
        <v>534</v>
      </c>
      <c r="AK46" s="1">
        <f>Sheet2!AK46</f>
        <v>7</v>
      </c>
      <c r="AL46">
        <f t="shared" si="9"/>
        <v>170</v>
      </c>
      <c r="AM46" s="4">
        <f t="shared" si="12"/>
        <v>24</v>
      </c>
      <c r="AN46" s="8">
        <v>45</v>
      </c>
      <c r="AO46">
        <f t="shared" si="13"/>
        <v>2</v>
      </c>
      <c r="AP46">
        <f t="shared" si="14"/>
        <v>1</v>
      </c>
      <c r="AS46" s="10">
        <v>2</v>
      </c>
      <c r="AU46" s="10">
        <v>12</v>
      </c>
      <c r="AW46" s="7">
        <v>120</v>
      </c>
      <c r="AX46" s="7">
        <v>1015</v>
      </c>
      <c r="AY46" s="7">
        <f t="shared" si="8"/>
        <v>8.4583333333333339</v>
      </c>
      <c r="BA46" s="10"/>
      <c r="BC46" s="10"/>
      <c r="BE46" s="7"/>
      <c r="BF46" s="7"/>
    </row>
    <row r="47" spans="1:58" x14ac:dyDescent="0.3">
      <c r="A47">
        <f>Sheet2!A47</f>
        <v>46</v>
      </c>
      <c r="B47" t="str">
        <f>Sheet2!B47</f>
        <v>Iasi</v>
      </c>
      <c r="I47" t="str">
        <f>Sheet2!I47</f>
        <v>Harlau</v>
      </c>
      <c r="AJ47">
        <f>Sheet2!AJ47</f>
        <v>720</v>
      </c>
      <c r="AK47" s="1">
        <f>Sheet2!AK47</f>
        <v>7</v>
      </c>
      <c r="AL47">
        <f t="shared" si="9"/>
        <v>229</v>
      </c>
      <c r="AM47" s="4">
        <f t="shared" si="12"/>
        <v>33</v>
      </c>
      <c r="AN47" s="8">
        <v>46</v>
      </c>
      <c r="AO47">
        <f t="shared" si="13"/>
        <v>3</v>
      </c>
      <c r="AP47">
        <f t="shared" si="14"/>
        <v>1</v>
      </c>
      <c r="AS47" s="10">
        <v>1</v>
      </c>
      <c r="AU47" s="10">
        <v>3</v>
      </c>
      <c r="AV47" s="7"/>
      <c r="AW47" s="7">
        <v>170</v>
      </c>
      <c r="AX47" s="7">
        <v>785</v>
      </c>
      <c r="AY47" s="7">
        <f t="shared" si="8"/>
        <v>4.617647058823529</v>
      </c>
      <c r="BA47" s="10"/>
      <c r="BC47" s="10"/>
      <c r="BD47" s="7"/>
      <c r="BE47" s="7"/>
      <c r="BF47" s="7"/>
    </row>
    <row r="48" spans="1:58" x14ac:dyDescent="0.3">
      <c r="A48">
        <f>Sheet2!A48</f>
        <v>47</v>
      </c>
      <c r="B48" t="str">
        <f>Sheet2!B48</f>
        <v>Iasi</v>
      </c>
      <c r="I48" t="str">
        <f>Sheet2!I48</f>
        <v>Tg. Frumos</v>
      </c>
      <c r="AJ48">
        <f>Sheet2!AJ48</f>
        <v>2588</v>
      </c>
      <c r="AK48" s="1">
        <f>Sheet2!AK48</f>
        <v>5</v>
      </c>
      <c r="AL48">
        <f t="shared" si="9"/>
        <v>824</v>
      </c>
      <c r="AM48" s="4">
        <f t="shared" si="12"/>
        <v>165</v>
      </c>
      <c r="AN48" s="8">
        <v>47</v>
      </c>
      <c r="AO48">
        <f t="shared" si="13"/>
        <v>16</v>
      </c>
      <c r="AP48">
        <f t="shared" si="14"/>
        <v>7</v>
      </c>
      <c r="AS48" s="10">
        <v>2</v>
      </c>
      <c r="AU48" s="10">
        <v>16</v>
      </c>
      <c r="AW48" s="7">
        <v>100</v>
      </c>
      <c r="AX48" s="7">
        <v>1010</v>
      </c>
      <c r="AY48" s="7">
        <f t="shared" si="8"/>
        <v>10.1</v>
      </c>
      <c r="BA48" s="10"/>
      <c r="BC48" s="10"/>
      <c r="BE48" s="7"/>
      <c r="BF48" s="7"/>
    </row>
    <row r="49" spans="1:58" x14ac:dyDescent="0.3">
      <c r="A49">
        <f>Sheet2!A49</f>
        <v>48</v>
      </c>
      <c r="B49" t="str">
        <f>Sheet2!B49</f>
        <v>Iasi</v>
      </c>
      <c r="I49" t="str">
        <f>Sheet2!I49</f>
        <v>Belcesti</v>
      </c>
      <c r="AJ49">
        <f>Sheet2!AJ49</f>
        <v>2382</v>
      </c>
      <c r="AK49" s="1">
        <f>Sheet2!AK49</f>
        <v>4</v>
      </c>
      <c r="AL49">
        <f t="shared" si="9"/>
        <v>758</v>
      </c>
      <c r="AM49" s="4">
        <f t="shared" si="12"/>
        <v>190</v>
      </c>
      <c r="AN49" s="8">
        <v>48</v>
      </c>
      <c r="AO49">
        <f t="shared" si="13"/>
        <v>19</v>
      </c>
      <c r="AP49">
        <f t="shared" si="14"/>
        <v>8</v>
      </c>
      <c r="AS49" s="10">
        <v>2</v>
      </c>
      <c r="AU49" s="10">
        <v>7</v>
      </c>
      <c r="AW49" s="7">
        <v>140</v>
      </c>
      <c r="AX49" s="7">
        <v>970</v>
      </c>
      <c r="AY49" s="7">
        <f t="shared" si="8"/>
        <v>6.9285714285714288</v>
      </c>
      <c r="BA49" s="10"/>
      <c r="BC49" s="10"/>
      <c r="BE49" s="7"/>
      <c r="BF49" s="7"/>
    </row>
    <row r="50" spans="1:58" x14ac:dyDescent="0.3">
      <c r="A50">
        <f>Sheet2!A50</f>
        <v>49</v>
      </c>
      <c r="B50" t="str">
        <f>Sheet2!B50</f>
        <v>Iasi</v>
      </c>
      <c r="I50" t="str">
        <f>Sheet2!I50</f>
        <v>Dumesti</v>
      </c>
      <c r="AJ50">
        <f>Sheet2!AJ50</f>
        <v>1732</v>
      </c>
      <c r="AK50" s="1">
        <f>Sheet2!AK50</f>
        <v>2</v>
      </c>
      <c r="AL50">
        <f t="shared" si="9"/>
        <v>551</v>
      </c>
      <c r="AM50" s="4">
        <f t="shared" si="12"/>
        <v>276</v>
      </c>
      <c r="AN50" s="8">
        <v>49</v>
      </c>
      <c r="AO50">
        <f t="shared" ref="AO50" si="15">IF(ROUNDDOWN(AM50/10,0)=0,1,ROUNDDOWN(AM50/10,0))</f>
        <v>27</v>
      </c>
      <c r="AP50">
        <f t="shared" ref="AP50" si="16">IF(ROUNDDOWN(AM50/23,0)=0,1,ROUNDDOWN(AM50/23,0))</f>
        <v>12</v>
      </c>
      <c r="AS50" s="10">
        <v>1</v>
      </c>
      <c r="AU50" s="10">
        <v>9</v>
      </c>
      <c r="AW50" s="7">
        <v>60</v>
      </c>
      <c r="AX50" s="7">
        <v>930</v>
      </c>
      <c r="AY50" s="7">
        <f t="shared" si="8"/>
        <v>15.5</v>
      </c>
      <c r="BA50" s="10"/>
      <c r="BC50" s="10"/>
      <c r="BE50" s="7"/>
      <c r="BF50" s="7"/>
    </row>
    <row r="51" spans="1:58" x14ac:dyDescent="0.3">
      <c r="A51">
        <f>Sheet2!A51</f>
        <v>50</v>
      </c>
      <c r="B51" t="str">
        <f>Sheet2!B51</f>
        <v>Iasi</v>
      </c>
      <c r="I51" t="str">
        <f>Sheet2!I51</f>
        <v>Madarjac</v>
      </c>
      <c r="AJ51">
        <f>Sheet2!AJ51</f>
        <v>2196</v>
      </c>
      <c r="AK51" s="1">
        <f>Sheet2!AK51</f>
        <v>4</v>
      </c>
      <c r="AL51">
        <f t="shared" si="9"/>
        <v>699</v>
      </c>
      <c r="AM51" s="4">
        <f t="shared" ref="AM51" si="17">ROUND(AL51/AK51,0)</f>
        <v>175</v>
      </c>
      <c r="AN51" s="8">
        <v>50</v>
      </c>
      <c r="AO51">
        <f t="shared" ref="AO51" si="18">IF(ROUNDDOWN(AM51/10,0)=0,1,ROUNDDOWN(AM51/10,0))</f>
        <v>17</v>
      </c>
      <c r="AP51">
        <f t="shared" ref="AP51" si="19">IF(ROUNDDOWN(AM51/23,0)=0,1,ROUNDDOWN(AM51/23,0))</f>
        <v>7</v>
      </c>
      <c r="AS51" s="10">
        <v>2</v>
      </c>
      <c r="AU51" s="10">
        <v>6</v>
      </c>
      <c r="AW51" s="7">
        <v>140</v>
      </c>
      <c r="AX51" s="7">
        <v>870</v>
      </c>
      <c r="AY51" s="7">
        <f t="shared" si="8"/>
        <v>6.2142857142857144</v>
      </c>
      <c r="BA51" s="10"/>
      <c r="BC51" s="10"/>
      <c r="BE51" s="7"/>
      <c r="BF51" s="7"/>
    </row>
    <row r="52" spans="1:58" x14ac:dyDescent="0.3">
      <c r="A52">
        <f>Sheet2!A52</f>
        <v>51</v>
      </c>
      <c r="B52" t="str">
        <f>Sheet2!B52</f>
        <v>Iasi</v>
      </c>
      <c r="I52" t="str">
        <f>Sheet2!I52</f>
        <v>Popesti</v>
      </c>
      <c r="AJ52">
        <f>Sheet2!AJ52</f>
        <v>2170</v>
      </c>
      <c r="AK52" s="1">
        <f>Sheet2!AK52</f>
        <v>3</v>
      </c>
      <c r="AL52">
        <f t="shared" ref="AL52:AL93" si="20">ROUND(AJ52*$AL$96,0)</f>
        <v>691</v>
      </c>
      <c r="AM52" s="4">
        <f t="shared" ref="AM52:AM93" si="21">ROUND(AL52/AK52,0)</f>
        <v>230</v>
      </c>
      <c r="AN52" s="8">
        <v>51</v>
      </c>
      <c r="AO52">
        <f t="shared" ref="AO52:AO93" si="22">IF(ROUNDDOWN(AM52/10,0)=0,1,ROUNDDOWN(AM52/10,0))</f>
        <v>23</v>
      </c>
      <c r="AP52">
        <f t="shared" ref="AP52:AP93" si="23">IF(ROUNDDOWN(AM52/23,0)=0,1,ROUNDDOWN(AM52/23,0))</f>
        <v>10</v>
      </c>
      <c r="AS52" s="10">
        <v>1</v>
      </c>
      <c r="AU52" s="10">
        <v>5</v>
      </c>
      <c r="AW52" s="7">
        <v>100</v>
      </c>
      <c r="AX52" s="7">
        <v>940</v>
      </c>
      <c r="AY52" s="7">
        <f t="shared" si="8"/>
        <v>9.4</v>
      </c>
    </row>
    <row r="53" spans="1:58" x14ac:dyDescent="0.3">
      <c r="A53">
        <f>Sheet2!A53</f>
        <v>52</v>
      </c>
      <c r="B53" t="str">
        <f>Sheet2!B53</f>
        <v>Iasi</v>
      </c>
      <c r="I53" t="str">
        <f>Sheet2!I53</f>
        <v>Sinesti</v>
      </c>
      <c r="AJ53">
        <f>Sheet2!AJ53</f>
        <v>2266</v>
      </c>
      <c r="AK53" s="1">
        <f>Sheet2!AK53</f>
        <v>4</v>
      </c>
      <c r="AL53">
        <f t="shared" si="20"/>
        <v>721</v>
      </c>
      <c r="AM53" s="4">
        <f t="shared" si="21"/>
        <v>180</v>
      </c>
      <c r="AN53" s="8">
        <v>52</v>
      </c>
      <c r="AO53">
        <f t="shared" si="22"/>
        <v>18</v>
      </c>
      <c r="AP53">
        <f t="shared" si="23"/>
        <v>7</v>
      </c>
      <c r="AS53" s="10">
        <v>1</v>
      </c>
      <c r="AU53" s="10">
        <v>6</v>
      </c>
      <c r="AW53" s="7">
        <v>120</v>
      </c>
      <c r="AX53" s="7">
        <v>1050</v>
      </c>
      <c r="AY53" s="7">
        <f t="shared" si="8"/>
        <v>8.75</v>
      </c>
    </row>
    <row r="54" spans="1:58" x14ac:dyDescent="0.3">
      <c r="A54">
        <f>Sheet2!A54</f>
        <v>53</v>
      </c>
      <c r="B54" t="str">
        <f>Sheet2!B54</f>
        <v>Iasi</v>
      </c>
      <c r="I54" t="str">
        <f>Sheet2!I54</f>
        <v>Lungani</v>
      </c>
      <c r="AJ54">
        <f>Sheet2!AJ54</f>
        <v>2286</v>
      </c>
      <c r="AK54" s="1">
        <f>Sheet2!AK54</f>
        <v>4</v>
      </c>
      <c r="AL54">
        <f t="shared" si="20"/>
        <v>728</v>
      </c>
      <c r="AM54" s="4">
        <f t="shared" si="21"/>
        <v>182</v>
      </c>
      <c r="AN54" s="8">
        <v>53</v>
      </c>
      <c r="AO54">
        <f t="shared" si="22"/>
        <v>18</v>
      </c>
      <c r="AP54">
        <f t="shared" si="23"/>
        <v>7</v>
      </c>
      <c r="AS54" s="10">
        <v>1</v>
      </c>
      <c r="AU54" s="10">
        <v>6</v>
      </c>
      <c r="AW54" s="7">
        <v>110</v>
      </c>
      <c r="AX54" s="7">
        <v>990</v>
      </c>
      <c r="AY54" s="7">
        <f t="shared" si="8"/>
        <v>9</v>
      </c>
    </row>
    <row r="55" spans="1:58" x14ac:dyDescent="0.3">
      <c r="A55">
        <f>Sheet2!A55</f>
        <v>54</v>
      </c>
      <c r="B55" t="str">
        <f>Sheet2!B55</f>
        <v>Tg. Frumos</v>
      </c>
      <c r="I55" t="str">
        <f>Sheet2!I55</f>
        <v>Lungani</v>
      </c>
      <c r="AJ55">
        <f>Sheet2!AJ55</f>
        <v>52</v>
      </c>
      <c r="AK55" s="1">
        <f>Sheet2!AK55</f>
        <v>2</v>
      </c>
      <c r="AL55">
        <f t="shared" si="20"/>
        <v>17</v>
      </c>
      <c r="AM55" s="4">
        <f t="shared" si="21"/>
        <v>9</v>
      </c>
      <c r="AN55" s="8">
        <v>54</v>
      </c>
      <c r="AO55">
        <f t="shared" si="22"/>
        <v>1</v>
      </c>
      <c r="AP55">
        <f t="shared" si="23"/>
        <v>1</v>
      </c>
      <c r="AS55" s="10">
        <v>1</v>
      </c>
      <c r="AU55" s="10">
        <v>7</v>
      </c>
      <c r="AW55" s="7">
        <v>60</v>
      </c>
      <c r="AX55" s="7">
        <v>870</v>
      </c>
      <c r="AY55" s="7">
        <f t="shared" si="8"/>
        <v>14.5</v>
      </c>
    </row>
    <row r="56" spans="1:58" x14ac:dyDescent="0.3">
      <c r="A56">
        <f>Sheet2!A56</f>
        <v>55</v>
      </c>
      <c r="B56" t="str">
        <f>Sheet2!B56</f>
        <v>Tg. Frumos</v>
      </c>
      <c r="I56" t="str">
        <f>Sheet2!I56</f>
        <v>Braesti</v>
      </c>
      <c r="AJ56">
        <f>Sheet2!AJ56</f>
        <v>174</v>
      </c>
      <c r="AK56" s="1">
        <f>Sheet2!AK56</f>
        <v>2</v>
      </c>
      <c r="AL56">
        <f t="shared" si="20"/>
        <v>55</v>
      </c>
      <c r="AM56" s="4">
        <f t="shared" si="21"/>
        <v>28</v>
      </c>
      <c r="AN56" s="8">
        <v>55</v>
      </c>
      <c r="AO56">
        <f t="shared" si="22"/>
        <v>2</v>
      </c>
      <c r="AP56">
        <f t="shared" si="23"/>
        <v>1</v>
      </c>
      <c r="AS56" s="10">
        <v>1</v>
      </c>
      <c r="AU56" s="10">
        <v>6</v>
      </c>
      <c r="AW56" s="7">
        <v>50</v>
      </c>
      <c r="AX56" s="7">
        <v>930</v>
      </c>
      <c r="AY56" s="7">
        <f t="shared" si="8"/>
        <v>18.600000000000001</v>
      </c>
    </row>
    <row r="57" spans="1:58" x14ac:dyDescent="0.3">
      <c r="A57">
        <f>Sheet2!A57</f>
        <v>56</v>
      </c>
      <c r="B57" t="str">
        <f>Sheet2!B57</f>
        <v>Tg. Frumos</v>
      </c>
      <c r="I57" t="str">
        <f>Sheet2!I57</f>
        <v>Belcesti</v>
      </c>
      <c r="AJ57">
        <f>Sheet2!AJ57</f>
        <v>238</v>
      </c>
      <c r="AK57" s="1">
        <f>Sheet2!AK57</f>
        <v>3</v>
      </c>
      <c r="AL57">
        <f t="shared" si="20"/>
        <v>76</v>
      </c>
      <c r="AM57" s="4">
        <f t="shared" si="21"/>
        <v>25</v>
      </c>
      <c r="AN57" s="8">
        <v>56</v>
      </c>
      <c r="AO57">
        <f t="shared" si="22"/>
        <v>2</v>
      </c>
      <c r="AP57">
        <f t="shared" si="23"/>
        <v>1</v>
      </c>
      <c r="AS57" s="10">
        <v>1</v>
      </c>
      <c r="AU57" s="10">
        <v>6</v>
      </c>
      <c r="AW57" s="7">
        <v>80</v>
      </c>
      <c r="AX57" s="7">
        <v>930</v>
      </c>
      <c r="AY57" s="7">
        <f t="shared" si="8"/>
        <v>11.625</v>
      </c>
    </row>
    <row r="58" spans="1:58" x14ac:dyDescent="0.3">
      <c r="A58">
        <f>Sheet2!A58</f>
        <v>57</v>
      </c>
      <c r="B58" t="str">
        <f>Sheet2!B58</f>
        <v>Iasi</v>
      </c>
      <c r="I58" t="str">
        <f>Sheet2!I58</f>
        <v>Letcani</v>
      </c>
      <c r="AJ58">
        <f>Sheet2!AJ58</f>
        <v>8458</v>
      </c>
      <c r="AK58" s="1">
        <f>Sheet2!AK58</f>
        <v>2</v>
      </c>
      <c r="AL58">
        <f t="shared" si="20"/>
        <v>2692</v>
      </c>
      <c r="AM58" s="4">
        <f t="shared" si="21"/>
        <v>1346</v>
      </c>
      <c r="AN58" s="8">
        <v>57</v>
      </c>
      <c r="AO58">
        <f t="shared" si="22"/>
        <v>134</v>
      </c>
      <c r="AP58">
        <f t="shared" si="23"/>
        <v>58</v>
      </c>
      <c r="AS58" s="10">
        <v>2</v>
      </c>
      <c r="AU58" s="10">
        <v>34</v>
      </c>
      <c r="AW58" s="7">
        <v>30</v>
      </c>
      <c r="AX58" s="7">
        <v>1095</v>
      </c>
      <c r="AY58" s="7">
        <f t="shared" si="8"/>
        <v>36.5</v>
      </c>
    </row>
    <row r="59" spans="1:58" x14ac:dyDescent="0.3">
      <c r="A59">
        <f>Sheet2!A59</f>
        <v>58</v>
      </c>
      <c r="B59" t="str">
        <f>Sheet2!B59</f>
        <v>Iasi</v>
      </c>
      <c r="I59" t="str">
        <f>Sheet2!I59</f>
        <v>Letcani</v>
      </c>
      <c r="AJ59">
        <f>Sheet2!AJ59</f>
        <v>8458</v>
      </c>
      <c r="AK59" s="1">
        <f>Sheet2!AK59</f>
        <v>2</v>
      </c>
      <c r="AL59">
        <f t="shared" si="20"/>
        <v>2692</v>
      </c>
      <c r="AM59" s="4">
        <f t="shared" si="21"/>
        <v>1346</v>
      </c>
      <c r="AN59" s="8">
        <v>58</v>
      </c>
      <c r="AO59">
        <f t="shared" si="22"/>
        <v>134</v>
      </c>
      <c r="AP59">
        <f t="shared" si="23"/>
        <v>58</v>
      </c>
      <c r="AS59" s="10">
        <v>1</v>
      </c>
      <c r="AU59" s="10">
        <v>7</v>
      </c>
      <c r="AW59" s="7">
        <v>72</v>
      </c>
      <c r="AX59" s="7">
        <v>1125</v>
      </c>
      <c r="AY59" s="7">
        <f t="shared" si="8"/>
        <v>15.625</v>
      </c>
    </row>
    <row r="60" spans="1:58" x14ac:dyDescent="0.3">
      <c r="A60">
        <f>Sheet2!A60</f>
        <v>59</v>
      </c>
      <c r="B60" t="str">
        <f>Sheet2!B60</f>
        <v>Tg. Frumos</v>
      </c>
      <c r="I60" t="str">
        <f>Sheet2!I60</f>
        <v>Oteleni</v>
      </c>
      <c r="AJ60">
        <f>Sheet2!AJ60</f>
        <v>50</v>
      </c>
      <c r="AK60" s="1">
        <f>Sheet2!AK60</f>
        <v>2</v>
      </c>
      <c r="AL60">
        <f t="shared" si="20"/>
        <v>16</v>
      </c>
      <c r="AM60" s="4">
        <f t="shared" si="21"/>
        <v>8</v>
      </c>
      <c r="AN60" s="8">
        <v>59</v>
      </c>
      <c r="AO60">
        <f t="shared" si="22"/>
        <v>1</v>
      </c>
      <c r="AP60">
        <f t="shared" si="23"/>
        <v>1</v>
      </c>
      <c r="AS60" s="10">
        <v>2</v>
      </c>
      <c r="AU60" s="10">
        <v>9</v>
      </c>
      <c r="AW60" s="7">
        <v>80</v>
      </c>
      <c r="AX60" s="7">
        <v>840</v>
      </c>
      <c r="AY60" s="7">
        <f t="shared" si="8"/>
        <v>10.5</v>
      </c>
    </row>
    <row r="61" spans="1:58" x14ac:dyDescent="0.3">
      <c r="A61">
        <f>Sheet2!A61</f>
        <v>60</v>
      </c>
      <c r="B61" t="str">
        <f>Sheet2!B61</f>
        <v>Tg. Frumos</v>
      </c>
      <c r="I61" t="str">
        <f>Sheet2!I61</f>
        <v>Strunga</v>
      </c>
      <c r="AJ61">
        <f>Sheet2!AJ61</f>
        <v>44</v>
      </c>
      <c r="AK61" s="1">
        <f>Sheet2!AK61</f>
        <v>1</v>
      </c>
      <c r="AL61">
        <f t="shared" si="20"/>
        <v>14</v>
      </c>
      <c r="AM61" s="4">
        <f t="shared" si="21"/>
        <v>14</v>
      </c>
      <c r="AN61" s="8">
        <v>60</v>
      </c>
      <c r="AO61">
        <f t="shared" si="22"/>
        <v>1</v>
      </c>
      <c r="AP61">
        <f t="shared" si="23"/>
        <v>1</v>
      </c>
      <c r="AS61" s="10">
        <v>1</v>
      </c>
      <c r="AU61" s="10">
        <v>6</v>
      </c>
      <c r="AW61" s="7">
        <v>40</v>
      </c>
      <c r="AX61" s="7">
        <v>740</v>
      </c>
      <c r="AY61" s="7">
        <f t="shared" si="8"/>
        <v>18.5</v>
      </c>
    </row>
    <row r="62" spans="1:58" x14ac:dyDescent="0.3">
      <c r="A62">
        <f>Sheet2!A62</f>
        <v>61</v>
      </c>
      <c r="B62" t="str">
        <f>Sheet2!B62</f>
        <v>Tg. Frumos</v>
      </c>
      <c r="I62" t="str">
        <f>Sheet2!I62</f>
        <v>Butea</v>
      </c>
      <c r="AJ62">
        <f>Sheet2!AJ62</f>
        <v>54</v>
      </c>
      <c r="AK62" s="1">
        <f>Sheet2!AK62</f>
        <v>2</v>
      </c>
      <c r="AL62">
        <f t="shared" si="20"/>
        <v>17</v>
      </c>
      <c r="AM62" s="4">
        <f t="shared" si="21"/>
        <v>9</v>
      </c>
      <c r="AN62" s="8">
        <v>61</v>
      </c>
      <c r="AO62">
        <f t="shared" si="22"/>
        <v>1</v>
      </c>
      <c r="AP62">
        <f t="shared" si="23"/>
        <v>1</v>
      </c>
      <c r="AS62" s="10">
        <v>1</v>
      </c>
      <c r="AU62" s="10">
        <v>4</v>
      </c>
      <c r="AW62" s="7">
        <v>50</v>
      </c>
      <c r="AX62" s="7">
        <v>690</v>
      </c>
      <c r="AY62" s="7">
        <f t="shared" si="8"/>
        <v>13.8</v>
      </c>
    </row>
    <row r="63" spans="1:58" x14ac:dyDescent="0.3">
      <c r="A63">
        <f>Sheet2!A63</f>
        <v>62</v>
      </c>
      <c r="B63" t="str">
        <f>Sheet2!B63</f>
        <v>Pascani</v>
      </c>
      <c r="I63" t="str">
        <f>Sheet2!I63</f>
        <v>Tg. Frumos</v>
      </c>
      <c r="AJ63">
        <f>Sheet2!AJ63</f>
        <v>232</v>
      </c>
      <c r="AK63" s="1">
        <f>Sheet2!AK63</f>
        <v>3</v>
      </c>
      <c r="AL63">
        <f t="shared" si="20"/>
        <v>74</v>
      </c>
      <c r="AM63" s="4">
        <f t="shared" si="21"/>
        <v>25</v>
      </c>
      <c r="AN63" s="8">
        <v>62</v>
      </c>
      <c r="AO63">
        <f t="shared" si="22"/>
        <v>2</v>
      </c>
      <c r="AP63">
        <f t="shared" si="23"/>
        <v>1</v>
      </c>
      <c r="AS63" s="10">
        <v>2</v>
      </c>
      <c r="AU63" s="10">
        <v>16</v>
      </c>
      <c r="AW63" s="7">
        <v>80</v>
      </c>
      <c r="AX63" s="7">
        <v>990</v>
      </c>
      <c r="AY63" s="7">
        <f t="shared" si="8"/>
        <v>12.375</v>
      </c>
    </row>
    <row r="64" spans="1:58" x14ac:dyDescent="0.3">
      <c r="A64">
        <f>Sheet2!A64</f>
        <v>63</v>
      </c>
      <c r="B64" t="str">
        <f>Sheet2!B64</f>
        <v>Pascani</v>
      </c>
      <c r="I64" t="str">
        <f>Sheet2!I64</f>
        <v>Rachiteni</v>
      </c>
      <c r="AJ64">
        <f>Sheet2!AJ64</f>
        <v>194</v>
      </c>
      <c r="AK64" s="1">
        <f>Sheet2!AK64</f>
        <v>4</v>
      </c>
      <c r="AL64">
        <f t="shared" si="20"/>
        <v>62</v>
      </c>
      <c r="AM64" s="4">
        <f t="shared" si="21"/>
        <v>16</v>
      </c>
      <c r="AN64" s="8">
        <v>63</v>
      </c>
      <c r="AO64">
        <f t="shared" si="22"/>
        <v>1</v>
      </c>
      <c r="AP64">
        <f t="shared" si="23"/>
        <v>1</v>
      </c>
      <c r="AS64" s="10">
        <v>1</v>
      </c>
      <c r="AU64" s="10">
        <v>6</v>
      </c>
      <c r="AW64" s="7">
        <v>120</v>
      </c>
      <c r="AX64" s="7">
        <v>970</v>
      </c>
      <c r="AY64" s="7">
        <f t="shared" si="8"/>
        <v>8.0833333333333339</v>
      </c>
    </row>
    <row r="65" spans="1:51" x14ac:dyDescent="0.3">
      <c r="A65">
        <f>Sheet2!A65</f>
        <v>64</v>
      </c>
      <c r="B65" t="str">
        <f>Sheet2!B65</f>
        <v>Pascani</v>
      </c>
      <c r="I65" t="str">
        <f>Sheet2!I65</f>
        <v>AI Cuza</v>
      </c>
      <c r="AJ65">
        <f>Sheet2!AJ65</f>
        <v>182</v>
      </c>
      <c r="AK65" s="1">
        <f>Sheet2!AK65</f>
        <v>3</v>
      </c>
      <c r="AL65">
        <f t="shared" si="20"/>
        <v>58</v>
      </c>
      <c r="AM65" s="4">
        <f t="shared" si="21"/>
        <v>19</v>
      </c>
      <c r="AN65" s="8">
        <v>64</v>
      </c>
      <c r="AO65">
        <f t="shared" si="22"/>
        <v>1</v>
      </c>
      <c r="AP65">
        <f t="shared" si="23"/>
        <v>1</v>
      </c>
      <c r="AS65" s="10">
        <v>1</v>
      </c>
      <c r="AU65" s="10">
        <v>7</v>
      </c>
      <c r="AW65" s="7">
        <v>80</v>
      </c>
      <c r="AX65" s="7">
        <v>900</v>
      </c>
      <c r="AY65" s="7">
        <f t="shared" si="8"/>
        <v>11.25</v>
      </c>
    </row>
    <row r="66" spans="1:51" x14ac:dyDescent="0.3">
      <c r="A66">
        <f>Sheet2!A66</f>
        <v>65</v>
      </c>
      <c r="B66" t="str">
        <f>Sheet2!B66</f>
        <v>Pascani</v>
      </c>
      <c r="I66" t="str">
        <f>Sheet2!I66</f>
        <v>Vanatori</v>
      </c>
      <c r="AJ66">
        <f>Sheet2!AJ66</f>
        <v>30</v>
      </c>
      <c r="AK66" s="1">
        <f>Sheet2!AK66</f>
        <v>1</v>
      </c>
      <c r="AL66">
        <f t="shared" si="20"/>
        <v>10</v>
      </c>
      <c r="AM66" s="4">
        <f t="shared" si="21"/>
        <v>10</v>
      </c>
      <c r="AN66" s="8">
        <v>65</v>
      </c>
      <c r="AO66">
        <f t="shared" si="22"/>
        <v>1</v>
      </c>
      <c r="AP66">
        <f t="shared" si="23"/>
        <v>1</v>
      </c>
      <c r="AS66" s="10">
        <v>1</v>
      </c>
      <c r="AU66" s="10">
        <v>6</v>
      </c>
      <c r="AW66" s="7">
        <v>70</v>
      </c>
      <c r="AX66" s="7">
        <v>785</v>
      </c>
      <c r="AY66" s="7">
        <f t="shared" si="8"/>
        <v>11.214285714285714</v>
      </c>
    </row>
    <row r="67" spans="1:51" x14ac:dyDescent="0.3">
      <c r="A67">
        <f>Sheet2!A67</f>
        <v>66</v>
      </c>
      <c r="B67" t="str">
        <f>Sheet2!B67</f>
        <v>Pascani</v>
      </c>
      <c r="I67" t="str">
        <f>Sheet2!I67</f>
        <v>Vanatori</v>
      </c>
      <c r="AJ67">
        <f>Sheet2!AJ67</f>
        <v>30</v>
      </c>
      <c r="AK67" s="1">
        <f>Sheet2!AK67</f>
        <v>1</v>
      </c>
      <c r="AL67">
        <f t="shared" si="20"/>
        <v>10</v>
      </c>
      <c r="AM67" s="4">
        <f t="shared" si="21"/>
        <v>10</v>
      </c>
      <c r="AN67" s="8">
        <v>66</v>
      </c>
      <c r="AO67">
        <f t="shared" si="22"/>
        <v>1</v>
      </c>
      <c r="AP67">
        <f t="shared" si="23"/>
        <v>1</v>
      </c>
      <c r="AS67" s="10">
        <v>1</v>
      </c>
      <c r="AU67" s="10">
        <v>6</v>
      </c>
      <c r="AW67" s="7">
        <v>70</v>
      </c>
      <c r="AX67" s="7">
        <v>865</v>
      </c>
      <c r="AY67" s="7">
        <f t="shared" si="8"/>
        <v>12.357142857142858</v>
      </c>
    </row>
    <row r="68" spans="1:51" x14ac:dyDescent="0.3">
      <c r="A68">
        <f>Sheet2!A68</f>
        <v>67</v>
      </c>
      <c r="B68" t="str">
        <f>Sheet2!B68</f>
        <v>Pascani</v>
      </c>
      <c r="I68" t="str">
        <f>Sheet2!I68</f>
        <v>Cucuteni</v>
      </c>
      <c r="AJ68">
        <f>Sheet2!AJ68</f>
        <v>116</v>
      </c>
      <c r="AK68" s="1">
        <f>Sheet2!AK68</f>
        <v>3</v>
      </c>
      <c r="AL68">
        <f t="shared" si="20"/>
        <v>37</v>
      </c>
      <c r="AM68" s="4">
        <f t="shared" si="21"/>
        <v>12</v>
      </c>
      <c r="AN68" s="8">
        <v>67</v>
      </c>
      <c r="AO68">
        <f t="shared" si="22"/>
        <v>1</v>
      </c>
      <c r="AP68">
        <f t="shared" si="23"/>
        <v>1</v>
      </c>
      <c r="AS68" s="10">
        <v>1</v>
      </c>
      <c r="AU68" s="10">
        <v>6</v>
      </c>
      <c r="AW68" s="7">
        <v>80</v>
      </c>
      <c r="AX68" s="7">
        <v>820</v>
      </c>
      <c r="AY68" s="7">
        <f t="shared" si="8"/>
        <v>10.25</v>
      </c>
    </row>
    <row r="69" spans="1:51" x14ac:dyDescent="0.3">
      <c r="A69">
        <f>Sheet2!A69</f>
        <v>68</v>
      </c>
      <c r="B69" t="str">
        <f>Sheet2!B69</f>
        <v>Pascani</v>
      </c>
      <c r="I69" t="str">
        <f>Sheet2!I69</f>
        <v>Ciohorani</v>
      </c>
      <c r="AJ69">
        <f>Sheet2!AJ69</f>
        <v>198</v>
      </c>
      <c r="AK69" s="1">
        <f>Sheet2!AK69</f>
        <v>2</v>
      </c>
      <c r="AL69">
        <f t="shared" si="20"/>
        <v>63</v>
      </c>
      <c r="AM69" s="4">
        <f t="shared" si="21"/>
        <v>32</v>
      </c>
      <c r="AN69" s="8">
        <v>68</v>
      </c>
      <c r="AO69">
        <f t="shared" si="22"/>
        <v>3</v>
      </c>
      <c r="AP69">
        <f t="shared" si="23"/>
        <v>1</v>
      </c>
      <c r="AS69" s="10">
        <v>1</v>
      </c>
      <c r="AU69" s="10">
        <v>6</v>
      </c>
      <c r="AW69" s="7">
        <v>70</v>
      </c>
      <c r="AX69" s="7">
        <v>810</v>
      </c>
      <c r="AY69" s="7">
        <f t="shared" si="8"/>
        <v>11.571428571428571</v>
      </c>
    </row>
    <row r="70" spans="1:51" x14ac:dyDescent="0.3">
      <c r="A70">
        <f>Sheet2!A70</f>
        <v>69</v>
      </c>
      <c r="B70" t="str">
        <f>Sheet2!B70</f>
        <v>Pascani</v>
      </c>
      <c r="I70" t="str">
        <f>Sheet2!I70</f>
        <v>Mircesti</v>
      </c>
      <c r="AJ70">
        <f>Sheet2!AJ70</f>
        <v>354</v>
      </c>
      <c r="AK70" s="1">
        <f>Sheet2!AK70</f>
        <v>4</v>
      </c>
      <c r="AL70">
        <f t="shared" si="20"/>
        <v>113</v>
      </c>
      <c r="AM70" s="4">
        <f t="shared" si="21"/>
        <v>28</v>
      </c>
      <c r="AN70" s="8">
        <v>69</v>
      </c>
      <c r="AO70">
        <f t="shared" si="22"/>
        <v>2</v>
      </c>
      <c r="AP70">
        <f t="shared" si="23"/>
        <v>1</v>
      </c>
      <c r="AS70" s="10">
        <v>2</v>
      </c>
      <c r="AU70" s="10">
        <v>9</v>
      </c>
      <c r="AW70" s="7">
        <v>100</v>
      </c>
      <c r="AX70" s="7">
        <v>860</v>
      </c>
      <c r="AY70" s="7">
        <f t="shared" si="8"/>
        <v>8.6</v>
      </c>
    </row>
    <row r="71" spans="1:51" x14ac:dyDescent="0.3">
      <c r="A71">
        <f>Sheet2!A71</f>
        <v>70</v>
      </c>
      <c r="B71" t="str">
        <f>Sheet2!B71</f>
        <v>Pascani</v>
      </c>
      <c r="I71" t="str">
        <f>Sheet2!I71</f>
        <v>Stolniceni-Prajescu</v>
      </c>
      <c r="AJ71">
        <f>Sheet2!AJ71</f>
        <v>184</v>
      </c>
      <c r="AK71" s="1">
        <f>Sheet2!AK71</f>
        <v>1</v>
      </c>
      <c r="AL71">
        <f t="shared" si="20"/>
        <v>59</v>
      </c>
      <c r="AM71" s="4">
        <f t="shared" si="21"/>
        <v>59</v>
      </c>
      <c r="AN71" s="8">
        <v>70</v>
      </c>
      <c r="AO71">
        <f t="shared" si="22"/>
        <v>5</v>
      </c>
      <c r="AP71">
        <f t="shared" si="23"/>
        <v>2</v>
      </c>
      <c r="AS71" s="10">
        <v>1</v>
      </c>
      <c r="AU71" s="10">
        <v>5</v>
      </c>
      <c r="AW71" s="7">
        <v>50</v>
      </c>
      <c r="AX71" s="7">
        <v>750</v>
      </c>
      <c r="AY71" s="7">
        <f t="shared" si="8"/>
        <v>15</v>
      </c>
    </row>
    <row r="72" spans="1:51" x14ac:dyDescent="0.3">
      <c r="A72">
        <f>Sheet2!A72</f>
        <v>71</v>
      </c>
      <c r="B72" t="str">
        <f>Sheet2!B72</f>
        <v>Pascani</v>
      </c>
      <c r="I72" t="str">
        <f>Sheet2!I72</f>
        <v>Mogosesti-Siret</v>
      </c>
      <c r="AJ72">
        <f>Sheet2!AJ72</f>
        <v>232</v>
      </c>
      <c r="AK72" s="1">
        <f>Sheet2!AK72</f>
        <v>2</v>
      </c>
      <c r="AL72">
        <f t="shared" si="20"/>
        <v>74</v>
      </c>
      <c r="AM72" s="4">
        <f t="shared" si="21"/>
        <v>37</v>
      </c>
      <c r="AN72" s="8">
        <v>71</v>
      </c>
      <c r="AO72">
        <f t="shared" si="22"/>
        <v>3</v>
      </c>
      <c r="AP72">
        <f t="shared" si="23"/>
        <v>1</v>
      </c>
      <c r="AS72" s="10">
        <v>2</v>
      </c>
      <c r="AU72" s="10">
        <v>13</v>
      </c>
      <c r="AW72" s="7">
        <v>70</v>
      </c>
      <c r="AX72" s="7">
        <v>805</v>
      </c>
      <c r="AY72" s="7">
        <f t="shared" si="8"/>
        <v>11.5</v>
      </c>
    </row>
    <row r="73" spans="1:51" x14ac:dyDescent="0.3">
      <c r="A73">
        <f>Sheet2!A73</f>
        <v>72</v>
      </c>
      <c r="B73" t="str">
        <f>Sheet2!B73</f>
        <v>Pascani</v>
      </c>
      <c r="I73" t="str">
        <f>Sheet2!I73</f>
        <v>Siretel</v>
      </c>
      <c r="AJ73">
        <f>Sheet2!AJ73</f>
        <v>532</v>
      </c>
      <c r="AK73" s="1">
        <f>Sheet2!AK73</f>
        <v>3</v>
      </c>
      <c r="AL73">
        <f t="shared" si="20"/>
        <v>169</v>
      </c>
      <c r="AM73" s="4">
        <f t="shared" si="21"/>
        <v>56</v>
      </c>
      <c r="AN73" s="8">
        <v>72</v>
      </c>
      <c r="AO73">
        <f t="shared" si="22"/>
        <v>5</v>
      </c>
      <c r="AP73">
        <f t="shared" si="23"/>
        <v>2</v>
      </c>
      <c r="AS73" s="10">
        <v>1</v>
      </c>
      <c r="AU73" s="10">
        <v>6</v>
      </c>
      <c r="AW73" s="7">
        <v>80</v>
      </c>
      <c r="AX73" s="7">
        <v>930</v>
      </c>
      <c r="AY73" s="7">
        <f t="shared" si="8"/>
        <v>11.625</v>
      </c>
    </row>
    <row r="74" spans="1:51" x14ac:dyDescent="0.3">
      <c r="A74">
        <f>Sheet2!A74</f>
        <v>73</v>
      </c>
      <c r="B74" t="str">
        <f>Sheet2!B74</f>
        <v>Pascani</v>
      </c>
      <c r="I74" t="str">
        <f>Sheet2!I74</f>
        <v>Siretel</v>
      </c>
      <c r="AJ74">
        <f>Sheet2!AJ74</f>
        <v>532</v>
      </c>
      <c r="AK74" s="1">
        <f>Sheet2!AK74</f>
        <v>3</v>
      </c>
      <c r="AL74">
        <f t="shared" si="20"/>
        <v>169</v>
      </c>
      <c r="AM74" s="4">
        <f t="shared" si="21"/>
        <v>56</v>
      </c>
      <c r="AN74" s="8">
        <v>73</v>
      </c>
      <c r="AO74">
        <f t="shared" si="22"/>
        <v>5</v>
      </c>
      <c r="AP74">
        <f t="shared" si="23"/>
        <v>2</v>
      </c>
      <c r="AS74" s="10">
        <v>1</v>
      </c>
      <c r="AU74" s="10">
        <v>3</v>
      </c>
      <c r="AW74" s="7">
        <v>80</v>
      </c>
      <c r="AX74" s="7">
        <v>950</v>
      </c>
      <c r="AY74" s="7">
        <f t="shared" si="8"/>
        <v>11.875</v>
      </c>
    </row>
    <row r="75" spans="1:51" x14ac:dyDescent="0.3">
      <c r="A75">
        <f>Sheet2!A75</f>
        <v>74</v>
      </c>
      <c r="B75" t="str">
        <f>Sheet2!B75</f>
        <v>Pascani</v>
      </c>
      <c r="I75" t="str">
        <f>Sheet2!I75</f>
        <v>Siretel</v>
      </c>
      <c r="AJ75">
        <f>Sheet2!AJ75</f>
        <v>532</v>
      </c>
      <c r="AK75" s="1">
        <f>Sheet2!AK75</f>
        <v>3</v>
      </c>
      <c r="AL75">
        <f t="shared" si="20"/>
        <v>169</v>
      </c>
      <c r="AM75" s="4">
        <f t="shared" si="21"/>
        <v>56</v>
      </c>
      <c r="AN75" s="8">
        <v>74</v>
      </c>
      <c r="AO75">
        <f t="shared" si="22"/>
        <v>5</v>
      </c>
      <c r="AP75">
        <f t="shared" si="23"/>
        <v>2</v>
      </c>
      <c r="AS75" s="10">
        <v>1</v>
      </c>
      <c r="AU75" s="10">
        <v>4</v>
      </c>
      <c r="AW75" s="7">
        <v>90</v>
      </c>
      <c r="AX75" s="7">
        <v>805</v>
      </c>
      <c r="AY75" s="7">
        <f t="shared" si="8"/>
        <v>8.9444444444444446</v>
      </c>
    </row>
    <row r="76" spans="1:51" x14ac:dyDescent="0.3">
      <c r="A76">
        <f>Sheet2!A76</f>
        <v>75</v>
      </c>
      <c r="B76" t="str">
        <f>Sheet2!B76</f>
        <v>Pascani</v>
      </c>
      <c r="I76" t="str">
        <f>Sheet2!I76</f>
        <v>Vanatori</v>
      </c>
      <c r="AJ76">
        <f>Sheet2!AJ76</f>
        <v>502</v>
      </c>
      <c r="AK76" s="1">
        <f>Sheet2!AK76</f>
        <v>3</v>
      </c>
      <c r="AL76">
        <f t="shared" si="20"/>
        <v>160</v>
      </c>
      <c r="AM76" s="4">
        <f t="shared" si="21"/>
        <v>53</v>
      </c>
      <c r="AN76" s="8">
        <v>75</v>
      </c>
      <c r="AO76">
        <f t="shared" si="22"/>
        <v>5</v>
      </c>
      <c r="AP76">
        <f t="shared" si="23"/>
        <v>2</v>
      </c>
      <c r="AS76" s="10">
        <v>1</v>
      </c>
      <c r="AU76" s="10">
        <v>6</v>
      </c>
      <c r="AW76" s="7">
        <v>80</v>
      </c>
      <c r="AX76" s="7">
        <v>880</v>
      </c>
      <c r="AY76" s="7">
        <f t="shared" si="8"/>
        <v>11</v>
      </c>
    </row>
    <row r="77" spans="1:51" x14ac:dyDescent="0.3">
      <c r="A77">
        <f>Sheet2!A77</f>
        <v>76</v>
      </c>
      <c r="B77" t="str">
        <f>Sheet2!B77</f>
        <v>Pascani</v>
      </c>
      <c r="I77" t="str">
        <f>Sheet2!I77</f>
        <v>Valea Seaca</v>
      </c>
      <c r="AJ77">
        <f>Sheet2!AJ77</f>
        <v>350</v>
      </c>
      <c r="AK77" s="1">
        <f>Sheet2!AK77</f>
        <v>1</v>
      </c>
      <c r="AL77">
        <f t="shared" si="20"/>
        <v>111</v>
      </c>
      <c r="AM77" s="4">
        <f t="shared" si="21"/>
        <v>111</v>
      </c>
      <c r="AN77" s="8">
        <v>76</v>
      </c>
      <c r="AO77">
        <f t="shared" si="22"/>
        <v>11</v>
      </c>
      <c r="AP77">
        <f t="shared" si="23"/>
        <v>4</v>
      </c>
      <c r="AS77" s="10">
        <v>1</v>
      </c>
      <c r="AU77" s="10">
        <v>12</v>
      </c>
      <c r="AW77" s="7">
        <v>40</v>
      </c>
      <c r="AX77" s="7">
        <v>870</v>
      </c>
      <c r="AY77" s="7">
        <f t="shared" si="8"/>
        <v>21.75</v>
      </c>
    </row>
    <row r="78" spans="1:51" x14ac:dyDescent="0.3">
      <c r="A78">
        <f>Sheet2!A78</f>
        <v>77</v>
      </c>
      <c r="B78" t="str">
        <f>Sheet2!B78</f>
        <v>Pascani</v>
      </c>
      <c r="I78" t="str">
        <f>Sheet2!I78</f>
        <v>Valea Seaca</v>
      </c>
      <c r="AJ78">
        <f>Sheet2!AJ78</f>
        <v>350</v>
      </c>
      <c r="AK78" s="1">
        <f>Sheet2!AK78</f>
        <v>1</v>
      </c>
      <c r="AL78">
        <f t="shared" si="20"/>
        <v>111</v>
      </c>
      <c r="AM78" s="4">
        <f t="shared" si="21"/>
        <v>111</v>
      </c>
      <c r="AN78" s="8">
        <v>77</v>
      </c>
      <c r="AO78">
        <f t="shared" si="22"/>
        <v>11</v>
      </c>
      <c r="AP78">
        <f t="shared" si="23"/>
        <v>4</v>
      </c>
      <c r="AS78" s="10">
        <v>1</v>
      </c>
      <c r="AU78" s="10">
        <v>6</v>
      </c>
      <c r="AW78" s="7">
        <v>40</v>
      </c>
      <c r="AX78" s="7">
        <v>920</v>
      </c>
      <c r="AY78" s="7">
        <f t="shared" si="8"/>
        <v>23</v>
      </c>
    </row>
    <row r="79" spans="1:51" x14ac:dyDescent="0.3">
      <c r="A79">
        <f>Sheet2!A79</f>
        <v>78</v>
      </c>
      <c r="B79" t="str">
        <f>Sheet2!B79</f>
        <v>Pascani</v>
      </c>
      <c r="I79" t="str">
        <f>Sheet2!I79</f>
        <v>Tatarusi</v>
      </c>
      <c r="AJ79">
        <f>Sheet2!AJ79</f>
        <v>424</v>
      </c>
      <c r="AK79" s="1">
        <f>Sheet2!AK79</f>
        <v>2</v>
      </c>
      <c r="AL79">
        <f t="shared" si="20"/>
        <v>135</v>
      </c>
      <c r="AM79" s="4">
        <f t="shared" si="21"/>
        <v>68</v>
      </c>
      <c r="AN79" s="8">
        <v>78</v>
      </c>
      <c r="AO79">
        <f t="shared" si="22"/>
        <v>6</v>
      </c>
      <c r="AP79">
        <f t="shared" si="23"/>
        <v>2</v>
      </c>
      <c r="AS79" s="10">
        <v>1</v>
      </c>
      <c r="AU79" s="10">
        <v>8</v>
      </c>
      <c r="AW79" s="7">
        <v>80</v>
      </c>
      <c r="AX79" s="7">
        <v>900</v>
      </c>
      <c r="AY79" s="7">
        <f t="shared" si="8"/>
        <v>11.25</v>
      </c>
    </row>
    <row r="80" spans="1:51" x14ac:dyDescent="0.3">
      <c r="A80">
        <f>Sheet2!A80</f>
        <v>79</v>
      </c>
      <c r="B80" t="str">
        <f>Sheet2!B80</f>
        <v>Pascani</v>
      </c>
      <c r="I80" t="str">
        <f>Sheet2!I80</f>
        <v>Miroslovesti</v>
      </c>
      <c r="AJ80">
        <f>Sheet2!AJ80</f>
        <v>240</v>
      </c>
      <c r="AK80" s="1">
        <f>Sheet2!AK80</f>
        <v>2</v>
      </c>
      <c r="AL80">
        <f t="shared" si="20"/>
        <v>76</v>
      </c>
      <c r="AM80" s="4">
        <f t="shared" si="21"/>
        <v>38</v>
      </c>
      <c r="AN80" s="8">
        <v>79</v>
      </c>
      <c r="AO80">
        <f t="shared" si="22"/>
        <v>3</v>
      </c>
      <c r="AP80">
        <f t="shared" si="23"/>
        <v>1</v>
      </c>
      <c r="AS80" s="10">
        <v>1</v>
      </c>
      <c r="AU80" s="10">
        <v>4</v>
      </c>
      <c r="AW80" s="7">
        <v>80</v>
      </c>
      <c r="AX80" s="7">
        <v>835</v>
      </c>
      <c r="AY80" s="7">
        <f t="shared" si="8"/>
        <v>10.4375</v>
      </c>
    </row>
    <row r="81" spans="1:51" x14ac:dyDescent="0.3">
      <c r="A81">
        <f>Sheet2!A81</f>
        <v>80</v>
      </c>
      <c r="B81" t="str">
        <f>Sheet2!B81</f>
        <v>Pascani</v>
      </c>
      <c r="I81" t="str">
        <f>Sheet2!I81</f>
        <v>Motca</v>
      </c>
      <c r="AJ81">
        <f>Sheet2!AJ81</f>
        <v>78</v>
      </c>
      <c r="AK81" s="1">
        <f>Sheet2!AK81</f>
        <v>1</v>
      </c>
      <c r="AL81">
        <f t="shared" si="20"/>
        <v>25</v>
      </c>
      <c r="AM81" s="4">
        <f t="shared" si="21"/>
        <v>25</v>
      </c>
      <c r="AN81" s="8">
        <v>80</v>
      </c>
      <c r="AO81">
        <f t="shared" si="22"/>
        <v>2</v>
      </c>
      <c r="AP81">
        <f t="shared" si="23"/>
        <v>1</v>
      </c>
      <c r="AS81" s="10">
        <v>1</v>
      </c>
      <c r="AU81" s="10">
        <v>5</v>
      </c>
      <c r="AW81" s="7">
        <v>70</v>
      </c>
      <c r="AX81" s="7">
        <v>645</v>
      </c>
      <c r="AY81" s="7">
        <f t="shared" si="8"/>
        <v>9.2142857142857135</v>
      </c>
    </row>
    <row r="82" spans="1:51" x14ac:dyDescent="0.3">
      <c r="A82">
        <f>Sheet2!A82</f>
        <v>81</v>
      </c>
      <c r="B82" t="str">
        <f>Sheet2!B82</f>
        <v>Pascani</v>
      </c>
      <c r="I82" t="str">
        <f>Sheet2!I82</f>
        <v>Cristesti</v>
      </c>
      <c r="AJ82">
        <f>Sheet2!AJ82</f>
        <v>160</v>
      </c>
      <c r="AK82" s="1">
        <f>Sheet2!AK82</f>
        <v>2</v>
      </c>
      <c r="AL82">
        <f t="shared" si="20"/>
        <v>51</v>
      </c>
      <c r="AM82" s="4">
        <f t="shared" si="21"/>
        <v>26</v>
      </c>
      <c r="AN82" s="8">
        <v>81</v>
      </c>
      <c r="AO82">
        <f t="shared" si="22"/>
        <v>2</v>
      </c>
      <c r="AP82">
        <f t="shared" si="23"/>
        <v>1</v>
      </c>
      <c r="AS82" s="10">
        <v>1</v>
      </c>
      <c r="AU82" s="10">
        <v>6</v>
      </c>
      <c r="AW82" s="7">
        <v>70</v>
      </c>
      <c r="AX82" s="7">
        <v>835</v>
      </c>
      <c r="AY82" s="7">
        <f t="shared" si="8"/>
        <v>11.928571428571429</v>
      </c>
    </row>
    <row r="83" spans="1:51" x14ac:dyDescent="0.3">
      <c r="A83">
        <f>Sheet2!A83</f>
        <v>82</v>
      </c>
      <c r="B83" t="str">
        <f>Sheet2!B83</f>
        <v>Pascani</v>
      </c>
      <c r="I83" t="str">
        <f>Sheet2!I83</f>
        <v>Miroslovesti</v>
      </c>
      <c r="AJ83">
        <f>Sheet2!AJ83</f>
        <v>240</v>
      </c>
      <c r="AK83" s="1">
        <f>Sheet2!AK83</f>
        <v>2</v>
      </c>
      <c r="AL83">
        <f t="shared" si="20"/>
        <v>76</v>
      </c>
      <c r="AM83" s="4">
        <f t="shared" si="21"/>
        <v>38</v>
      </c>
      <c r="AN83" s="8">
        <v>82</v>
      </c>
      <c r="AO83">
        <f t="shared" si="22"/>
        <v>3</v>
      </c>
      <c r="AP83">
        <f t="shared" si="23"/>
        <v>1</v>
      </c>
      <c r="AS83" s="10">
        <v>1</v>
      </c>
      <c r="AU83" s="10">
        <v>6</v>
      </c>
      <c r="AW83" s="7">
        <v>80</v>
      </c>
      <c r="AX83" s="7">
        <v>925</v>
      </c>
      <c r="AY83" s="7">
        <f t="shared" si="8"/>
        <v>11.5625</v>
      </c>
    </row>
    <row r="84" spans="1:51" x14ac:dyDescent="0.3">
      <c r="A84">
        <f>Sheet2!A84</f>
        <v>83</v>
      </c>
      <c r="B84" t="str">
        <f>Sheet2!B84</f>
        <v>Pascani</v>
      </c>
      <c r="I84" t="str">
        <f>Sheet2!I84</f>
        <v>Lespezi</v>
      </c>
      <c r="AJ84">
        <f>Sheet2!AJ84</f>
        <v>432</v>
      </c>
      <c r="AK84" s="1">
        <f>Sheet2!AK84</f>
        <v>2</v>
      </c>
      <c r="AL84">
        <f t="shared" si="20"/>
        <v>137</v>
      </c>
      <c r="AM84" s="4">
        <f t="shared" si="21"/>
        <v>69</v>
      </c>
      <c r="AN84" s="8">
        <v>83</v>
      </c>
      <c r="AO84">
        <f t="shared" si="22"/>
        <v>6</v>
      </c>
      <c r="AP84">
        <f t="shared" si="23"/>
        <v>3</v>
      </c>
      <c r="AS84" s="10">
        <v>2</v>
      </c>
      <c r="AU84" s="10">
        <v>9</v>
      </c>
      <c r="AW84" s="7">
        <v>80</v>
      </c>
      <c r="AX84" s="7">
        <v>880</v>
      </c>
      <c r="AY84" s="7">
        <f t="shared" si="8"/>
        <v>11</v>
      </c>
    </row>
    <row r="85" spans="1:51" x14ac:dyDescent="0.3">
      <c r="A85">
        <f>Sheet2!A85</f>
        <v>84</v>
      </c>
      <c r="B85" t="str">
        <f>Sheet2!B85</f>
        <v>Harlau</v>
      </c>
      <c r="I85" t="str">
        <f>Sheet2!I85</f>
        <v>Bals</v>
      </c>
      <c r="AJ85">
        <f>Sheet2!AJ85</f>
        <v>338</v>
      </c>
      <c r="AK85" s="1">
        <f>Sheet2!AK85</f>
        <v>3</v>
      </c>
      <c r="AL85">
        <f t="shared" si="20"/>
        <v>108</v>
      </c>
      <c r="AM85" s="4">
        <f t="shared" si="21"/>
        <v>36</v>
      </c>
      <c r="AN85" s="8">
        <v>84</v>
      </c>
      <c r="AO85">
        <f t="shared" si="22"/>
        <v>3</v>
      </c>
      <c r="AP85">
        <f t="shared" si="23"/>
        <v>1</v>
      </c>
      <c r="AS85" s="10">
        <v>1</v>
      </c>
      <c r="AU85" s="10">
        <v>4</v>
      </c>
      <c r="AW85" s="7">
        <v>60</v>
      </c>
      <c r="AX85" s="7">
        <v>760</v>
      </c>
      <c r="AY85" s="7">
        <f t="shared" si="8"/>
        <v>12.666666666666666</v>
      </c>
    </row>
    <row r="86" spans="1:51" x14ac:dyDescent="0.3">
      <c r="A86">
        <f>Sheet2!A86</f>
        <v>85</v>
      </c>
      <c r="B86" t="str">
        <f>Sheet2!B86</f>
        <v>Harlau</v>
      </c>
      <c r="I86" t="str">
        <f>Sheet2!I86</f>
        <v>Deleni</v>
      </c>
      <c r="AJ86">
        <f>Sheet2!AJ86</f>
        <v>292</v>
      </c>
      <c r="AK86" s="1">
        <f>Sheet2!AK86</f>
        <v>1</v>
      </c>
      <c r="AL86">
        <f t="shared" si="20"/>
        <v>93</v>
      </c>
      <c r="AM86" s="4">
        <f t="shared" si="21"/>
        <v>93</v>
      </c>
      <c r="AN86" s="8">
        <v>85</v>
      </c>
      <c r="AO86">
        <f t="shared" si="22"/>
        <v>9</v>
      </c>
      <c r="AP86">
        <f t="shared" si="23"/>
        <v>4</v>
      </c>
      <c r="AS86" s="10">
        <v>1</v>
      </c>
      <c r="AU86" s="10">
        <v>12</v>
      </c>
      <c r="AW86" s="7">
        <v>44</v>
      </c>
      <c r="AX86" s="7">
        <v>892</v>
      </c>
      <c r="AY86" s="7">
        <f t="shared" si="8"/>
        <v>20.272727272727273</v>
      </c>
    </row>
    <row r="87" spans="1:51" x14ac:dyDescent="0.3">
      <c r="A87">
        <f>Sheet2!A87</f>
        <v>86</v>
      </c>
      <c r="B87" t="str">
        <f>Sheet2!B87</f>
        <v>Tg. Frumos</v>
      </c>
      <c r="I87" t="str">
        <f>Sheet2!I87</f>
        <v>Cucuteni</v>
      </c>
      <c r="AJ87">
        <f>Sheet2!AJ87</f>
        <v>12</v>
      </c>
      <c r="AK87" s="1">
        <f>Sheet2!AK87</f>
        <v>1</v>
      </c>
      <c r="AL87">
        <f t="shared" si="20"/>
        <v>4</v>
      </c>
      <c r="AM87" s="4">
        <f t="shared" si="21"/>
        <v>4</v>
      </c>
      <c r="AN87" s="8">
        <v>86</v>
      </c>
      <c r="AO87">
        <f t="shared" si="22"/>
        <v>1</v>
      </c>
      <c r="AP87">
        <f t="shared" si="23"/>
        <v>1</v>
      </c>
      <c r="AS87" s="10">
        <v>1</v>
      </c>
      <c r="AU87" s="10">
        <v>8</v>
      </c>
      <c r="AW87" s="7">
        <v>40</v>
      </c>
      <c r="AX87" s="7">
        <v>820</v>
      </c>
      <c r="AY87" s="7">
        <f t="shared" si="8"/>
        <v>20.5</v>
      </c>
    </row>
    <row r="88" spans="1:51" x14ac:dyDescent="0.3">
      <c r="A88">
        <f>Sheet2!A88</f>
        <v>87</v>
      </c>
      <c r="B88" t="str">
        <f>Sheet2!B88</f>
        <v>Harlau</v>
      </c>
      <c r="I88" t="str">
        <f>Sheet2!I88</f>
        <v>Cotnari</v>
      </c>
      <c r="AJ88">
        <f>Sheet2!AJ88</f>
        <v>294</v>
      </c>
      <c r="AK88" s="1">
        <f>Sheet2!AK88</f>
        <v>2</v>
      </c>
      <c r="AL88">
        <f t="shared" si="20"/>
        <v>94</v>
      </c>
      <c r="AM88" s="4">
        <f t="shared" si="21"/>
        <v>47</v>
      </c>
      <c r="AN88" s="8">
        <v>87</v>
      </c>
      <c r="AO88">
        <f t="shared" si="22"/>
        <v>4</v>
      </c>
      <c r="AP88">
        <f t="shared" si="23"/>
        <v>2</v>
      </c>
      <c r="AS88" s="10">
        <v>1</v>
      </c>
      <c r="AU88" s="10">
        <v>4</v>
      </c>
      <c r="AW88" s="7">
        <v>60</v>
      </c>
      <c r="AX88" s="7">
        <v>730</v>
      </c>
      <c r="AY88" s="7">
        <f t="shared" si="8"/>
        <v>12.166666666666666</v>
      </c>
    </row>
    <row r="89" spans="1:51" x14ac:dyDescent="0.3">
      <c r="A89">
        <f>Sheet2!A89</f>
        <v>88</v>
      </c>
      <c r="B89" t="str">
        <f>Sheet2!B89</f>
        <v>Tg. Frumos</v>
      </c>
      <c r="I89" t="str">
        <f>Sheet2!I89</f>
        <v>Harlau</v>
      </c>
      <c r="AJ89">
        <f>Sheet2!AJ89</f>
        <v>230</v>
      </c>
      <c r="AK89" s="1">
        <f>Sheet2!AK89</f>
        <v>4</v>
      </c>
      <c r="AL89">
        <f t="shared" si="20"/>
        <v>73</v>
      </c>
      <c r="AM89" s="4">
        <f t="shared" si="21"/>
        <v>18</v>
      </c>
      <c r="AN89" s="8">
        <v>88</v>
      </c>
      <c r="AO89">
        <f t="shared" si="22"/>
        <v>1</v>
      </c>
      <c r="AP89">
        <f t="shared" si="23"/>
        <v>1</v>
      </c>
      <c r="AS89" s="10">
        <v>2</v>
      </c>
      <c r="AU89" s="10">
        <v>16</v>
      </c>
      <c r="AW89" s="7">
        <v>90</v>
      </c>
      <c r="AX89" s="7">
        <v>1005</v>
      </c>
      <c r="AY89" s="7">
        <f t="shared" si="8"/>
        <v>11.166666666666666</v>
      </c>
    </row>
    <row r="90" spans="1:51" x14ac:dyDescent="0.3">
      <c r="A90">
        <f>Sheet2!A90</f>
        <v>89</v>
      </c>
      <c r="B90" t="str">
        <f>Sheet2!B90</f>
        <v>Harlau</v>
      </c>
      <c r="I90" t="str">
        <f>Sheet2!I90</f>
        <v>Harlau</v>
      </c>
      <c r="AJ90">
        <f>Sheet2!AJ90</f>
        <v>0</v>
      </c>
      <c r="AK90" s="1">
        <f>Sheet2!AK90</f>
        <v>0</v>
      </c>
      <c r="AL90">
        <f t="shared" si="20"/>
        <v>0</v>
      </c>
      <c r="AM90" s="4" t="e">
        <f t="shared" si="21"/>
        <v>#DIV/0!</v>
      </c>
      <c r="AN90" s="8">
        <v>89</v>
      </c>
      <c r="AO90">
        <v>1</v>
      </c>
      <c r="AP90">
        <v>1</v>
      </c>
      <c r="AS90" s="10">
        <v>1</v>
      </c>
      <c r="AU90" s="10">
        <v>8</v>
      </c>
      <c r="AW90" s="7">
        <v>40</v>
      </c>
      <c r="AX90" s="7">
        <v>590</v>
      </c>
      <c r="AY90" s="7">
        <f t="shared" si="8"/>
        <v>14.75</v>
      </c>
    </row>
    <row r="91" spans="1:51" x14ac:dyDescent="0.3">
      <c r="A91">
        <f>Sheet2!A91</f>
        <v>90</v>
      </c>
      <c r="B91" t="str">
        <f>Sheet2!B91</f>
        <v>Harlau</v>
      </c>
      <c r="I91" t="str">
        <f>Sheet2!I91</f>
        <v>Ceplenita</v>
      </c>
      <c r="AJ91">
        <f>Sheet2!AJ91</f>
        <v>304</v>
      </c>
      <c r="AK91" s="1">
        <f>Sheet2!AK91</f>
        <v>2</v>
      </c>
      <c r="AL91">
        <f t="shared" si="20"/>
        <v>97</v>
      </c>
      <c r="AM91" s="4">
        <f t="shared" si="21"/>
        <v>49</v>
      </c>
      <c r="AN91" s="8">
        <v>90</v>
      </c>
      <c r="AO91">
        <f t="shared" si="22"/>
        <v>4</v>
      </c>
      <c r="AP91">
        <f t="shared" si="23"/>
        <v>2</v>
      </c>
      <c r="AS91" s="10">
        <v>1</v>
      </c>
      <c r="AU91" s="10">
        <v>6</v>
      </c>
      <c r="AW91" s="7">
        <v>50</v>
      </c>
      <c r="AX91" s="7">
        <v>840</v>
      </c>
      <c r="AY91" s="7">
        <f t="shared" si="8"/>
        <v>16.8</v>
      </c>
    </row>
    <row r="92" spans="1:51" x14ac:dyDescent="0.3">
      <c r="A92">
        <f>Sheet2!A92</f>
        <v>91</v>
      </c>
      <c r="B92" t="str">
        <f>Sheet2!B92</f>
        <v>Iasi</v>
      </c>
      <c r="I92" t="str">
        <f>Sheet2!I92</f>
        <v>Pascani</v>
      </c>
      <c r="AJ92">
        <f>Sheet2!AJ92</f>
        <v>230</v>
      </c>
      <c r="AK92" s="1">
        <f>Sheet2!AK92</f>
        <v>1</v>
      </c>
      <c r="AL92">
        <f t="shared" si="20"/>
        <v>73</v>
      </c>
      <c r="AM92" s="4">
        <f t="shared" si="21"/>
        <v>73</v>
      </c>
      <c r="AN92" s="8">
        <v>91</v>
      </c>
      <c r="AO92">
        <f t="shared" si="22"/>
        <v>7</v>
      </c>
      <c r="AP92">
        <f t="shared" si="23"/>
        <v>3</v>
      </c>
      <c r="AS92" s="10">
        <v>2</v>
      </c>
      <c r="AU92" s="10">
        <v>12</v>
      </c>
      <c r="AW92" s="7">
        <v>150</v>
      </c>
      <c r="AX92" s="7">
        <v>1095</v>
      </c>
      <c r="AY92" s="7">
        <f t="shared" si="8"/>
        <v>7.3</v>
      </c>
    </row>
    <row r="93" spans="1:51" x14ac:dyDescent="0.3">
      <c r="A93">
        <f>Sheet2!A93</f>
        <v>92</v>
      </c>
      <c r="B93" t="str">
        <f>Sheet2!B93</f>
        <v>Iasi</v>
      </c>
      <c r="I93" t="str">
        <f>Sheet2!I93</f>
        <v>Harlau</v>
      </c>
      <c r="AJ93">
        <f>Sheet2!AJ93</f>
        <v>100</v>
      </c>
      <c r="AK93" s="1">
        <f>Sheet2!AK93</f>
        <v>1</v>
      </c>
      <c r="AL93">
        <f t="shared" si="20"/>
        <v>32</v>
      </c>
      <c r="AM93" s="4">
        <f t="shared" si="21"/>
        <v>32</v>
      </c>
      <c r="AN93" s="8">
        <v>92</v>
      </c>
      <c r="AO93">
        <f t="shared" si="22"/>
        <v>3</v>
      </c>
      <c r="AP93">
        <f t="shared" si="23"/>
        <v>1</v>
      </c>
      <c r="AS93" s="10">
        <v>2</v>
      </c>
      <c r="AU93" s="10">
        <v>12</v>
      </c>
      <c r="AW93" s="7">
        <v>150</v>
      </c>
      <c r="AX93" s="7">
        <v>1095</v>
      </c>
      <c r="AY93" s="7">
        <f t="shared" si="8"/>
        <v>7.3</v>
      </c>
    </row>
    <row r="94" spans="1:51" x14ac:dyDescent="0.3">
      <c r="AJ94" s="15">
        <f>SUM(AJ2:AJ93)</f>
        <v>174988</v>
      </c>
      <c r="AL94" s="15">
        <f>SUM(AL2:AL93)</f>
        <v>55698</v>
      </c>
      <c r="AO94" s="15">
        <f>SUM(AO2:AO93)</f>
        <v>2025</v>
      </c>
      <c r="AP94" s="15">
        <f>SUM(AP2:AP93)</f>
        <v>877</v>
      </c>
      <c r="AS94" s="15">
        <f>SUM(AS2:AS93)</f>
        <v>124</v>
      </c>
      <c r="AU94" s="15">
        <f>SUM(AU2:AU93)</f>
        <v>760</v>
      </c>
    </row>
    <row r="96" spans="1:51" x14ac:dyDescent="0.3">
      <c r="AJ96">
        <f>Sheet2!AJ96</f>
        <v>55695</v>
      </c>
      <c r="AL96">
        <f>AJ96/AJ94</f>
        <v>0.31827896770064235</v>
      </c>
    </row>
  </sheetData>
  <mergeCells count="2">
    <mergeCell ref="J1:X1"/>
    <mergeCell ref="C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97"/>
  <sheetViews>
    <sheetView tabSelected="1" zoomScale="80" zoomScaleNormal="80" workbookViewId="0">
      <pane xSplit="35" ySplit="1" topLeftCell="AJ68" activePane="bottomRight" state="frozen"/>
      <selection pane="topRight" activeCell="AJ1" sqref="AJ1"/>
      <selection pane="bottomLeft" activeCell="A2" sqref="A2"/>
      <selection pane="bottomRight" activeCell="AX99" sqref="AX99"/>
    </sheetView>
  </sheetViews>
  <sheetFormatPr defaultRowHeight="14.4" x14ac:dyDescent="0.3"/>
  <cols>
    <col min="1" max="1" width="10.6640625" customWidth="1"/>
    <col min="2" max="2" width="15.6640625" bestFit="1" customWidth="1"/>
    <col min="3" max="8" width="2.88671875" customWidth="1"/>
    <col min="9" max="9" width="19.6640625" bestFit="1" customWidth="1"/>
    <col min="10" max="35" width="0" hidden="1" customWidth="1"/>
    <col min="38" max="38" width="9.109375"/>
    <col min="41" max="42" width="9.109375"/>
    <col min="43" max="44" width="9.109375" customWidth="1"/>
    <col min="45" max="45" width="9.109375"/>
    <col min="46" max="46" width="9.109375" customWidth="1"/>
    <col min="48" max="48" width="9.109375" customWidth="1"/>
    <col min="51" max="51" width="9.109375" customWidth="1"/>
    <col min="52" max="52" width="9.109375"/>
    <col min="53" max="53" width="9.109375" customWidth="1"/>
    <col min="54" max="54" width="14.6640625" bestFit="1" customWidth="1"/>
    <col min="55" max="56" width="9.109375"/>
    <col min="57" max="60" width="9.109375" customWidth="1"/>
    <col min="62" max="64" width="9.109375" customWidth="1"/>
    <col min="67" max="67" width="9.109375" customWidth="1"/>
    <col min="69" max="70" width="9.109375" customWidth="1"/>
  </cols>
  <sheetData>
    <row r="1" spans="1:6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8</v>
      </c>
      <c r="AN1" s="3" t="s">
        <v>7</v>
      </c>
      <c r="AO1" t="s">
        <v>9</v>
      </c>
      <c r="AP1" t="s">
        <v>10</v>
      </c>
      <c r="AS1" t="s">
        <v>30</v>
      </c>
      <c r="AU1" t="s">
        <v>31</v>
      </c>
      <c r="AV1" s="7"/>
      <c r="AW1" s="7" t="s">
        <v>11</v>
      </c>
      <c r="AX1" s="7" t="s">
        <v>12</v>
      </c>
      <c r="AY1" s="7"/>
      <c r="AZ1" s="7"/>
      <c r="BA1" s="7"/>
      <c r="BB1" s="7"/>
      <c r="BH1" s="7"/>
      <c r="BI1" s="7"/>
      <c r="BJ1" s="7"/>
      <c r="BK1" s="7"/>
      <c r="BL1" s="7"/>
      <c r="BM1" s="7"/>
    </row>
    <row r="2" spans="1:65" x14ac:dyDescent="0.3">
      <c r="A2">
        <f>Sheet3!A2</f>
        <v>1</v>
      </c>
      <c r="B2" t="str">
        <f>Sheet3!B2</f>
        <v>Iasi</v>
      </c>
      <c r="I2" t="str">
        <f>Sheet3!I2</f>
        <v>Victoria</v>
      </c>
      <c r="AJ2">
        <f>Sheet3!AJ2</f>
        <v>968</v>
      </c>
      <c r="AK2" s="1">
        <f>Sheet3!AK2</f>
        <v>2</v>
      </c>
      <c r="AL2">
        <f t="shared" ref="AL2:AL33" si="0">ROUND(AJ2*$AL$96,0)</f>
        <v>308</v>
      </c>
      <c r="AM2" s="4">
        <f>ROUND(AL2/AK2,0)</f>
        <v>154</v>
      </c>
      <c r="AN2" s="8">
        <v>1</v>
      </c>
      <c r="AO2">
        <f>IF(ROUNDDOWN(AM2/10,0)=0,1,ROUNDDOWN(AM2/10,0))</f>
        <v>15</v>
      </c>
      <c r="AP2">
        <f>IF(ROUNDDOWN(AM2/23,0)=0,1,ROUNDDOWN(AM2/23,0))</f>
        <v>6</v>
      </c>
      <c r="AS2" s="11">
        <f>Sheet3!AS2</f>
        <v>1</v>
      </c>
      <c r="AU2" s="10">
        <f>Sheet3!AU2</f>
        <v>7</v>
      </c>
      <c r="AV2" s="7"/>
      <c r="AW2" s="7">
        <f>Sheet3!AW2</f>
        <v>90</v>
      </c>
      <c r="AX2" s="7">
        <f>Sheet3!AX2</f>
        <v>925</v>
      </c>
      <c r="AY2" s="7"/>
      <c r="AZ2" s="7">
        <f>AX2/AW2</f>
        <v>10.277777777777779</v>
      </c>
      <c r="BA2" s="7"/>
      <c r="BB2" s="7" t="s">
        <v>143</v>
      </c>
      <c r="BH2" s="7"/>
      <c r="BJ2" s="7"/>
      <c r="BK2" s="7"/>
      <c r="BM2" s="7"/>
    </row>
    <row r="3" spans="1:65" x14ac:dyDescent="0.3">
      <c r="A3">
        <f>Sheet3!A3</f>
        <v>2</v>
      </c>
      <c r="B3" t="str">
        <f>Sheet3!B3</f>
        <v>Iasi</v>
      </c>
      <c r="I3" t="str">
        <f>Sheet3!I3</f>
        <v>Popricani</v>
      </c>
      <c r="AJ3">
        <f>Sheet3!AJ3</f>
        <v>732</v>
      </c>
      <c r="AK3" s="1">
        <f>Sheet3!AK3</f>
        <v>1</v>
      </c>
      <c r="AL3">
        <f t="shared" si="0"/>
        <v>233</v>
      </c>
      <c r="AM3" s="4">
        <f>ROUND(AL3/AK3,0)</f>
        <v>233</v>
      </c>
      <c r="AN3" s="8">
        <v>2</v>
      </c>
      <c r="AO3">
        <f t="shared" ref="AO3:AO34" si="1">IF(ROUNDDOWN(AM3/10,0)=0,1,ROUNDDOWN(AM3/10,0))</f>
        <v>23</v>
      </c>
      <c r="AP3">
        <f t="shared" ref="AP3:AP34" si="2">IF(ROUNDDOWN(AM3/23,0)=0,1,ROUNDDOWN(AM3/23,0))</f>
        <v>10</v>
      </c>
      <c r="AS3" s="11">
        <f>Sheet3!AS3</f>
        <v>1</v>
      </c>
      <c r="AU3" s="10">
        <f>Sheet3!AU3</f>
        <v>2</v>
      </c>
      <c r="AV3" s="7"/>
      <c r="AW3" s="7">
        <f>Sheet3!AW3</f>
        <v>150</v>
      </c>
      <c r="AX3" s="7">
        <f>Sheet3!AX3</f>
        <v>705</v>
      </c>
      <c r="AY3" s="7"/>
      <c r="AZ3" s="7">
        <f t="shared" ref="AZ3:AZ66" si="3">AX3/AW3</f>
        <v>4.7</v>
      </c>
      <c r="BA3" s="7"/>
      <c r="BB3" s="7" t="s">
        <v>144</v>
      </c>
      <c r="BH3" s="7"/>
      <c r="BJ3" s="7"/>
      <c r="BK3" s="7"/>
      <c r="BM3" s="7"/>
    </row>
    <row r="4" spans="1:65" x14ac:dyDescent="0.3">
      <c r="A4">
        <f>Sheet3!A4</f>
        <v>3</v>
      </c>
      <c r="B4" t="str">
        <f>Sheet3!B4</f>
        <v>Iasi</v>
      </c>
      <c r="I4" t="str">
        <f>Sheet3!I4</f>
        <v>Sipote</v>
      </c>
      <c r="AJ4">
        <f>Sheet3!AJ4</f>
        <v>1146</v>
      </c>
      <c r="AK4" s="1">
        <f>Sheet3!AK4</f>
        <v>4</v>
      </c>
      <c r="AL4">
        <f t="shared" si="0"/>
        <v>365</v>
      </c>
      <c r="AM4" s="4">
        <f t="shared" ref="AM4:AM41" si="4">ROUND(AL4/AK4,0)</f>
        <v>91</v>
      </c>
      <c r="AN4" s="8">
        <v>3</v>
      </c>
      <c r="AO4">
        <f t="shared" si="1"/>
        <v>9</v>
      </c>
      <c r="AP4">
        <f t="shared" si="2"/>
        <v>3</v>
      </c>
      <c r="AR4" s="5"/>
      <c r="AS4" s="11">
        <f>Sheet3!AS4</f>
        <v>1</v>
      </c>
      <c r="AU4" s="10">
        <f>Sheet3!AU4</f>
        <v>3</v>
      </c>
      <c r="AV4" s="7"/>
      <c r="AW4" s="7">
        <f>Sheet3!AW4</f>
        <v>130</v>
      </c>
      <c r="AX4" s="7">
        <f>Sheet3!AX4</f>
        <v>725</v>
      </c>
      <c r="AY4" s="7"/>
      <c r="AZ4" s="7">
        <f t="shared" si="3"/>
        <v>5.5769230769230766</v>
      </c>
      <c r="BA4" s="7"/>
      <c r="BB4" s="7" t="s">
        <v>38</v>
      </c>
      <c r="BH4" s="7"/>
      <c r="BJ4" s="7"/>
      <c r="BK4" s="7"/>
      <c r="BM4" s="7"/>
    </row>
    <row r="5" spans="1:65" x14ac:dyDescent="0.3">
      <c r="A5">
        <f>Sheet3!A5</f>
        <v>4</v>
      </c>
      <c r="B5" t="str">
        <f>Sheet3!B5</f>
        <v>Harlau</v>
      </c>
      <c r="I5" t="str">
        <f>Sheet3!I5</f>
        <v>Sipote</v>
      </c>
      <c r="AJ5">
        <f>Sheet3!AJ5</f>
        <v>24</v>
      </c>
      <c r="AK5" s="1">
        <f>Sheet3!AK5</f>
        <v>2</v>
      </c>
      <c r="AL5">
        <f t="shared" si="0"/>
        <v>8</v>
      </c>
      <c r="AM5" s="4">
        <f t="shared" si="4"/>
        <v>4</v>
      </c>
      <c r="AN5" s="8">
        <v>4</v>
      </c>
      <c r="AO5">
        <f t="shared" si="1"/>
        <v>1</v>
      </c>
      <c r="AP5">
        <f t="shared" si="2"/>
        <v>1</v>
      </c>
      <c r="AS5" s="10">
        <f>Sheet3!AS5</f>
        <v>1</v>
      </c>
      <c r="AU5" s="10">
        <f>Sheet3!AU5</f>
        <v>2</v>
      </c>
      <c r="AV5" s="7"/>
      <c r="AW5" s="7">
        <f>Sheet3!AW5</f>
        <v>110</v>
      </c>
      <c r="AX5" s="7">
        <f>Sheet3!AX5</f>
        <v>640</v>
      </c>
      <c r="AY5" s="7"/>
      <c r="AZ5" s="7">
        <f t="shared" si="3"/>
        <v>5.8181818181818183</v>
      </c>
      <c r="BA5" s="7"/>
      <c r="BB5" s="7"/>
      <c r="BH5" s="7"/>
      <c r="BJ5" s="7"/>
      <c r="BK5" s="7"/>
      <c r="BM5" s="7"/>
    </row>
    <row r="6" spans="1:65" x14ac:dyDescent="0.3">
      <c r="A6">
        <f>Sheet3!A6</f>
        <v>5</v>
      </c>
      <c r="B6" t="str">
        <f>Sheet3!B6</f>
        <v>Iasi</v>
      </c>
      <c r="I6" t="str">
        <f>Sheet3!I6</f>
        <v>Plugari</v>
      </c>
      <c r="AJ6">
        <f>Sheet3!AJ6</f>
        <v>1160</v>
      </c>
      <c r="AK6" s="1">
        <f>Sheet3!AK6</f>
        <v>5</v>
      </c>
      <c r="AL6">
        <f t="shared" si="0"/>
        <v>369</v>
      </c>
      <c r="AM6" s="4">
        <f t="shared" si="4"/>
        <v>74</v>
      </c>
      <c r="AN6" s="8">
        <v>5</v>
      </c>
      <c r="AO6">
        <f t="shared" si="1"/>
        <v>7</v>
      </c>
      <c r="AP6">
        <f t="shared" si="2"/>
        <v>3</v>
      </c>
      <c r="AR6" s="5"/>
      <c r="AS6" s="11">
        <f>Sheet3!AS6</f>
        <v>2</v>
      </c>
      <c r="AU6" s="10">
        <f>Sheet3!AU6</f>
        <v>6</v>
      </c>
      <c r="AV6" s="7"/>
      <c r="AW6" s="7">
        <f>Sheet3!AW6</f>
        <v>160</v>
      </c>
      <c r="AX6" s="7">
        <f>Sheet3!AX6</f>
        <v>830</v>
      </c>
      <c r="AY6" s="7"/>
      <c r="AZ6" s="7">
        <f t="shared" si="3"/>
        <v>5.1875</v>
      </c>
      <c r="BA6" s="7"/>
      <c r="BB6" s="7" t="s">
        <v>145</v>
      </c>
      <c r="BH6" s="7"/>
      <c r="BJ6" s="7"/>
      <c r="BK6" s="7"/>
      <c r="BM6" s="7"/>
    </row>
    <row r="7" spans="1:65" x14ac:dyDescent="0.3">
      <c r="A7">
        <f>Sheet3!A7</f>
        <v>6</v>
      </c>
      <c r="B7" t="str">
        <f>Sheet3!B7</f>
        <v>Iasi</v>
      </c>
      <c r="I7" t="str">
        <f>Sheet3!I7</f>
        <v>Tiganasi</v>
      </c>
      <c r="AJ7">
        <f>Sheet3!AJ7</f>
        <v>1152</v>
      </c>
      <c r="AK7" s="1">
        <f>Sheet3!AK7</f>
        <v>3</v>
      </c>
      <c r="AL7">
        <f t="shared" si="0"/>
        <v>367</v>
      </c>
      <c r="AM7" s="4">
        <f t="shared" si="4"/>
        <v>122</v>
      </c>
      <c r="AN7" s="8">
        <v>6</v>
      </c>
      <c r="AO7">
        <f t="shared" si="1"/>
        <v>12</v>
      </c>
      <c r="AP7">
        <f t="shared" si="2"/>
        <v>5</v>
      </c>
      <c r="AR7" s="5"/>
      <c r="AS7" s="11">
        <f>Sheet3!AS7</f>
        <v>1</v>
      </c>
      <c r="AU7" s="10">
        <f>Sheet3!AU7</f>
        <v>5</v>
      </c>
      <c r="AV7" s="7"/>
      <c r="AW7" s="7">
        <f>Sheet3!AW7</f>
        <v>90</v>
      </c>
      <c r="AX7" s="7">
        <f>Sheet3!AX7</f>
        <v>796</v>
      </c>
      <c r="AY7" s="7"/>
      <c r="AZ7" s="7">
        <f t="shared" si="3"/>
        <v>8.844444444444445</v>
      </c>
      <c r="BA7" s="7"/>
      <c r="BB7" s="7" t="s">
        <v>146</v>
      </c>
      <c r="BH7" s="7"/>
      <c r="BJ7" s="7"/>
      <c r="BK7" s="7"/>
      <c r="BM7" s="7"/>
    </row>
    <row r="8" spans="1:65" x14ac:dyDescent="0.3">
      <c r="A8">
        <f>Sheet3!A8</f>
        <v>7</v>
      </c>
      <c r="B8" t="str">
        <f>Sheet3!B8</f>
        <v>Iasi</v>
      </c>
      <c r="I8" t="str">
        <f>Sheet3!I8</f>
        <v>Roscani</v>
      </c>
      <c r="AJ8">
        <f>Sheet3!AJ8</f>
        <v>884</v>
      </c>
      <c r="AK8" s="1">
        <f>Sheet3!AK8</f>
        <v>3</v>
      </c>
      <c r="AL8">
        <f t="shared" si="0"/>
        <v>281</v>
      </c>
      <c r="AM8" s="4">
        <f t="shared" si="4"/>
        <v>94</v>
      </c>
      <c r="AN8" s="8">
        <v>7</v>
      </c>
      <c r="AO8">
        <f t="shared" si="1"/>
        <v>9</v>
      </c>
      <c r="AP8">
        <f t="shared" si="2"/>
        <v>4</v>
      </c>
      <c r="AR8" s="6"/>
      <c r="AS8" s="11">
        <f>Sheet3!AS8</f>
        <v>1</v>
      </c>
      <c r="AU8" s="10">
        <f>Sheet3!AU8</f>
        <v>1</v>
      </c>
      <c r="AV8" s="7"/>
      <c r="AW8" s="7">
        <f>Sheet3!AW8</f>
        <v>110</v>
      </c>
      <c r="AX8" s="7">
        <f>Sheet3!AX8</f>
        <v>815</v>
      </c>
      <c r="AY8" s="7"/>
      <c r="AZ8" s="7">
        <f t="shared" si="3"/>
        <v>7.4090909090909092</v>
      </c>
      <c r="BA8" s="7"/>
      <c r="BB8" s="7"/>
      <c r="BH8" s="7"/>
      <c r="BJ8" s="7"/>
      <c r="BK8" s="7"/>
      <c r="BM8" s="7"/>
    </row>
    <row r="9" spans="1:65" x14ac:dyDescent="0.3">
      <c r="A9">
        <f>Sheet3!A9</f>
        <v>8</v>
      </c>
      <c r="B9" t="str">
        <f>Sheet3!B9</f>
        <v>Iasi</v>
      </c>
      <c r="I9" t="str">
        <f>Sheet3!I9</f>
        <v>Trifesti</v>
      </c>
      <c r="AJ9">
        <f>Sheet3!AJ9</f>
        <v>942</v>
      </c>
      <c r="AK9" s="1">
        <f>Sheet3!AK9</f>
        <v>3</v>
      </c>
      <c r="AL9">
        <f t="shared" si="0"/>
        <v>300</v>
      </c>
      <c r="AM9" s="4">
        <f t="shared" si="4"/>
        <v>100</v>
      </c>
      <c r="AN9" s="8">
        <v>8</v>
      </c>
      <c r="AO9">
        <f t="shared" si="1"/>
        <v>10</v>
      </c>
      <c r="AP9">
        <f t="shared" si="2"/>
        <v>4</v>
      </c>
      <c r="AR9" s="5"/>
      <c r="AS9" s="11">
        <f>Sheet3!AS9</f>
        <v>1</v>
      </c>
      <c r="AU9" s="10">
        <f>Sheet3!AU9</f>
        <v>5</v>
      </c>
      <c r="AV9" s="7"/>
      <c r="AW9" s="7">
        <f>Sheet3!AW9</f>
        <v>110</v>
      </c>
      <c r="AX9" s="7">
        <f>Sheet3!AX9</f>
        <v>835</v>
      </c>
      <c r="AY9" s="7"/>
      <c r="AZ9" s="7">
        <f t="shared" si="3"/>
        <v>7.5909090909090908</v>
      </c>
      <c r="BA9" s="7"/>
      <c r="BB9" s="7" t="s">
        <v>147</v>
      </c>
      <c r="BH9" s="7"/>
      <c r="BJ9" s="7"/>
      <c r="BK9" s="7"/>
      <c r="BM9" s="7"/>
    </row>
    <row r="10" spans="1:65" x14ac:dyDescent="0.3">
      <c r="A10">
        <f>Sheet3!A10</f>
        <v>9</v>
      </c>
      <c r="B10" t="str">
        <f>Sheet3!B10</f>
        <v>Iasi</v>
      </c>
      <c r="I10" t="str">
        <f>Sheet3!I10</f>
        <v>Bivolari</v>
      </c>
      <c r="AJ10">
        <f>Sheet3!AJ10</f>
        <v>1006</v>
      </c>
      <c r="AK10" s="1">
        <f>Sheet3!AK10</f>
        <v>4</v>
      </c>
      <c r="AL10">
        <f t="shared" si="0"/>
        <v>320</v>
      </c>
      <c r="AM10" s="4">
        <f t="shared" si="4"/>
        <v>80</v>
      </c>
      <c r="AN10" s="8">
        <v>9</v>
      </c>
      <c r="AO10">
        <f t="shared" si="1"/>
        <v>8</v>
      </c>
      <c r="AP10">
        <f t="shared" si="2"/>
        <v>3</v>
      </c>
      <c r="AR10" s="5"/>
      <c r="AS10" s="11">
        <f>Sheet3!AS10</f>
        <v>2</v>
      </c>
      <c r="AU10" s="10">
        <f>Sheet3!AU10</f>
        <v>8</v>
      </c>
      <c r="AV10" s="7"/>
      <c r="AW10" s="7">
        <f>Sheet3!AW10</f>
        <v>120</v>
      </c>
      <c r="AX10" s="7">
        <f>Sheet3!AX10</f>
        <v>865</v>
      </c>
      <c r="AY10" s="7"/>
      <c r="AZ10" s="7">
        <f t="shared" si="3"/>
        <v>7.208333333333333</v>
      </c>
      <c r="BA10" s="7"/>
      <c r="BB10" s="7" t="s">
        <v>148</v>
      </c>
      <c r="BH10" s="7"/>
      <c r="BJ10" s="7"/>
      <c r="BK10" s="7"/>
      <c r="BM10" s="7"/>
    </row>
    <row r="11" spans="1:65" x14ac:dyDescent="0.3">
      <c r="A11">
        <f>Sheet3!A11</f>
        <v>10</v>
      </c>
      <c r="B11" t="str">
        <f>Sheet3!B11</f>
        <v>Iasi</v>
      </c>
      <c r="I11" t="str">
        <f>Sheet3!I11</f>
        <v>Golaiesti</v>
      </c>
      <c r="AJ11">
        <f>Sheet3!AJ11</f>
        <v>2676</v>
      </c>
      <c r="AK11" s="1">
        <f>Sheet3!AK11</f>
        <v>3</v>
      </c>
      <c r="AL11">
        <f t="shared" si="0"/>
        <v>852</v>
      </c>
      <c r="AM11" s="4">
        <f t="shared" si="4"/>
        <v>284</v>
      </c>
      <c r="AN11" s="8">
        <v>10</v>
      </c>
      <c r="AO11">
        <f t="shared" si="1"/>
        <v>28</v>
      </c>
      <c r="AP11">
        <f t="shared" si="2"/>
        <v>12</v>
      </c>
      <c r="AR11" s="6"/>
      <c r="AS11" s="11">
        <f>Sheet3!AS11</f>
        <v>4</v>
      </c>
      <c r="AU11" s="10">
        <f>Sheet3!AU11</f>
        <v>16</v>
      </c>
      <c r="AV11" s="7"/>
      <c r="AW11" s="7">
        <f>Sheet3!AW11</f>
        <v>80</v>
      </c>
      <c r="AX11" s="7">
        <f>Sheet3!AX11</f>
        <v>1065</v>
      </c>
      <c r="AY11" s="7"/>
      <c r="AZ11" s="7">
        <f t="shared" si="3"/>
        <v>13.3125</v>
      </c>
      <c r="BA11" s="7"/>
      <c r="BB11" s="7" t="s">
        <v>149</v>
      </c>
    </row>
    <row r="12" spans="1:65" x14ac:dyDescent="0.3">
      <c r="A12">
        <f>Sheet3!A12</f>
        <v>11</v>
      </c>
      <c r="B12" t="str">
        <f>Sheet3!B12</f>
        <v>Iasi</v>
      </c>
      <c r="I12" t="str">
        <f>Sheet3!I12</f>
        <v>Ungheni</v>
      </c>
      <c r="AJ12">
        <f>Sheet3!AJ12</f>
        <v>2506</v>
      </c>
      <c r="AK12" s="1">
        <f>Sheet3!AK12</f>
        <v>2</v>
      </c>
      <c r="AL12">
        <f t="shared" si="0"/>
        <v>798</v>
      </c>
      <c r="AM12" s="4">
        <f t="shared" si="4"/>
        <v>399</v>
      </c>
      <c r="AN12" s="8">
        <v>11</v>
      </c>
      <c r="AO12">
        <f t="shared" si="1"/>
        <v>39</v>
      </c>
      <c r="AP12">
        <f t="shared" si="2"/>
        <v>17</v>
      </c>
      <c r="AS12" s="11">
        <f>Sheet3!AS12</f>
        <v>2</v>
      </c>
      <c r="AU12" s="10">
        <f>Sheet3!AU12</f>
        <v>18</v>
      </c>
      <c r="AV12" s="7"/>
      <c r="AW12" s="7">
        <f>Sheet3!AW12</f>
        <v>90</v>
      </c>
      <c r="AX12" s="7">
        <f>Sheet3!AX12</f>
        <v>1125</v>
      </c>
      <c r="AY12" s="7"/>
      <c r="AZ12" s="7">
        <f t="shared" si="3"/>
        <v>12.5</v>
      </c>
      <c r="BA12" s="7"/>
      <c r="BB12" s="7" t="s">
        <v>150</v>
      </c>
    </row>
    <row r="13" spans="1:65" x14ac:dyDescent="0.3">
      <c r="A13">
        <f>Sheet3!A13</f>
        <v>12</v>
      </c>
      <c r="B13" t="str">
        <f>Sheet3!B13</f>
        <v>Iasi</v>
      </c>
      <c r="I13" t="str">
        <f>Sheet3!I13</f>
        <v>Prisacani</v>
      </c>
      <c r="AJ13">
        <f>Sheet3!AJ13</f>
        <v>1734</v>
      </c>
      <c r="AK13" s="1">
        <f>Sheet3!AK13</f>
        <v>3</v>
      </c>
      <c r="AL13">
        <f t="shared" si="0"/>
        <v>552</v>
      </c>
      <c r="AM13" s="4">
        <f t="shared" si="4"/>
        <v>184</v>
      </c>
      <c r="AN13" s="8">
        <v>12</v>
      </c>
      <c r="AO13">
        <f t="shared" si="1"/>
        <v>18</v>
      </c>
      <c r="AP13">
        <f t="shared" si="2"/>
        <v>8</v>
      </c>
      <c r="AS13" s="11">
        <f>Sheet3!AS13</f>
        <v>1</v>
      </c>
      <c r="AU13" s="10">
        <f>Sheet3!AU13</f>
        <v>15</v>
      </c>
      <c r="AV13" s="7"/>
      <c r="AW13" s="7">
        <f>Sheet3!AW13</f>
        <v>50</v>
      </c>
      <c r="AX13" s="7">
        <f>Sheet3!AX13</f>
        <v>1075</v>
      </c>
      <c r="AY13" s="7"/>
      <c r="AZ13" s="7">
        <f t="shared" si="3"/>
        <v>21.5</v>
      </c>
      <c r="BA13" s="7"/>
      <c r="BB13" s="7" t="s">
        <v>151</v>
      </c>
    </row>
    <row r="14" spans="1:65" x14ac:dyDescent="0.3">
      <c r="A14">
        <f>Sheet3!A14</f>
        <v>13</v>
      </c>
      <c r="B14" t="str">
        <f>Sheet3!B14</f>
        <v>Iasi</v>
      </c>
      <c r="I14" t="str">
        <f>Sheet3!I14</f>
        <v>Comarna</v>
      </c>
      <c r="AJ14">
        <f>Sheet3!AJ14</f>
        <v>1500</v>
      </c>
      <c r="AK14" s="1">
        <f>Sheet3!AK14</f>
        <v>2</v>
      </c>
      <c r="AL14">
        <f t="shared" si="0"/>
        <v>477</v>
      </c>
      <c r="AM14" s="4">
        <f t="shared" si="4"/>
        <v>239</v>
      </c>
      <c r="AN14" s="8">
        <v>13</v>
      </c>
      <c r="AO14">
        <f t="shared" si="1"/>
        <v>23</v>
      </c>
      <c r="AP14">
        <f t="shared" si="2"/>
        <v>10</v>
      </c>
      <c r="AS14" s="11">
        <f>Sheet3!AS14</f>
        <v>1</v>
      </c>
      <c r="AU14" s="10">
        <f>Sheet3!AU14</f>
        <v>17</v>
      </c>
      <c r="AV14" s="7"/>
      <c r="AW14" s="7">
        <f>Sheet3!AW14</f>
        <v>40</v>
      </c>
      <c r="AX14" s="7">
        <f>Sheet3!AX14</f>
        <v>1010</v>
      </c>
      <c r="AY14" s="7"/>
      <c r="AZ14" s="7">
        <f t="shared" si="3"/>
        <v>25.25</v>
      </c>
      <c r="BA14" s="7"/>
      <c r="BB14" s="7" t="s">
        <v>152</v>
      </c>
    </row>
    <row r="15" spans="1:65" x14ac:dyDescent="0.3">
      <c r="A15">
        <f>Sheet3!A15</f>
        <v>14</v>
      </c>
      <c r="B15" t="str">
        <f>Sheet3!B15</f>
        <v>Iasi</v>
      </c>
      <c r="I15" t="str">
        <f>Sheet3!I15</f>
        <v>Raducaneni</v>
      </c>
      <c r="AJ15">
        <f>Sheet3!AJ15</f>
        <v>1872</v>
      </c>
      <c r="AK15" s="1">
        <f>Sheet3!AK15</f>
        <v>4</v>
      </c>
      <c r="AL15">
        <f t="shared" si="0"/>
        <v>596</v>
      </c>
      <c r="AM15" s="4">
        <f t="shared" si="4"/>
        <v>149</v>
      </c>
      <c r="AN15" s="8">
        <v>14</v>
      </c>
      <c r="AO15">
        <f t="shared" si="1"/>
        <v>14</v>
      </c>
      <c r="AP15">
        <f t="shared" si="2"/>
        <v>6</v>
      </c>
      <c r="AS15" s="11">
        <f>Sheet3!AS15</f>
        <v>1</v>
      </c>
      <c r="AU15" s="10">
        <f>Sheet3!AU15</f>
        <v>8</v>
      </c>
      <c r="AV15" s="7"/>
      <c r="AW15" s="7">
        <f>Sheet3!AW15</f>
        <v>90</v>
      </c>
      <c r="AX15" s="7">
        <f>Sheet3!AX15</f>
        <v>940</v>
      </c>
      <c r="AY15" s="7"/>
      <c r="AZ15" s="7">
        <f t="shared" si="3"/>
        <v>10.444444444444445</v>
      </c>
      <c r="BA15" s="7"/>
      <c r="BB15" s="7" t="s">
        <v>153</v>
      </c>
    </row>
    <row r="16" spans="1:65" x14ac:dyDescent="0.3">
      <c r="A16">
        <f>Sheet3!A16</f>
        <v>15</v>
      </c>
      <c r="B16" t="str">
        <f>Sheet3!B16</f>
        <v>Iasi</v>
      </c>
      <c r="I16" t="str">
        <f>Sheet3!I16</f>
        <v>Comarna</v>
      </c>
      <c r="AJ16">
        <f>Sheet3!AJ16</f>
        <v>1500</v>
      </c>
      <c r="AK16" s="1">
        <f>Sheet3!AK16</f>
        <v>2</v>
      </c>
      <c r="AL16">
        <f t="shared" si="0"/>
        <v>477</v>
      </c>
      <c r="AM16" s="4">
        <f t="shared" si="4"/>
        <v>239</v>
      </c>
      <c r="AN16" s="8">
        <v>15</v>
      </c>
      <c r="AO16">
        <f t="shared" si="1"/>
        <v>23</v>
      </c>
      <c r="AP16">
        <f t="shared" si="2"/>
        <v>10</v>
      </c>
      <c r="AS16" s="11">
        <f>Sheet3!AS16</f>
        <v>1</v>
      </c>
      <c r="AU16" s="10">
        <f>Sheet3!AU16</f>
        <v>7</v>
      </c>
      <c r="AW16" s="7">
        <f>Sheet3!AW16</f>
        <v>60</v>
      </c>
      <c r="AX16" s="7">
        <f>Sheet3!AX16</f>
        <v>1010</v>
      </c>
      <c r="AY16" s="7"/>
      <c r="AZ16" s="7">
        <f t="shared" si="3"/>
        <v>16.833333333333332</v>
      </c>
      <c r="BB16" s="7" t="s">
        <v>154</v>
      </c>
    </row>
    <row r="17" spans="1:59" x14ac:dyDescent="0.3">
      <c r="A17">
        <f>Sheet3!A17</f>
        <v>16</v>
      </c>
      <c r="B17" t="str">
        <f>Sheet3!B17</f>
        <v>Iasi</v>
      </c>
      <c r="I17" t="str">
        <f>Sheet3!I17</f>
        <v>Grozesti</v>
      </c>
      <c r="AJ17">
        <f>Sheet3!AJ17</f>
        <v>1754</v>
      </c>
      <c r="AK17" s="1">
        <f>Sheet3!AK17</f>
        <v>4</v>
      </c>
      <c r="AL17">
        <f t="shared" si="0"/>
        <v>558</v>
      </c>
      <c r="AM17" s="4">
        <f t="shared" si="4"/>
        <v>140</v>
      </c>
      <c r="AN17" s="8">
        <v>16</v>
      </c>
      <c r="AO17">
        <f t="shared" si="1"/>
        <v>14</v>
      </c>
      <c r="AP17">
        <f t="shared" si="2"/>
        <v>6</v>
      </c>
      <c r="AS17" s="11">
        <f>Sheet3!AS17</f>
        <v>1</v>
      </c>
      <c r="AU17" s="10">
        <f>Sheet3!AU17</f>
        <v>4</v>
      </c>
      <c r="AW17" s="7">
        <f>Sheet3!AW17</f>
        <v>116</v>
      </c>
      <c r="AX17" s="7">
        <f>Sheet3!AX17</f>
        <v>805</v>
      </c>
      <c r="AY17" s="7"/>
      <c r="AZ17" s="7">
        <f t="shared" si="3"/>
        <v>6.9396551724137927</v>
      </c>
      <c r="BB17" s="7" t="s">
        <v>155</v>
      </c>
    </row>
    <row r="18" spans="1:59" x14ac:dyDescent="0.3">
      <c r="A18">
        <f>Sheet3!A18</f>
        <v>17</v>
      </c>
      <c r="B18" t="str">
        <f>Sheet3!B18</f>
        <v>Raducaneni</v>
      </c>
      <c r="I18" t="str">
        <f>Sheet3!I18</f>
        <v>Cozmesti</v>
      </c>
      <c r="AJ18">
        <f>Sheet3!AJ18</f>
        <v>16</v>
      </c>
      <c r="AK18" s="1">
        <f>Sheet3!AK18</f>
        <v>2</v>
      </c>
      <c r="AL18">
        <f t="shared" si="0"/>
        <v>5</v>
      </c>
      <c r="AM18" s="4">
        <f t="shared" si="4"/>
        <v>3</v>
      </c>
      <c r="AN18" s="8">
        <v>17</v>
      </c>
      <c r="AO18" s="17">
        <f t="shared" si="1"/>
        <v>1</v>
      </c>
      <c r="AP18">
        <f t="shared" si="2"/>
        <v>1</v>
      </c>
      <c r="AS18" s="10">
        <f>Sheet3!AS18</f>
        <v>1</v>
      </c>
      <c r="AU18" s="10">
        <f>Sheet3!AU18</f>
        <v>5</v>
      </c>
      <c r="AW18" s="7">
        <f>Sheet3!AW18</f>
        <v>60</v>
      </c>
      <c r="AX18" s="7">
        <f>Sheet3!AX18</f>
        <v>730</v>
      </c>
      <c r="AY18" s="7"/>
      <c r="AZ18" s="7">
        <f t="shared" si="3"/>
        <v>12.166666666666666</v>
      </c>
      <c r="BB18" s="7" t="s">
        <v>156</v>
      </c>
    </row>
    <row r="19" spans="1:59" x14ac:dyDescent="0.3">
      <c r="A19">
        <f>Sheet3!A19</f>
        <v>18</v>
      </c>
      <c r="B19" t="str">
        <f>Sheet3!B19</f>
        <v>Iasi</v>
      </c>
      <c r="I19" t="str">
        <f>Sheet3!I19</f>
        <v>Cozmesti</v>
      </c>
      <c r="AJ19">
        <f>Sheet3!AJ19</f>
        <v>2004</v>
      </c>
      <c r="AK19" s="1">
        <f>Sheet3!AK19</f>
        <v>6</v>
      </c>
      <c r="AL19">
        <f t="shared" si="0"/>
        <v>638</v>
      </c>
      <c r="AM19" s="4">
        <f t="shared" si="4"/>
        <v>106</v>
      </c>
      <c r="AN19" s="8">
        <v>18</v>
      </c>
      <c r="AO19">
        <f t="shared" si="1"/>
        <v>10</v>
      </c>
      <c r="AP19">
        <f t="shared" si="2"/>
        <v>4</v>
      </c>
      <c r="AS19" s="11">
        <f>Sheet3!AS19</f>
        <v>2</v>
      </c>
      <c r="AU19" s="10">
        <f>Sheet3!AU19</f>
        <v>8</v>
      </c>
      <c r="AW19" s="7">
        <f>Sheet3!AW19</f>
        <v>180</v>
      </c>
      <c r="AX19" s="7">
        <f>Sheet3!AX19</f>
        <v>975</v>
      </c>
      <c r="AY19" s="7"/>
      <c r="AZ19" s="7">
        <f t="shared" si="3"/>
        <v>5.416666666666667</v>
      </c>
      <c r="BB19" s="7" t="s">
        <v>157</v>
      </c>
    </row>
    <row r="20" spans="1:59" x14ac:dyDescent="0.3">
      <c r="A20">
        <f>Sheet3!A20</f>
        <v>19</v>
      </c>
      <c r="B20" t="str">
        <f>Sheet3!B20</f>
        <v>Iasi</v>
      </c>
      <c r="I20" t="str">
        <f>Sheet3!I20</f>
        <v>Costuleni</v>
      </c>
      <c r="AJ20">
        <f>Sheet3!AJ20</f>
        <v>1724</v>
      </c>
      <c r="AK20" s="1">
        <f>Sheet3!AK20</f>
        <v>3</v>
      </c>
      <c r="AL20">
        <f t="shared" si="0"/>
        <v>549</v>
      </c>
      <c r="AM20" s="4">
        <f t="shared" si="4"/>
        <v>183</v>
      </c>
      <c r="AN20" s="8">
        <v>19</v>
      </c>
      <c r="AO20">
        <f t="shared" si="1"/>
        <v>18</v>
      </c>
      <c r="AP20">
        <f t="shared" si="2"/>
        <v>7</v>
      </c>
      <c r="AS20" s="11">
        <f>Sheet3!AS20</f>
        <v>1</v>
      </c>
      <c r="AU20" s="10">
        <f>Sheet3!AU20</f>
        <v>6</v>
      </c>
      <c r="AW20" s="7">
        <f>Sheet3!AW20</f>
        <v>82</v>
      </c>
      <c r="AX20" s="7">
        <f>Sheet3!AX20</f>
        <v>851</v>
      </c>
      <c r="AY20" s="7"/>
      <c r="AZ20" s="7">
        <f t="shared" si="3"/>
        <v>10.378048780487806</v>
      </c>
      <c r="BB20" s="7" t="s">
        <v>158</v>
      </c>
      <c r="BG20" s="7"/>
    </row>
    <row r="21" spans="1:59" x14ac:dyDescent="0.3">
      <c r="A21">
        <f>Sheet3!A21</f>
        <v>20</v>
      </c>
      <c r="B21" t="str">
        <f>Sheet3!B21</f>
        <v>Raducaneni</v>
      </c>
      <c r="I21" t="str">
        <f>Sheet3!I21</f>
        <v>Grozesti</v>
      </c>
      <c r="AJ21">
        <f>Sheet3!AJ21</f>
        <v>6</v>
      </c>
      <c r="AK21" s="1">
        <f>Sheet3!AK21</f>
        <v>1</v>
      </c>
      <c r="AL21">
        <f t="shared" si="0"/>
        <v>2</v>
      </c>
      <c r="AM21" s="4">
        <f t="shared" si="4"/>
        <v>2</v>
      </c>
      <c r="AN21" s="8">
        <v>20</v>
      </c>
      <c r="AO21" s="17">
        <f t="shared" si="1"/>
        <v>1</v>
      </c>
      <c r="AP21">
        <f t="shared" si="2"/>
        <v>1</v>
      </c>
      <c r="AS21" s="10">
        <f>Sheet3!AS21</f>
        <v>1</v>
      </c>
      <c r="AU21" s="10">
        <f>Sheet3!AU21</f>
        <v>5</v>
      </c>
      <c r="AW21" s="7">
        <f>Sheet3!AW21</f>
        <v>50</v>
      </c>
      <c r="AX21" s="7">
        <f>Sheet3!AX21</f>
        <v>735</v>
      </c>
      <c r="AY21" s="7"/>
      <c r="AZ21" s="7">
        <f t="shared" si="3"/>
        <v>14.7</v>
      </c>
      <c r="BB21" s="7" t="s">
        <v>159</v>
      </c>
      <c r="BG21" s="7"/>
    </row>
    <row r="22" spans="1:59" x14ac:dyDescent="0.3">
      <c r="A22">
        <f>Sheet3!A22</f>
        <v>21</v>
      </c>
      <c r="B22" t="str">
        <f>Sheet3!B22</f>
        <v>Iasi</v>
      </c>
      <c r="I22" t="str">
        <f>Sheet3!I22</f>
        <v>Dobrovat</v>
      </c>
      <c r="AJ22">
        <f>Sheet3!AJ22</f>
        <v>48</v>
      </c>
      <c r="AK22" s="1">
        <f>Sheet3!AK22</f>
        <v>1</v>
      </c>
      <c r="AL22">
        <f t="shared" si="0"/>
        <v>15</v>
      </c>
      <c r="AM22" s="4">
        <f t="shared" si="4"/>
        <v>15</v>
      </c>
      <c r="AN22" s="8">
        <v>21</v>
      </c>
      <c r="AO22">
        <f t="shared" si="1"/>
        <v>1</v>
      </c>
      <c r="AP22">
        <f t="shared" si="2"/>
        <v>1</v>
      </c>
      <c r="AS22" s="11">
        <f>Sheet3!AS22</f>
        <v>2</v>
      </c>
      <c r="AU22" s="10">
        <f>Sheet3!AU22</f>
        <v>10</v>
      </c>
      <c r="AW22" s="7">
        <f>Sheet3!AW22</f>
        <v>110</v>
      </c>
      <c r="AX22" s="7">
        <f>Sheet3!AX22</f>
        <v>1015</v>
      </c>
      <c r="AY22" s="7"/>
      <c r="AZ22" s="7">
        <f t="shared" si="3"/>
        <v>9.2272727272727266</v>
      </c>
      <c r="BB22" s="7" t="s">
        <v>160</v>
      </c>
    </row>
    <row r="23" spans="1:59" x14ac:dyDescent="0.3">
      <c r="A23">
        <f>Sheet3!A23</f>
        <v>22</v>
      </c>
      <c r="B23" t="str">
        <f>Sheet3!B23</f>
        <v>Iasi</v>
      </c>
      <c r="I23" t="str">
        <f>Sheet3!I23</f>
        <v>Schitu Duca</v>
      </c>
      <c r="AJ23">
        <f>Sheet3!AJ23</f>
        <v>142</v>
      </c>
      <c r="AK23" s="1">
        <f>Sheet3!AK23</f>
        <v>1</v>
      </c>
      <c r="AL23">
        <f t="shared" si="0"/>
        <v>45</v>
      </c>
      <c r="AM23" s="4">
        <f t="shared" si="4"/>
        <v>45</v>
      </c>
      <c r="AN23" s="8">
        <v>22</v>
      </c>
      <c r="AO23">
        <f t="shared" si="1"/>
        <v>4</v>
      </c>
      <c r="AP23">
        <f t="shared" si="2"/>
        <v>1</v>
      </c>
      <c r="AS23" s="11">
        <f>Sheet3!AS23</f>
        <v>1</v>
      </c>
      <c r="AU23" s="10">
        <f>Sheet3!AU23</f>
        <v>4</v>
      </c>
      <c r="AW23" s="7">
        <f>Sheet3!AW23</f>
        <v>120</v>
      </c>
      <c r="AX23" s="7">
        <f>Sheet3!AX23</f>
        <v>1020</v>
      </c>
      <c r="AY23" s="7"/>
      <c r="AZ23" s="7">
        <f t="shared" si="3"/>
        <v>8.5</v>
      </c>
      <c r="BB23" s="7" t="s">
        <v>40</v>
      </c>
    </row>
    <row r="24" spans="1:59" x14ac:dyDescent="0.3">
      <c r="A24">
        <f>Sheet3!A24</f>
        <v>23</v>
      </c>
      <c r="B24" t="str">
        <f>Sheet3!B24</f>
        <v>Iasi</v>
      </c>
      <c r="I24" t="str">
        <f>Sheet3!I24</f>
        <v>Ciortesti</v>
      </c>
      <c r="AJ24">
        <f>Sheet3!AJ24</f>
        <v>194</v>
      </c>
      <c r="AK24" s="1">
        <f>Sheet3!AK24</f>
        <v>2</v>
      </c>
      <c r="AL24">
        <f t="shared" si="0"/>
        <v>62</v>
      </c>
      <c r="AM24" s="4">
        <f t="shared" si="4"/>
        <v>31</v>
      </c>
      <c r="AN24" s="8">
        <v>23</v>
      </c>
      <c r="AO24">
        <f t="shared" si="1"/>
        <v>3</v>
      </c>
      <c r="AP24">
        <f t="shared" si="2"/>
        <v>1</v>
      </c>
      <c r="AS24" s="11">
        <f>Sheet3!AS24</f>
        <v>2</v>
      </c>
      <c r="AU24" s="10">
        <f>Sheet3!AU24</f>
        <v>8</v>
      </c>
      <c r="AW24" s="7">
        <f>Sheet3!AW24</f>
        <v>130</v>
      </c>
      <c r="AX24" s="7">
        <f>Sheet3!AX24</f>
        <v>860</v>
      </c>
      <c r="AY24" s="7"/>
      <c r="AZ24" s="7">
        <f t="shared" si="3"/>
        <v>6.615384615384615</v>
      </c>
      <c r="BB24" s="7" t="s">
        <v>43</v>
      </c>
    </row>
    <row r="25" spans="1:59" x14ac:dyDescent="0.3">
      <c r="A25">
        <f>Sheet3!A25</f>
        <v>24</v>
      </c>
      <c r="B25" t="str">
        <f>Sheet3!B25</f>
        <v>Iasi</v>
      </c>
      <c r="I25" t="str">
        <f>Sheet3!I25</f>
        <v>Dolhesti</v>
      </c>
      <c r="AJ25">
        <f>Sheet3!AJ25</f>
        <v>230</v>
      </c>
      <c r="AK25" s="1">
        <f>Sheet3!AK25</f>
        <v>3</v>
      </c>
      <c r="AL25">
        <f t="shared" si="0"/>
        <v>73</v>
      </c>
      <c r="AM25" s="4">
        <f t="shared" si="4"/>
        <v>24</v>
      </c>
      <c r="AN25" s="8">
        <v>24</v>
      </c>
      <c r="AO25">
        <f t="shared" si="1"/>
        <v>2</v>
      </c>
      <c r="AP25">
        <f t="shared" si="2"/>
        <v>1</v>
      </c>
      <c r="AS25" s="11">
        <f>Sheet3!AS25</f>
        <v>1</v>
      </c>
      <c r="AU25" s="10">
        <f>Sheet3!AU25</f>
        <v>3</v>
      </c>
      <c r="AW25" s="7">
        <f>Sheet3!AW25</f>
        <v>150</v>
      </c>
      <c r="AX25" s="7">
        <f>Sheet3!AX25</f>
        <v>685</v>
      </c>
      <c r="AY25" s="7"/>
      <c r="AZ25" s="7">
        <f t="shared" si="3"/>
        <v>4.5666666666666664</v>
      </c>
      <c r="BB25" s="7" t="s">
        <v>36</v>
      </c>
    </row>
    <row r="26" spans="1:59" x14ac:dyDescent="0.3">
      <c r="A26">
        <f>Sheet3!A26</f>
        <v>25</v>
      </c>
      <c r="B26" t="str">
        <f>Sheet3!B26</f>
        <v>Iasi</v>
      </c>
      <c r="I26" t="str">
        <f>Sheet3!I26</f>
        <v>Ipatele</v>
      </c>
      <c r="AJ26">
        <f>Sheet3!AJ26</f>
        <v>3048</v>
      </c>
      <c r="AK26" s="1">
        <f>Sheet3!AK26</f>
        <v>6</v>
      </c>
      <c r="AL26">
        <f t="shared" si="0"/>
        <v>970</v>
      </c>
      <c r="AM26" s="4">
        <f t="shared" si="4"/>
        <v>162</v>
      </c>
      <c r="AN26" s="8">
        <v>25</v>
      </c>
      <c r="AO26">
        <f t="shared" si="1"/>
        <v>16</v>
      </c>
      <c r="AP26">
        <f t="shared" si="2"/>
        <v>7</v>
      </c>
      <c r="AS26" s="11">
        <f>Sheet3!AS26</f>
        <v>1</v>
      </c>
      <c r="AU26" s="10">
        <f>Sheet3!AU26</f>
        <v>4</v>
      </c>
      <c r="AW26" s="7">
        <f>Sheet3!AW26</f>
        <v>150</v>
      </c>
      <c r="AX26" s="7">
        <f>Sheet3!AX26</f>
        <v>810</v>
      </c>
      <c r="AY26" s="7"/>
      <c r="AZ26" s="7">
        <f t="shared" si="3"/>
        <v>5.4</v>
      </c>
      <c r="BB26" t="s">
        <v>37</v>
      </c>
    </row>
    <row r="27" spans="1:59" x14ac:dyDescent="0.3">
      <c r="A27">
        <f>Sheet3!A27</f>
        <v>26</v>
      </c>
      <c r="B27" t="str">
        <f>Sheet3!B27</f>
        <v>Iasi</v>
      </c>
      <c r="I27" t="str">
        <f>Sheet3!I27</f>
        <v>Mironeasa</v>
      </c>
      <c r="AJ27">
        <f>Sheet3!AJ27</f>
        <v>3096</v>
      </c>
      <c r="AK27" s="1">
        <f>Sheet3!AK27</f>
        <v>5</v>
      </c>
      <c r="AL27">
        <f t="shared" si="0"/>
        <v>985</v>
      </c>
      <c r="AM27" s="4">
        <f t="shared" si="4"/>
        <v>197</v>
      </c>
      <c r="AN27" s="8">
        <v>26</v>
      </c>
      <c r="AO27">
        <f t="shared" si="1"/>
        <v>19</v>
      </c>
      <c r="AP27">
        <f t="shared" si="2"/>
        <v>8</v>
      </c>
      <c r="AS27" s="11">
        <f>Sheet3!AS27</f>
        <v>1</v>
      </c>
      <c r="AU27" s="10">
        <f>Sheet3!AU27</f>
        <v>5</v>
      </c>
      <c r="AW27" s="7">
        <f>Sheet3!AW27</f>
        <v>120</v>
      </c>
      <c r="AX27" s="7">
        <f>Sheet3!AX27</f>
        <v>780</v>
      </c>
      <c r="AY27" s="7"/>
      <c r="AZ27" s="7">
        <f t="shared" si="3"/>
        <v>6.5</v>
      </c>
      <c r="BB27" t="s">
        <v>161</v>
      </c>
    </row>
    <row r="28" spans="1:59" x14ac:dyDescent="0.3">
      <c r="A28">
        <f>Sheet3!A28</f>
        <v>27</v>
      </c>
      <c r="B28" t="str">
        <f>Sheet3!B28</f>
        <v>Iasi</v>
      </c>
      <c r="I28" t="str">
        <f>Sheet3!I28</f>
        <v>Scanteia</v>
      </c>
      <c r="AJ28">
        <f>Sheet3!AJ28</f>
        <v>2850</v>
      </c>
      <c r="AK28" s="1">
        <f>Sheet3!AK28</f>
        <v>3</v>
      </c>
      <c r="AL28">
        <f t="shared" si="0"/>
        <v>907</v>
      </c>
      <c r="AM28" s="4">
        <f t="shared" si="4"/>
        <v>302</v>
      </c>
      <c r="AN28" s="8">
        <v>27</v>
      </c>
      <c r="AO28">
        <f t="shared" si="1"/>
        <v>30</v>
      </c>
      <c r="AP28">
        <f t="shared" si="2"/>
        <v>13</v>
      </c>
      <c r="AS28" s="11">
        <f>Sheet3!AS28</f>
        <v>4</v>
      </c>
      <c r="AU28" s="10">
        <f>Sheet3!AU28</f>
        <v>34</v>
      </c>
      <c r="AW28" s="7">
        <f>Sheet3!AW28</f>
        <v>90</v>
      </c>
      <c r="AX28" s="7">
        <f>Sheet3!AX28</f>
        <v>1125</v>
      </c>
      <c r="AY28" s="7"/>
      <c r="AZ28" s="7">
        <f t="shared" si="3"/>
        <v>12.5</v>
      </c>
      <c r="BB28" t="s">
        <v>162</v>
      </c>
    </row>
    <row r="29" spans="1:59" x14ac:dyDescent="0.3">
      <c r="A29">
        <f>Sheet3!A29</f>
        <v>28</v>
      </c>
      <c r="B29" t="str">
        <f>Sheet3!B29</f>
        <v>Iasi</v>
      </c>
      <c r="I29" t="str">
        <f>Sheet3!I29</f>
        <v>Mogosesti</v>
      </c>
      <c r="AJ29">
        <f>Sheet3!AJ29</f>
        <v>2460</v>
      </c>
      <c r="AK29" s="1">
        <f>Sheet3!AK29</f>
        <v>2</v>
      </c>
      <c r="AL29">
        <f t="shared" si="0"/>
        <v>783</v>
      </c>
      <c r="AM29" s="4">
        <f t="shared" si="4"/>
        <v>392</v>
      </c>
      <c r="AN29" s="8">
        <v>28</v>
      </c>
      <c r="AO29">
        <f t="shared" si="1"/>
        <v>39</v>
      </c>
      <c r="AP29">
        <f t="shared" si="2"/>
        <v>17</v>
      </c>
      <c r="AS29" s="11">
        <f>Sheet3!AS29</f>
        <v>3</v>
      </c>
      <c r="AU29" s="10">
        <f>Sheet3!AU29</f>
        <v>35</v>
      </c>
      <c r="AW29" s="7">
        <f>Sheet3!AW29</f>
        <v>70</v>
      </c>
      <c r="AX29" s="7">
        <f>Sheet3!AX29</f>
        <v>1088</v>
      </c>
      <c r="AY29" s="7"/>
      <c r="AZ29" s="7">
        <f t="shared" si="3"/>
        <v>15.542857142857143</v>
      </c>
      <c r="BB29" t="s">
        <v>163</v>
      </c>
    </row>
    <row r="30" spans="1:59" x14ac:dyDescent="0.3">
      <c r="A30">
        <f>Sheet3!A30</f>
        <v>29</v>
      </c>
      <c r="B30" t="str">
        <f>Sheet3!B30</f>
        <v>Iasi</v>
      </c>
      <c r="I30" t="str">
        <f>Sheet3!I30</f>
        <v>Mogosesti</v>
      </c>
      <c r="AJ30">
        <f>Sheet3!AJ30</f>
        <v>2460</v>
      </c>
      <c r="AK30" s="1">
        <f>Sheet3!AK30</f>
        <v>2</v>
      </c>
      <c r="AL30">
        <f t="shared" si="0"/>
        <v>783</v>
      </c>
      <c r="AM30" s="4">
        <f t="shared" si="4"/>
        <v>392</v>
      </c>
      <c r="AN30" s="8">
        <v>29</v>
      </c>
      <c r="AO30">
        <f t="shared" si="1"/>
        <v>39</v>
      </c>
      <c r="AP30">
        <f t="shared" si="2"/>
        <v>17</v>
      </c>
      <c r="AS30" s="11">
        <f>Sheet3!AS30</f>
        <v>1</v>
      </c>
      <c r="AU30" s="10">
        <f>Sheet3!AU30</f>
        <v>4</v>
      </c>
      <c r="AW30" s="7">
        <f>Sheet3!AW30</f>
        <v>100</v>
      </c>
      <c r="AX30" s="7">
        <f>Sheet3!AX30</f>
        <v>915</v>
      </c>
      <c r="AY30" s="7"/>
      <c r="AZ30" s="7">
        <f t="shared" si="3"/>
        <v>9.15</v>
      </c>
      <c r="BB30" t="s">
        <v>164</v>
      </c>
    </row>
    <row r="31" spans="1:59" x14ac:dyDescent="0.3">
      <c r="A31">
        <f>Sheet3!A31</f>
        <v>30</v>
      </c>
      <c r="B31" t="str">
        <f>Sheet3!B31</f>
        <v>Iasi</v>
      </c>
      <c r="I31" t="str">
        <f>Sheet3!I31</f>
        <v>Voinesti</v>
      </c>
      <c r="AJ31">
        <f>Sheet3!AJ31</f>
        <v>7524</v>
      </c>
      <c r="AK31" s="1">
        <f>Sheet3!AK31</f>
        <v>2</v>
      </c>
      <c r="AL31">
        <f t="shared" si="0"/>
        <v>2395</v>
      </c>
      <c r="AM31" s="4">
        <f t="shared" si="4"/>
        <v>1198</v>
      </c>
      <c r="AN31" s="8">
        <v>30</v>
      </c>
      <c r="AO31">
        <f t="shared" si="1"/>
        <v>119</v>
      </c>
      <c r="AP31">
        <f t="shared" si="2"/>
        <v>52</v>
      </c>
      <c r="AS31" s="11">
        <f>Sheet3!AS31</f>
        <v>2</v>
      </c>
      <c r="AU31" s="10">
        <f>Sheet3!AU31</f>
        <v>14</v>
      </c>
      <c r="AW31" s="7">
        <f>Sheet3!AW31</f>
        <v>70</v>
      </c>
      <c r="AX31" s="7">
        <f>Sheet3!AX31</f>
        <v>845</v>
      </c>
      <c r="AY31" s="7"/>
      <c r="AZ31" s="7">
        <f t="shared" si="3"/>
        <v>12.071428571428571</v>
      </c>
      <c r="BB31" t="s">
        <v>165</v>
      </c>
    </row>
    <row r="32" spans="1:59" x14ac:dyDescent="0.3">
      <c r="A32">
        <f>Sheet3!A32</f>
        <v>31</v>
      </c>
      <c r="B32" t="str">
        <f>Sheet3!B32</f>
        <v>Iasi</v>
      </c>
      <c r="I32" t="str">
        <f>Sheet3!I32</f>
        <v>Horlesti</v>
      </c>
      <c r="AJ32">
        <f>Sheet3!AJ32</f>
        <v>7688</v>
      </c>
      <c r="AK32" s="1">
        <f>Sheet3!AK32</f>
        <v>3</v>
      </c>
      <c r="AL32">
        <f t="shared" si="0"/>
        <v>2447</v>
      </c>
      <c r="AM32" s="4">
        <f t="shared" si="4"/>
        <v>816</v>
      </c>
      <c r="AN32" s="8">
        <v>31</v>
      </c>
      <c r="AO32">
        <f t="shared" si="1"/>
        <v>81</v>
      </c>
      <c r="AP32">
        <f t="shared" si="2"/>
        <v>35</v>
      </c>
      <c r="AS32" s="11">
        <f>Sheet3!AS32</f>
        <v>2</v>
      </c>
      <c r="AU32" s="10">
        <f>Sheet3!AU32</f>
        <v>9</v>
      </c>
      <c r="AW32" s="7">
        <f>Sheet3!AW32</f>
        <v>90</v>
      </c>
      <c r="AX32" s="7">
        <f>Sheet3!AX32</f>
        <v>800</v>
      </c>
      <c r="AY32" s="7"/>
      <c r="AZ32" s="7">
        <f t="shared" si="3"/>
        <v>8.8888888888888893</v>
      </c>
      <c r="BB32" t="s">
        <v>166</v>
      </c>
    </row>
    <row r="33" spans="1:54" x14ac:dyDescent="0.3">
      <c r="A33">
        <f>Sheet3!A33</f>
        <v>32</v>
      </c>
      <c r="B33" t="str">
        <f>Sheet3!B33</f>
        <v>Iasi</v>
      </c>
      <c r="I33" t="str">
        <f>Sheet3!I33</f>
        <v>Voinesti</v>
      </c>
      <c r="AJ33">
        <f>Sheet3!AJ33</f>
        <v>7524</v>
      </c>
      <c r="AK33" s="1">
        <f>Sheet3!AK33</f>
        <v>2</v>
      </c>
      <c r="AL33">
        <f t="shared" si="0"/>
        <v>2395</v>
      </c>
      <c r="AM33" s="4">
        <f t="shared" si="4"/>
        <v>1198</v>
      </c>
      <c r="AN33" s="8">
        <v>32</v>
      </c>
      <c r="AO33">
        <f t="shared" si="1"/>
        <v>119</v>
      </c>
      <c r="AP33">
        <f t="shared" si="2"/>
        <v>52</v>
      </c>
      <c r="AS33" s="11">
        <f>Sheet3!AS33</f>
        <v>2</v>
      </c>
      <c r="AU33" s="10">
        <f>Sheet3!AU33</f>
        <v>14</v>
      </c>
      <c r="AW33" s="7">
        <f>Sheet3!AW33</f>
        <v>90</v>
      </c>
      <c r="AX33" s="7">
        <f>Sheet3!AX33</f>
        <v>880</v>
      </c>
      <c r="AY33" s="7"/>
      <c r="AZ33" s="7">
        <f t="shared" si="3"/>
        <v>9.7777777777777786</v>
      </c>
      <c r="BB33" t="s">
        <v>167</v>
      </c>
    </row>
    <row r="34" spans="1:54" x14ac:dyDescent="0.3">
      <c r="A34">
        <f>Sheet3!A34</f>
        <v>33</v>
      </c>
      <c r="B34" t="str">
        <f>Sheet3!B34</f>
        <v>Iasi</v>
      </c>
      <c r="I34" t="str">
        <f>Sheet3!I34</f>
        <v>Tibana</v>
      </c>
      <c r="AJ34">
        <f>Sheet3!AJ34</f>
        <v>7694</v>
      </c>
      <c r="AK34" s="1">
        <f>Sheet3!AK34</f>
        <v>3</v>
      </c>
      <c r="AL34">
        <f t="shared" ref="AL34:AL51" si="5">ROUND(AJ34*$AL$96,0)</f>
        <v>2449</v>
      </c>
      <c r="AM34" s="4">
        <f t="shared" si="4"/>
        <v>816</v>
      </c>
      <c r="AN34" s="8">
        <v>33</v>
      </c>
      <c r="AO34">
        <f t="shared" si="1"/>
        <v>81</v>
      </c>
      <c r="AP34">
        <f t="shared" si="2"/>
        <v>35</v>
      </c>
      <c r="AS34" s="11">
        <f>Sheet3!AS34</f>
        <v>1</v>
      </c>
      <c r="AU34" s="10">
        <f>Sheet3!AU34</f>
        <v>4</v>
      </c>
      <c r="AW34" s="7">
        <f>Sheet3!AW34</f>
        <v>120</v>
      </c>
      <c r="AX34" s="7">
        <f>Sheet3!AX34</f>
        <v>810</v>
      </c>
      <c r="AY34" s="7"/>
      <c r="AZ34" s="7">
        <f t="shared" si="3"/>
        <v>6.75</v>
      </c>
      <c r="BB34" t="s">
        <v>155</v>
      </c>
    </row>
    <row r="35" spans="1:54" x14ac:dyDescent="0.3">
      <c r="A35">
        <f>Sheet3!A35</f>
        <v>34</v>
      </c>
      <c r="B35" t="str">
        <f>Sheet3!B35</f>
        <v>Iasi</v>
      </c>
      <c r="I35" t="str">
        <f>Sheet3!I35</f>
        <v>Tibana</v>
      </c>
      <c r="AJ35">
        <f>Sheet3!AJ35</f>
        <v>7694</v>
      </c>
      <c r="AK35" s="1">
        <f>Sheet3!AK35</f>
        <v>3</v>
      </c>
      <c r="AL35">
        <f t="shared" si="5"/>
        <v>2449</v>
      </c>
      <c r="AM35" s="4">
        <f t="shared" si="4"/>
        <v>816</v>
      </c>
      <c r="AN35" s="8">
        <v>34</v>
      </c>
      <c r="AO35">
        <f t="shared" ref="AO35:AO41" si="6">IF(ROUNDDOWN(AM35/10,0)=0,1,ROUNDDOWN(AM35/10,0))</f>
        <v>81</v>
      </c>
      <c r="AP35">
        <f t="shared" ref="AP35:AP41" si="7">IF(ROUNDDOWN(AM35/23,0)=0,1,ROUNDDOWN(AM35/23,0))</f>
        <v>35</v>
      </c>
      <c r="AS35" s="11">
        <f>Sheet3!AS35</f>
        <v>1</v>
      </c>
      <c r="AU35" s="10">
        <f>Sheet3!AU35</f>
        <v>5</v>
      </c>
      <c r="AW35" s="7">
        <f>Sheet3!AW35</f>
        <v>120</v>
      </c>
      <c r="AX35" s="7">
        <f>Sheet3!AX35</f>
        <v>750</v>
      </c>
      <c r="AZ35" s="7">
        <f t="shared" si="3"/>
        <v>6.25</v>
      </c>
      <c r="BB35" t="s">
        <v>161</v>
      </c>
    </row>
    <row r="36" spans="1:54" x14ac:dyDescent="0.3">
      <c r="A36">
        <f>Sheet3!A36</f>
        <v>35</v>
      </c>
      <c r="B36" t="str">
        <f>Sheet3!B36</f>
        <v>Iasi</v>
      </c>
      <c r="I36" t="str">
        <f>Sheet3!I36</f>
        <v>Tibanesti</v>
      </c>
      <c r="AJ36">
        <f>Sheet3!AJ36</f>
        <v>7810</v>
      </c>
      <c r="AK36" s="1">
        <f>Sheet3!AK36</f>
        <v>4</v>
      </c>
      <c r="AL36">
        <f t="shared" si="5"/>
        <v>2486</v>
      </c>
      <c r="AM36" s="4">
        <f t="shared" si="4"/>
        <v>622</v>
      </c>
      <c r="AN36" s="8">
        <v>35</v>
      </c>
      <c r="AO36">
        <f t="shared" si="6"/>
        <v>62</v>
      </c>
      <c r="AP36">
        <f t="shared" si="7"/>
        <v>27</v>
      </c>
      <c r="AS36" s="11">
        <f>Sheet3!AS36</f>
        <v>1</v>
      </c>
      <c r="AU36" s="10">
        <f>Sheet3!AU36</f>
        <v>4</v>
      </c>
      <c r="AW36" s="7">
        <f>Sheet3!AW36</f>
        <v>150</v>
      </c>
      <c r="AX36" s="7">
        <f>Sheet3!AX36</f>
        <v>815</v>
      </c>
      <c r="AZ36" s="7">
        <f t="shared" si="3"/>
        <v>5.4333333333333336</v>
      </c>
      <c r="BB36" t="s">
        <v>37</v>
      </c>
    </row>
    <row r="37" spans="1:54" x14ac:dyDescent="0.3">
      <c r="A37">
        <f>Sheet3!A37</f>
        <v>36</v>
      </c>
      <c r="B37" t="str">
        <f>Sheet3!B37</f>
        <v>Iasi</v>
      </c>
      <c r="I37" t="str">
        <f>Sheet3!I37</f>
        <v>Dagata</v>
      </c>
      <c r="AJ37">
        <f>Sheet3!AJ37</f>
        <v>7916</v>
      </c>
      <c r="AK37" s="1">
        <f>Sheet3!AK37</f>
        <v>6</v>
      </c>
      <c r="AL37">
        <f t="shared" si="5"/>
        <v>2519</v>
      </c>
      <c r="AM37" s="4">
        <f t="shared" si="4"/>
        <v>420</v>
      </c>
      <c r="AN37" s="8">
        <v>36</v>
      </c>
      <c r="AO37">
        <f t="shared" si="6"/>
        <v>42</v>
      </c>
      <c r="AP37">
        <f t="shared" si="7"/>
        <v>18</v>
      </c>
      <c r="AS37" s="11">
        <f>Sheet3!AS37</f>
        <v>2</v>
      </c>
      <c r="AU37" s="10">
        <f>Sheet3!AU37</f>
        <v>6</v>
      </c>
      <c r="AW37" s="7">
        <f>Sheet3!AW37</f>
        <v>200</v>
      </c>
      <c r="AX37" s="7">
        <f>Sheet3!AX37</f>
        <v>940</v>
      </c>
      <c r="AZ37" s="7">
        <f t="shared" si="3"/>
        <v>4.7</v>
      </c>
      <c r="BB37" t="s">
        <v>168</v>
      </c>
    </row>
    <row r="38" spans="1:54" x14ac:dyDescent="0.3">
      <c r="A38">
        <f>Sheet3!A38</f>
        <v>37</v>
      </c>
      <c r="B38" t="str">
        <f>Sheet3!B38</f>
        <v>Iasi</v>
      </c>
      <c r="I38" t="str">
        <f>Sheet3!I38</f>
        <v>Horlesti</v>
      </c>
      <c r="AJ38">
        <f>Sheet3!AJ38</f>
        <v>7138</v>
      </c>
      <c r="AK38" s="1">
        <f>Sheet3!AK38</f>
        <v>2</v>
      </c>
      <c r="AL38">
        <f t="shared" si="5"/>
        <v>2272</v>
      </c>
      <c r="AM38" s="4">
        <f t="shared" si="4"/>
        <v>1136</v>
      </c>
      <c r="AN38" s="8">
        <v>37</v>
      </c>
      <c r="AO38">
        <f t="shared" si="6"/>
        <v>113</v>
      </c>
      <c r="AP38">
        <f t="shared" si="7"/>
        <v>49</v>
      </c>
      <c r="AS38" s="11">
        <f>Sheet3!AS38</f>
        <v>1</v>
      </c>
      <c r="AU38" s="10">
        <f>Sheet3!AU38</f>
        <v>9</v>
      </c>
      <c r="AW38" s="7">
        <f>Sheet3!AW38</f>
        <v>70</v>
      </c>
      <c r="AX38" s="7">
        <f>Sheet3!AX38</f>
        <v>915</v>
      </c>
      <c r="AZ38" s="7">
        <f t="shared" si="3"/>
        <v>13.071428571428571</v>
      </c>
      <c r="BB38" t="s">
        <v>169</v>
      </c>
    </row>
    <row r="39" spans="1:54" x14ac:dyDescent="0.3">
      <c r="A39">
        <f>Sheet3!A39</f>
        <v>38</v>
      </c>
      <c r="B39" t="str">
        <f>Sheet3!B39</f>
        <v>Iasi</v>
      </c>
      <c r="I39" t="str">
        <f>Sheet3!I39</f>
        <v>Movileni</v>
      </c>
      <c r="AJ39">
        <f>Sheet3!AJ39</f>
        <v>4476</v>
      </c>
      <c r="AK39" s="1">
        <f>Sheet3!AK39</f>
        <v>2</v>
      </c>
      <c r="AL39">
        <f t="shared" si="5"/>
        <v>1425</v>
      </c>
      <c r="AM39" s="4">
        <f t="shared" si="4"/>
        <v>713</v>
      </c>
      <c r="AN39" s="8">
        <v>38</v>
      </c>
      <c r="AO39">
        <f t="shared" si="6"/>
        <v>71</v>
      </c>
      <c r="AP39">
        <f t="shared" si="7"/>
        <v>31</v>
      </c>
      <c r="AS39" s="11">
        <f>Sheet3!AS39</f>
        <v>1</v>
      </c>
      <c r="AU39" s="10">
        <f>Sheet3!AU39</f>
        <v>7</v>
      </c>
      <c r="AW39" s="7">
        <f>Sheet3!AW39</f>
        <v>60</v>
      </c>
      <c r="AX39" s="7">
        <f>Sheet3!AX39</f>
        <v>990</v>
      </c>
      <c r="AZ39" s="7">
        <f t="shared" si="3"/>
        <v>16.5</v>
      </c>
      <c r="BB39" t="s">
        <v>154</v>
      </c>
    </row>
    <row r="40" spans="1:54" x14ac:dyDescent="0.3">
      <c r="A40">
        <f>Sheet3!A40</f>
        <v>39</v>
      </c>
      <c r="B40" t="str">
        <f>Sheet3!B40</f>
        <v>Iasi</v>
      </c>
      <c r="I40" t="str">
        <f>Sheet3!I40</f>
        <v>Romanesti</v>
      </c>
      <c r="AJ40">
        <f>Sheet3!AJ40</f>
        <v>4406</v>
      </c>
      <c r="AK40" s="1">
        <f>Sheet3!AK40</f>
        <v>2</v>
      </c>
      <c r="AL40">
        <f t="shared" si="5"/>
        <v>1402</v>
      </c>
      <c r="AM40" s="4">
        <f t="shared" si="4"/>
        <v>701</v>
      </c>
      <c r="AN40" s="8">
        <v>39</v>
      </c>
      <c r="AO40">
        <f t="shared" si="6"/>
        <v>70</v>
      </c>
      <c r="AP40">
        <f t="shared" si="7"/>
        <v>30</v>
      </c>
      <c r="AS40" s="11">
        <f>Sheet3!AS40</f>
        <v>1</v>
      </c>
      <c r="AU40" s="10">
        <f>Sheet3!AU40</f>
        <v>7</v>
      </c>
      <c r="AW40" s="7">
        <f>Sheet3!AW40</f>
        <v>70</v>
      </c>
      <c r="AX40" s="7">
        <f>Sheet3!AX40</f>
        <v>975</v>
      </c>
      <c r="AZ40" s="7">
        <f t="shared" si="3"/>
        <v>13.928571428571429</v>
      </c>
      <c r="BB40" t="s">
        <v>170</v>
      </c>
    </row>
    <row r="41" spans="1:54" x14ac:dyDescent="0.3">
      <c r="A41">
        <f>Sheet3!A41</f>
        <v>40</v>
      </c>
      <c r="B41" t="str">
        <f>Sheet3!B41</f>
        <v>Iasi</v>
      </c>
      <c r="I41" t="str">
        <f>Sheet3!I41</f>
        <v>Movileni</v>
      </c>
      <c r="AJ41">
        <f>Sheet3!AJ41</f>
        <v>4476</v>
      </c>
      <c r="AK41" s="1">
        <f>Sheet3!AK41</f>
        <v>2</v>
      </c>
      <c r="AL41">
        <f t="shared" si="5"/>
        <v>1425</v>
      </c>
      <c r="AM41" s="4">
        <f t="shared" si="4"/>
        <v>713</v>
      </c>
      <c r="AN41" s="8">
        <v>40</v>
      </c>
      <c r="AO41">
        <f t="shared" si="6"/>
        <v>71</v>
      </c>
      <c r="AP41">
        <f t="shared" si="7"/>
        <v>31</v>
      </c>
      <c r="AS41" s="11">
        <f>Sheet3!AS41</f>
        <v>2</v>
      </c>
      <c r="AU41" s="10">
        <f>Sheet3!AU41</f>
        <v>12</v>
      </c>
      <c r="AW41" s="7">
        <f>Sheet3!AW41</f>
        <v>70</v>
      </c>
      <c r="AX41" s="7">
        <f>Sheet3!AX41</f>
        <v>990</v>
      </c>
      <c r="AZ41" s="7">
        <f t="shared" si="3"/>
        <v>14.142857142857142</v>
      </c>
      <c r="BB41" t="s">
        <v>171</v>
      </c>
    </row>
    <row r="42" spans="1:54" x14ac:dyDescent="0.3">
      <c r="A42">
        <f>Sheet3!A42</f>
        <v>41</v>
      </c>
      <c r="B42" t="str">
        <f>Sheet3!B42</f>
        <v>Iasi</v>
      </c>
      <c r="I42" t="str">
        <f>Sheet3!I42</f>
        <v>Gropnita</v>
      </c>
      <c r="AJ42">
        <f>Sheet3!AJ42</f>
        <v>4558</v>
      </c>
      <c r="AK42" s="1">
        <f>Sheet3!AK42</f>
        <v>3</v>
      </c>
      <c r="AL42">
        <f t="shared" si="5"/>
        <v>1451</v>
      </c>
      <c r="AM42" s="4">
        <f t="shared" ref="AM42:AM50" si="8">ROUND(AL42/AK42,0)</f>
        <v>484</v>
      </c>
      <c r="AN42" s="8">
        <v>41</v>
      </c>
      <c r="AO42">
        <f t="shared" ref="AO42:AO50" si="9">IF(ROUNDDOWN(AM42/10,0)=0,1,ROUNDDOWN(AM42/10,0))</f>
        <v>48</v>
      </c>
      <c r="AP42">
        <f t="shared" ref="AP42:AP50" si="10">IF(ROUNDDOWN(AM42/23,0)=0,1,ROUNDDOWN(AM42/23,0))</f>
        <v>21</v>
      </c>
      <c r="AS42" s="11">
        <f>Sheet3!AS42</f>
        <v>1</v>
      </c>
      <c r="AU42" s="10">
        <f>Sheet3!AU42</f>
        <v>8</v>
      </c>
      <c r="AW42" s="7">
        <f>Sheet3!AW42</f>
        <v>90</v>
      </c>
      <c r="AX42" s="7">
        <f>Sheet3!AX42</f>
        <v>1010</v>
      </c>
      <c r="AZ42" s="7">
        <f t="shared" si="3"/>
        <v>11.222222222222221</v>
      </c>
      <c r="BB42" t="s">
        <v>172</v>
      </c>
    </row>
    <row r="43" spans="1:54" x14ac:dyDescent="0.3">
      <c r="A43">
        <f>Sheet3!A43</f>
        <v>42</v>
      </c>
      <c r="B43" t="str">
        <f>Sheet3!B43</f>
        <v>Iasi</v>
      </c>
      <c r="I43" t="str">
        <f>Sheet3!I43</f>
        <v>Focuri</v>
      </c>
      <c r="AJ43">
        <f>Sheet3!AJ43</f>
        <v>4646</v>
      </c>
      <c r="AK43" s="1">
        <f>Sheet3!AK43</f>
        <v>4</v>
      </c>
      <c r="AL43">
        <f t="shared" si="5"/>
        <v>1479</v>
      </c>
      <c r="AM43" s="4">
        <f t="shared" si="8"/>
        <v>370</v>
      </c>
      <c r="AN43" s="8">
        <v>42</v>
      </c>
      <c r="AO43">
        <f t="shared" si="9"/>
        <v>37</v>
      </c>
      <c r="AP43">
        <f t="shared" si="10"/>
        <v>16</v>
      </c>
      <c r="AS43" s="11">
        <f>Sheet3!AS43</f>
        <v>1</v>
      </c>
      <c r="AU43" s="10">
        <f>Sheet3!AU43</f>
        <v>7</v>
      </c>
      <c r="AW43" s="7">
        <f>Sheet3!AW43</f>
        <v>45</v>
      </c>
      <c r="AX43" s="7">
        <f>Sheet3!AX43</f>
        <v>890</v>
      </c>
      <c r="AZ43" s="7">
        <f t="shared" si="3"/>
        <v>19.777777777777779</v>
      </c>
      <c r="BB43" t="s">
        <v>173</v>
      </c>
    </row>
    <row r="44" spans="1:54" x14ac:dyDescent="0.3">
      <c r="A44">
        <f>Sheet3!A44</f>
        <v>43</v>
      </c>
      <c r="B44" t="str">
        <f>Sheet3!B44</f>
        <v>Iasi</v>
      </c>
      <c r="I44" t="str">
        <f>Sheet3!I44</f>
        <v>Fantanele</v>
      </c>
      <c r="AJ44">
        <f>Sheet3!AJ44</f>
        <v>4680</v>
      </c>
      <c r="AK44" s="1">
        <f>Sheet3!AK44</f>
        <v>5</v>
      </c>
      <c r="AL44">
        <f t="shared" si="5"/>
        <v>1490</v>
      </c>
      <c r="AM44" s="4">
        <f t="shared" si="8"/>
        <v>298</v>
      </c>
      <c r="AN44" s="8">
        <v>43</v>
      </c>
      <c r="AO44">
        <f t="shared" si="9"/>
        <v>29</v>
      </c>
      <c r="AP44">
        <f t="shared" si="10"/>
        <v>12</v>
      </c>
      <c r="AS44" s="11">
        <f>Sheet3!AS44</f>
        <v>1</v>
      </c>
      <c r="AU44" s="10">
        <f>Sheet3!AU44</f>
        <v>6</v>
      </c>
      <c r="AW44" s="7">
        <f>Sheet3!AW44</f>
        <v>100</v>
      </c>
      <c r="AX44" s="7">
        <f>Sheet3!AX44</f>
        <v>980</v>
      </c>
      <c r="AZ44" s="7">
        <f t="shared" si="3"/>
        <v>9.8000000000000007</v>
      </c>
      <c r="BB44" t="s">
        <v>174</v>
      </c>
    </row>
    <row r="45" spans="1:54" x14ac:dyDescent="0.3">
      <c r="A45">
        <f>Sheet3!A45</f>
        <v>44</v>
      </c>
      <c r="B45" t="str">
        <f>Sheet3!B45</f>
        <v>Iasi</v>
      </c>
      <c r="I45" t="str">
        <f>Sheet3!I45</f>
        <v>Coarnele Caprei</v>
      </c>
      <c r="AJ45">
        <f>Sheet3!AJ45</f>
        <v>4598</v>
      </c>
      <c r="AK45" s="1">
        <f>Sheet3!AK45</f>
        <v>5</v>
      </c>
      <c r="AL45">
        <f t="shared" si="5"/>
        <v>1463</v>
      </c>
      <c r="AM45" s="4">
        <f t="shared" si="8"/>
        <v>293</v>
      </c>
      <c r="AN45" s="8">
        <v>44</v>
      </c>
      <c r="AO45">
        <f t="shared" si="9"/>
        <v>29</v>
      </c>
      <c r="AP45">
        <f t="shared" si="10"/>
        <v>12</v>
      </c>
      <c r="AS45" s="11">
        <f>Sheet3!AS45</f>
        <v>1</v>
      </c>
      <c r="AU45" s="10">
        <f>Sheet3!AU45</f>
        <v>7</v>
      </c>
      <c r="AW45" s="7">
        <f>Sheet3!AW45</f>
        <v>110</v>
      </c>
      <c r="AX45" s="7">
        <f>Sheet3!AX45</f>
        <v>900</v>
      </c>
      <c r="AZ45" s="7">
        <f t="shared" si="3"/>
        <v>8.1818181818181817</v>
      </c>
      <c r="BB45" t="s">
        <v>175</v>
      </c>
    </row>
    <row r="46" spans="1:54" x14ac:dyDescent="0.3">
      <c r="A46">
        <f>Sheet3!A46</f>
        <v>45</v>
      </c>
      <c r="B46" t="str">
        <f>Sheet3!B46</f>
        <v>Harlau</v>
      </c>
      <c r="I46" t="str">
        <f>Sheet3!I46</f>
        <v>Fantanele</v>
      </c>
      <c r="AJ46">
        <f>Sheet3!AJ46</f>
        <v>534</v>
      </c>
      <c r="AK46" s="1">
        <f>Sheet3!AK46</f>
        <v>7</v>
      </c>
      <c r="AL46">
        <f t="shared" si="5"/>
        <v>170</v>
      </c>
      <c r="AM46" s="4">
        <f t="shared" si="8"/>
        <v>24</v>
      </c>
      <c r="AN46" s="8">
        <v>45</v>
      </c>
      <c r="AO46" s="17">
        <f t="shared" si="9"/>
        <v>2</v>
      </c>
      <c r="AP46">
        <f t="shared" si="10"/>
        <v>1</v>
      </c>
      <c r="AS46" s="10">
        <f>Sheet3!AS46</f>
        <v>2</v>
      </c>
      <c r="AU46" s="10">
        <f>Sheet3!AU46</f>
        <v>12</v>
      </c>
      <c r="AW46" s="7">
        <f>Sheet3!AW46</f>
        <v>120</v>
      </c>
      <c r="AX46" s="7">
        <f>Sheet3!AX46</f>
        <v>1015</v>
      </c>
      <c r="AZ46" s="7">
        <f t="shared" si="3"/>
        <v>8.4583333333333339</v>
      </c>
      <c r="BB46" t="s">
        <v>176</v>
      </c>
    </row>
    <row r="47" spans="1:54" x14ac:dyDescent="0.3">
      <c r="A47">
        <f>Sheet3!A47</f>
        <v>46</v>
      </c>
      <c r="B47" t="str">
        <f>Sheet3!B47</f>
        <v>Iasi</v>
      </c>
      <c r="I47" t="str">
        <f>Sheet3!I47</f>
        <v>Harlau</v>
      </c>
      <c r="AJ47">
        <f>Sheet3!AJ47</f>
        <v>720</v>
      </c>
      <c r="AK47" s="1">
        <f>Sheet3!AK47</f>
        <v>7</v>
      </c>
      <c r="AL47">
        <f t="shared" si="5"/>
        <v>229</v>
      </c>
      <c r="AM47" s="4">
        <f t="shared" si="8"/>
        <v>33</v>
      </c>
      <c r="AN47" s="8">
        <v>46</v>
      </c>
      <c r="AO47">
        <f t="shared" si="9"/>
        <v>3</v>
      </c>
      <c r="AP47" s="17">
        <f t="shared" si="10"/>
        <v>1</v>
      </c>
      <c r="AS47" s="10">
        <f>Sheet3!AS47</f>
        <v>1</v>
      </c>
      <c r="AU47" s="10">
        <f>Sheet3!AU47</f>
        <v>3</v>
      </c>
      <c r="AW47" s="7">
        <f>Sheet3!AW47</f>
        <v>170</v>
      </c>
      <c r="AX47" s="7">
        <f>Sheet3!AX47</f>
        <v>785</v>
      </c>
      <c r="AZ47" s="7">
        <f t="shared" si="3"/>
        <v>4.617647058823529</v>
      </c>
      <c r="BB47" t="s">
        <v>36</v>
      </c>
    </row>
    <row r="48" spans="1:54" x14ac:dyDescent="0.3">
      <c r="A48">
        <f>Sheet3!A48</f>
        <v>47</v>
      </c>
      <c r="B48" t="str">
        <f>Sheet3!B48</f>
        <v>Iasi</v>
      </c>
      <c r="I48" t="str">
        <f>Sheet3!I48</f>
        <v>Tg. Frumos</v>
      </c>
      <c r="AJ48">
        <f>Sheet3!AJ48</f>
        <v>2588</v>
      </c>
      <c r="AK48" s="1">
        <f>Sheet3!AK48</f>
        <v>5</v>
      </c>
      <c r="AL48">
        <f t="shared" si="5"/>
        <v>824</v>
      </c>
      <c r="AM48" s="4">
        <f t="shared" si="8"/>
        <v>165</v>
      </c>
      <c r="AN48" s="8">
        <v>47</v>
      </c>
      <c r="AO48">
        <f t="shared" si="9"/>
        <v>16</v>
      </c>
      <c r="AP48">
        <f t="shared" si="10"/>
        <v>7</v>
      </c>
      <c r="AS48" s="11">
        <f>Sheet3!AS48</f>
        <v>2</v>
      </c>
      <c r="AU48" s="10">
        <f>Sheet3!AU48</f>
        <v>16</v>
      </c>
      <c r="AW48" s="7">
        <f>Sheet3!AW48</f>
        <v>100</v>
      </c>
      <c r="AX48" s="7">
        <f>Sheet3!AX48</f>
        <v>1010</v>
      </c>
      <c r="AZ48" s="7">
        <f t="shared" si="3"/>
        <v>10.1</v>
      </c>
      <c r="BB48" t="s">
        <v>177</v>
      </c>
    </row>
    <row r="49" spans="1:54" x14ac:dyDescent="0.3">
      <c r="A49">
        <f>Sheet3!A49</f>
        <v>48</v>
      </c>
      <c r="B49" t="str">
        <f>Sheet3!B49</f>
        <v>Iasi</v>
      </c>
      <c r="I49" t="str">
        <f>Sheet3!I49</f>
        <v>Belcesti</v>
      </c>
      <c r="AJ49">
        <f>Sheet3!AJ49</f>
        <v>2382</v>
      </c>
      <c r="AK49" s="1">
        <f>Sheet3!AK49</f>
        <v>4</v>
      </c>
      <c r="AL49">
        <f t="shared" si="5"/>
        <v>758</v>
      </c>
      <c r="AM49" s="4">
        <f t="shared" si="8"/>
        <v>190</v>
      </c>
      <c r="AN49" s="8">
        <v>48</v>
      </c>
      <c r="AO49">
        <f t="shared" si="9"/>
        <v>19</v>
      </c>
      <c r="AP49">
        <f t="shared" si="10"/>
        <v>8</v>
      </c>
      <c r="AS49" s="11">
        <f>Sheet3!AS49</f>
        <v>2</v>
      </c>
      <c r="AU49" s="10">
        <f>Sheet3!AU49</f>
        <v>7</v>
      </c>
      <c r="AW49" s="7">
        <f>Sheet3!AW49</f>
        <v>140</v>
      </c>
      <c r="AX49" s="7">
        <f>Sheet3!AX49</f>
        <v>970</v>
      </c>
      <c r="AZ49" s="7">
        <f t="shared" si="3"/>
        <v>6.9285714285714288</v>
      </c>
      <c r="BB49" t="s">
        <v>178</v>
      </c>
    </row>
    <row r="50" spans="1:54" x14ac:dyDescent="0.3">
      <c r="A50">
        <f>Sheet3!A50</f>
        <v>49</v>
      </c>
      <c r="B50" t="str">
        <f>Sheet3!B50</f>
        <v>Iasi</v>
      </c>
      <c r="I50" t="str">
        <f>Sheet3!I50</f>
        <v>Dumesti</v>
      </c>
      <c r="AJ50">
        <f>Sheet3!AJ50</f>
        <v>1732</v>
      </c>
      <c r="AK50" s="1">
        <f>Sheet3!AK50</f>
        <v>2</v>
      </c>
      <c r="AL50">
        <f t="shared" si="5"/>
        <v>551</v>
      </c>
      <c r="AM50" s="4">
        <f t="shared" si="8"/>
        <v>276</v>
      </c>
      <c r="AN50" s="8">
        <v>49</v>
      </c>
      <c r="AO50">
        <f t="shared" si="9"/>
        <v>27</v>
      </c>
      <c r="AP50">
        <f t="shared" si="10"/>
        <v>12</v>
      </c>
      <c r="AS50" s="11">
        <f>Sheet3!AS50</f>
        <v>1</v>
      </c>
      <c r="AU50" s="10">
        <f>Sheet3!AU50</f>
        <v>9</v>
      </c>
      <c r="AW50" s="7">
        <f>Sheet3!AW50</f>
        <v>60</v>
      </c>
      <c r="AX50" s="7">
        <f>Sheet3!AX50</f>
        <v>930</v>
      </c>
      <c r="AZ50" s="7">
        <f t="shared" si="3"/>
        <v>15.5</v>
      </c>
      <c r="BB50" t="s">
        <v>179</v>
      </c>
    </row>
    <row r="51" spans="1:54" x14ac:dyDescent="0.3">
      <c r="A51">
        <f>Sheet3!A51</f>
        <v>50</v>
      </c>
      <c r="B51" t="str">
        <f>Sheet3!B51</f>
        <v>Iasi</v>
      </c>
      <c r="I51" t="str">
        <f>Sheet3!I51</f>
        <v>Madarjac</v>
      </c>
      <c r="AJ51">
        <f>Sheet3!AJ51</f>
        <v>2196</v>
      </c>
      <c r="AK51" s="1">
        <f>Sheet3!AK51</f>
        <v>4</v>
      </c>
      <c r="AL51">
        <f t="shared" si="5"/>
        <v>699</v>
      </c>
      <c r="AM51" s="4">
        <f t="shared" ref="AM51" si="11">ROUND(AL51/AK51,0)</f>
        <v>175</v>
      </c>
      <c r="AN51" s="8">
        <v>50</v>
      </c>
      <c r="AO51">
        <f t="shared" ref="AO51" si="12">IF(ROUNDDOWN(AM51/10,0)=0,1,ROUNDDOWN(AM51/10,0))</f>
        <v>17</v>
      </c>
      <c r="AP51">
        <f t="shared" ref="AP51" si="13">IF(ROUNDDOWN(AM51/23,0)=0,1,ROUNDDOWN(AM51/23,0))</f>
        <v>7</v>
      </c>
      <c r="AS51" s="11">
        <f>Sheet3!AS51</f>
        <v>2</v>
      </c>
      <c r="AU51" s="10">
        <f>Sheet3!AU51</f>
        <v>6</v>
      </c>
      <c r="AW51" s="7">
        <f>Sheet3!AW51</f>
        <v>140</v>
      </c>
      <c r="AX51" s="7">
        <f>Sheet3!AX51</f>
        <v>870</v>
      </c>
      <c r="AZ51" s="7">
        <f t="shared" si="3"/>
        <v>6.2142857142857144</v>
      </c>
      <c r="BB51" t="s">
        <v>180</v>
      </c>
    </row>
    <row r="52" spans="1:54" x14ac:dyDescent="0.3">
      <c r="A52">
        <f>Sheet3!A52</f>
        <v>51</v>
      </c>
      <c r="B52" t="str">
        <f>Sheet3!B52</f>
        <v>Iasi</v>
      </c>
      <c r="I52" t="str">
        <f>Sheet3!I52</f>
        <v>Popesti</v>
      </c>
      <c r="AJ52">
        <f>Sheet3!AJ52</f>
        <v>2170</v>
      </c>
      <c r="AK52" s="1">
        <f>Sheet3!AK52</f>
        <v>3</v>
      </c>
      <c r="AL52">
        <f t="shared" ref="AL52:AL93" si="14">ROUND(AJ52*$AL$96,0)</f>
        <v>691</v>
      </c>
      <c r="AM52" s="4">
        <f t="shared" ref="AM52:AM93" si="15">ROUND(AL52/AK52,0)</f>
        <v>230</v>
      </c>
      <c r="AN52" s="8">
        <v>51</v>
      </c>
      <c r="AO52">
        <f t="shared" ref="AO52:AO93" si="16">IF(ROUNDDOWN(AM52/10,0)=0,1,ROUNDDOWN(AM52/10,0))</f>
        <v>23</v>
      </c>
      <c r="AP52">
        <f t="shared" ref="AP52:AP93" si="17">IF(ROUNDDOWN(AM52/23,0)=0,1,ROUNDDOWN(AM52/23,0))</f>
        <v>10</v>
      </c>
      <c r="AS52" s="11">
        <f>Sheet3!AS52</f>
        <v>1</v>
      </c>
      <c r="AU52" s="10">
        <f>Sheet3!AU52</f>
        <v>5</v>
      </c>
      <c r="AW52" s="7">
        <f>Sheet3!AW52</f>
        <v>100</v>
      </c>
      <c r="AX52" s="7">
        <f>Sheet3!AX52</f>
        <v>940</v>
      </c>
      <c r="AZ52" s="7">
        <f t="shared" si="3"/>
        <v>9.4</v>
      </c>
      <c r="BB52" t="s">
        <v>181</v>
      </c>
    </row>
    <row r="53" spans="1:54" x14ac:dyDescent="0.3">
      <c r="A53">
        <f>Sheet3!A53</f>
        <v>52</v>
      </c>
      <c r="B53" t="str">
        <f>Sheet3!B53</f>
        <v>Iasi</v>
      </c>
      <c r="I53" t="str">
        <f>Sheet3!I53</f>
        <v>Sinesti</v>
      </c>
      <c r="AJ53">
        <f>Sheet3!AJ53</f>
        <v>2266</v>
      </c>
      <c r="AK53" s="1">
        <f>Sheet3!AK53</f>
        <v>4</v>
      </c>
      <c r="AL53">
        <f t="shared" si="14"/>
        <v>721</v>
      </c>
      <c r="AM53" s="4">
        <f t="shared" si="15"/>
        <v>180</v>
      </c>
      <c r="AN53" s="8">
        <v>52</v>
      </c>
      <c r="AO53">
        <f t="shared" si="16"/>
        <v>18</v>
      </c>
      <c r="AP53">
        <f t="shared" si="17"/>
        <v>7</v>
      </c>
      <c r="AS53" s="11">
        <f>Sheet3!AS53</f>
        <v>1</v>
      </c>
      <c r="AU53" s="10">
        <f>Sheet3!AU53</f>
        <v>6</v>
      </c>
      <c r="AW53" s="7">
        <f>Sheet3!AW53</f>
        <v>120</v>
      </c>
      <c r="AX53" s="7">
        <f>Sheet3!AX53</f>
        <v>1050</v>
      </c>
      <c r="AZ53" s="7">
        <f t="shared" si="3"/>
        <v>8.75</v>
      </c>
      <c r="BB53" t="s">
        <v>182</v>
      </c>
    </row>
    <row r="54" spans="1:54" x14ac:dyDescent="0.3">
      <c r="A54">
        <f>Sheet3!A54</f>
        <v>53</v>
      </c>
      <c r="B54" t="str">
        <f>Sheet3!B54</f>
        <v>Iasi</v>
      </c>
      <c r="I54" t="str">
        <f>Sheet3!I54</f>
        <v>Lungani</v>
      </c>
      <c r="AJ54">
        <f>Sheet3!AJ54</f>
        <v>2286</v>
      </c>
      <c r="AK54" s="1">
        <f>Sheet3!AK54</f>
        <v>4</v>
      </c>
      <c r="AL54">
        <f t="shared" si="14"/>
        <v>728</v>
      </c>
      <c r="AM54" s="4">
        <f t="shared" si="15"/>
        <v>182</v>
      </c>
      <c r="AN54" s="8">
        <v>53</v>
      </c>
      <c r="AO54">
        <f t="shared" si="16"/>
        <v>18</v>
      </c>
      <c r="AP54">
        <f t="shared" si="17"/>
        <v>7</v>
      </c>
      <c r="AS54" s="11">
        <f>Sheet3!AS54</f>
        <v>1</v>
      </c>
      <c r="AU54" s="10">
        <f>Sheet3!AU54</f>
        <v>6</v>
      </c>
      <c r="AW54" s="7">
        <f>Sheet3!AW54</f>
        <v>110</v>
      </c>
      <c r="AX54" s="7">
        <f>Sheet3!AX54</f>
        <v>990</v>
      </c>
      <c r="AZ54" s="7">
        <f t="shared" si="3"/>
        <v>9</v>
      </c>
      <c r="BB54" t="s">
        <v>174</v>
      </c>
    </row>
    <row r="55" spans="1:54" x14ac:dyDescent="0.3">
      <c r="A55">
        <f>Sheet3!A55</f>
        <v>54</v>
      </c>
      <c r="B55" t="str">
        <f>Sheet3!B55</f>
        <v>Tg. Frumos</v>
      </c>
      <c r="I55" t="str">
        <f>Sheet3!I55</f>
        <v>Lungani</v>
      </c>
      <c r="AJ55">
        <f>Sheet3!AJ55</f>
        <v>52</v>
      </c>
      <c r="AK55" s="1">
        <f>Sheet3!AK55</f>
        <v>2</v>
      </c>
      <c r="AL55">
        <f t="shared" si="14"/>
        <v>17</v>
      </c>
      <c r="AM55" s="4">
        <f t="shared" si="15"/>
        <v>9</v>
      </c>
      <c r="AN55" s="8">
        <v>54</v>
      </c>
      <c r="AO55" s="17">
        <f t="shared" si="16"/>
        <v>1</v>
      </c>
      <c r="AP55">
        <f t="shared" si="17"/>
        <v>1</v>
      </c>
      <c r="AS55" s="10">
        <f>Sheet3!AS55</f>
        <v>1</v>
      </c>
      <c r="AU55" s="10">
        <f>Sheet3!AU55</f>
        <v>7</v>
      </c>
      <c r="AW55" s="7">
        <f>Sheet3!AW55</f>
        <v>60</v>
      </c>
      <c r="AX55" s="7">
        <f>Sheet3!AX55</f>
        <v>870</v>
      </c>
      <c r="AZ55" s="7">
        <f t="shared" si="3"/>
        <v>14.5</v>
      </c>
      <c r="BB55" t="s">
        <v>183</v>
      </c>
    </row>
    <row r="56" spans="1:54" x14ac:dyDescent="0.3">
      <c r="A56">
        <f>Sheet3!A56</f>
        <v>55</v>
      </c>
      <c r="B56" t="str">
        <f>Sheet3!B56</f>
        <v>Tg. Frumos</v>
      </c>
      <c r="I56" t="str">
        <f>Sheet3!I56</f>
        <v>Braesti</v>
      </c>
      <c r="AJ56">
        <f>Sheet3!AJ56</f>
        <v>174</v>
      </c>
      <c r="AK56" s="1">
        <f>Sheet3!AK56</f>
        <v>2</v>
      </c>
      <c r="AL56">
        <f t="shared" si="14"/>
        <v>55</v>
      </c>
      <c r="AM56" s="4">
        <f t="shared" si="15"/>
        <v>28</v>
      </c>
      <c r="AN56" s="8">
        <v>55</v>
      </c>
      <c r="AO56">
        <f t="shared" si="16"/>
        <v>2</v>
      </c>
      <c r="AP56">
        <f t="shared" si="17"/>
        <v>1</v>
      </c>
      <c r="AS56" s="11">
        <f>Sheet3!AS56</f>
        <v>1</v>
      </c>
      <c r="AU56" s="10">
        <f>Sheet3!AU56</f>
        <v>6</v>
      </c>
      <c r="AW56" s="7">
        <f>Sheet3!AW56</f>
        <v>50</v>
      </c>
      <c r="AX56" s="7">
        <f>Sheet3!AX56</f>
        <v>930</v>
      </c>
      <c r="AZ56" s="7">
        <f t="shared" si="3"/>
        <v>18.600000000000001</v>
      </c>
      <c r="BB56" t="s">
        <v>184</v>
      </c>
    </row>
    <row r="57" spans="1:54" x14ac:dyDescent="0.3">
      <c r="A57">
        <f>Sheet3!A57</f>
        <v>56</v>
      </c>
      <c r="B57" t="str">
        <f>Sheet3!B57</f>
        <v>Tg. Frumos</v>
      </c>
      <c r="I57" t="str">
        <f>Sheet3!I57</f>
        <v>Belcesti</v>
      </c>
      <c r="AJ57">
        <f>Sheet3!AJ57</f>
        <v>238</v>
      </c>
      <c r="AK57" s="1">
        <f>Sheet3!AK57</f>
        <v>3</v>
      </c>
      <c r="AL57">
        <f t="shared" si="14"/>
        <v>76</v>
      </c>
      <c r="AM57" s="4">
        <f t="shared" si="15"/>
        <v>25</v>
      </c>
      <c r="AN57" s="8">
        <v>56</v>
      </c>
      <c r="AO57">
        <f t="shared" si="16"/>
        <v>2</v>
      </c>
      <c r="AP57">
        <f t="shared" si="17"/>
        <v>1</v>
      </c>
      <c r="AS57" s="11">
        <f>Sheet3!AS57</f>
        <v>1</v>
      </c>
      <c r="AU57" s="10">
        <f>Sheet3!AU57</f>
        <v>6</v>
      </c>
      <c r="AW57" s="7">
        <f>Sheet3!AW57</f>
        <v>80</v>
      </c>
      <c r="AX57" s="7">
        <f>Sheet3!AX57</f>
        <v>930</v>
      </c>
      <c r="AZ57" s="7">
        <f t="shared" si="3"/>
        <v>11.625</v>
      </c>
      <c r="BB57" t="s">
        <v>185</v>
      </c>
    </row>
    <row r="58" spans="1:54" x14ac:dyDescent="0.3">
      <c r="A58">
        <f>Sheet3!A58</f>
        <v>57</v>
      </c>
      <c r="B58" t="str">
        <f>Sheet3!B58</f>
        <v>Iasi</v>
      </c>
      <c r="I58" t="str">
        <f>Sheet3!I58</f>
        <v>Letcani</v>
      </c>
      <c r="AJ58">
        <f>Sheet3!AJ58</f>
        <v>8458</v>
      </c>
      <c r="AK58" s="1">
        <f>Sheet3!AK58</f>
        <v>2</v>
      </c>
      <c r="AL58">
        <f t="shared" si="14"/>
        <v>2692</v>
      </c>
      <c r="AM58" s="4">
        <f t="shared" si="15"/>
        <v>1346</v>
      </c>
      <c r="AN58" s="8">
        <v>57</v>
      </c>
      <c r="AO58">
        <f t="shared" si="16"/>
        <v>134</v>
      </c>
      <c r="AP58">
        <f t="shared" si="17"/>
        <v>58</v>
      </c>
      <c r="AS58" s="11">
        <f>Sheet3!AS58</f>
        <v>2</v>
      </c>
      <c r="AU58" s="10">
        <f>Sheet3!AU58</f>
        <v>34</v>
      </c>
      <c r="AW58" s="7">
        <f>Sheet3!AW58</f>
        <v>30</v>
      </c>
      <c r="AX58" s="7">
        <f>Sheet3!AX58</f>
        <v>1095</v>
      </c>
      <c r="AZ58" s="7">
        <f t="shared" si="3"/>
        <v>36.5</v>
      </c>
      <c r="BB58" t="s">
        <v>186</v>
      </c>
    </row>
    <row r="59" spans="1:54" x14ac:dyDescent="0.3">
      <c r="A59">
        <f>Sheet3!A59</f>
        <v>58</v>
      </c>
      <c r="B59" t="str">
        <f>Sheet3!B59</f>
        <v>Iasi</v>
      </c>
      <c r="I59" t="str">
        <f>Sheet3!I59</f>
        <v>Letcani</v>
      </c>
      <c r="AJ59">
        <f>Sheet3!AJ59</f>
        <v>8458</v>
      </c>
      <c r="AK59" s="1">
        <f>Sheet3!AK59</f>
        <v>2</v>
      </c>
      <c r="AL59">
        <f t="shared" si="14"/>
        <v>2692</v>
      </c>
      <c r="AM59" s="4">
        <f t="shared" si="15"/>
        <v>1346</v>
      </c>
      <c r="AN59" s="8">
        <v>58</v>
      </c>
      <c r="AO59">
        <f t="shared" si="16"/>
        <v>134</v>
      </c>
      <c r="AP59">
        <f t="shared" si="17"/>
        <v>58</v>
      </c>
      <c r="AS59" s="11">
        <f>Sheet3!AS59</f>
        <v>1</v>
      </c>
      <c r="AU59" s="10">
        <f>Sheet3!AU59</f>
        <v>7</v>
      </c>
      <c r="AW59" s="7">
        <f>Sheet3!AW59</f>
        <v>72</v>
      </c>
      <c r="AX59" s="7">
        <f>Sheet3!AX59</f>
        <v>1125</v>
      </c>
      <c r="AZ59" s="7">
        <f t="shared" si="3"/>
        <v>15.625</v>
      </c>
      <c r="BB59" t="s">
        <v>187</v>
      </c>
    </row>
    <row r="60" spans="1:54" x14ac:dyDescent="0.3">
      <c r="A60">
        <f>Sheet3!A60</f>
        <v>59</v>
      </c>
      <c r="B60" t="str">
        <f>Sheet3!B60</f>
        <v>Tg. Frumos</v>
      </c>
      <c r="I60" t="str">
        <f>Sheet3!I60</f>
        <v>Oteleni</v>
      </c>
      <c r="AJ60">
        <f>Sheet3!AJ60</f>
        <v>50</v>
      </c>
      <c r="AK60" s="1">
        <f>Sheet3!AK60</f>
        <v>2</v>
      </c>
      <c r="AL60">
        <f t="shared" si="14"/>
        <v>16</v>
      </c>
      <c r="AM60" s="4">
        <f t="shared" si="15"/>
        <v>8</v>
      </c>
      <c r="AN60" s="8">
        <v>59</v>
      </c>
      <c r="AO60">
        <f t="shared" si="16"/>
        <v>1</v>
      </c>
      <c r="AP60">
        <f t="shared" si="17"/>
        <v>1</v>
      </c>
      <c r="AS60" s="11">
        <f>Sheet3!AS60</f>
        <v>2</v>
      </c>
      <c r="AU60" s="10">
        <f>Sheet3!AU60</f>
        <v>9</v>
      </c>
      <c r="AW60" s="7">
        <f>Sheet3!AW60</f>
        <v>80</v>
      </c>
      <c r="AX60" s="7">
        <f>Sheet3!AX60</f>
        <v>840</v>
      </c>
      <c r="AZ60" s="7">
        <f t="shared" si="3"/>
        <v>10.5</v>
      </c>
      <c r="BB60" t="s">
        <v>188</v>
      </c>
    </row>
    <row r="61" spans="1:54" x14ac:dyDescent="0.3">
      <c r="A61">
        <f>Sheet3!A61</f>
        <v>60</v>
      </c>
      <c r="B61" t="str">
        <f>Sheet3!B61</f>
        <v>Tg. Frumos</v>
      </c>
      <c r="I61" t="str">
        <f>Sheet3!I61</f>
        <v>Strunga</v>
      </c>
      <c r="AJ61">
        <f>Sheet3!AJ61</f>
        <v>44</v>
      </c>
      <c r="AK61" s="1">
        <f>Sheet3!AK61</f>
        <v>1</v>
      </c>
      <c r="AL61">
        <f t="shared" si="14"/>
        <v>14</v>
      </c>
      <c r="AM61" s="4">
        <f t="shared" si="15"/>
        <v>14</v>
      </c>
      <c r="AN61" s="8">
        <v>60</v>
      </c>
      <c r="AO61">
        <f t="shared" si="16"/>
        <v>1</v>
      </c>
      <c r="AP61" s="17">
        <f t="shared" si="17"/>
        <v>1</v>
      </c>
      <c r="AS61" s="10">
        <f>Sheet3!AS61</f>
        <v>1</v>
      </c>
      <c r="AU61" s="10">
        <f>Sheet3!AU61</f>
        <v>6</v>
      </c>
      <c r="AW61" s="7">
        <f>Sheet3!AW61</f>
        <v>40</v>
      </c>
      <c r="AX61" s="7">
        <f>Sheet3!AX61</f>
        <v>740</v>
      </c>
      <c r="AZ61" s="7">
        <f t="shared" si="3"/>
        <v>18.5</v>
      </c>
      <c r="BB61" t="s">
        <v>184</v>
      </c>
    </row>
    <row r="62" spans="1:54" x14ac:dyDescent="0.3">
      <c r="A62">
        <f>Sheet3!A62</f>
        <v>61</v>
      </c>
      <c r="B62" t="str">
        <f>Sheet3!B62</f>
        <v>Tg. Frumos</v>
      </c>
      <c r="I62" t="str">
        <f>Sheet3!I62</f>
        <v>Butea</v>
      </c>
      <c r="AJ62">
        <f>Sheet3!AJ62</f>
        <v>54</v>
      </c>
      <c r="AK62" s="1">
        <f>Sheet3!AK62</f>
        <v>2</v>
      </c>
      <c r="AL62">
        <f t="shared" si="14"/>
        <v>17</v>
      </c>
      <c r="AM62" s="4">
        <f t="shared" si="15"/>
        <v>9</v>
      </c>
      <c r="AN62" s="8">
        <v>61</v>
      </c>
      <c r="AO62" s="17">
        <f t="shared" si="16"/>
        <v>1</v>
      </c>
      <c r="AP62">
        <f t="shared" si="17"/>
        <v>1</v>
      </c>
      <c r="AS62" s="10">
        <f>Sheet3!AS62</f>
        <v>1</v>
      </c>
      <c r="AU62" s="10">
        <f>Sheet3!AU62</f>
        <v>4</v>
      </c>
      <c r="AW62" s="7">
        <f>Sheet3!AW62</f>
        <v>50</v>
      </c>
      <c r="AX62" s="7">
        <f>Sheet3!AX62</f>
        <v>690</v>
      </c>
      <c r="AZ62" s="7">
        <f t="shared" si="3"/>
        <v>13.8</v>
      </c>
      <c r="BB62" t="s">
        <v>189</v>
      </c>
    </row>
    <row r="63" spans="1:54" x14ac:dyDescent="0.3">
      <c r="A63">
        <f>Sheet3!A63</f>
        <v>62</v>
      </c>
      <c r="B63" t="str">
        <f>Sheet3!B63</f>
        <v>Pascani</v>
      </c>
      <c r="I63" t="str">
        <f>Sheet3!I63</f>
        <v>Tg. Frumos</v>
      </c>
      <c r="AJ63">
        <f>Sheet3!AJ63</f>
        <v>232</v>
      </c>
      <c r="AK63" s="1">
        <f>Sheet3!AK63</f>
        <v>3</v>
      </c>
      <c r="AL63">
        <f t="shared" si="14"/>
        <v>74</v>
      </c>
      <c r="AM63" s="4">
        <f t="shared" si="15"/>
        <v>25</v>
      </c>
      <c r="AN63" s="8">
        <v>62</v>
      </c>
      <c r="AO63">
        <f t="shared" si="16"/>
        <v>2</v>
      </c>
      <c r="AP63">
        <f t="shared" si="17"/>
        <v>1</v>
      </c>
      <c r="AS63" s="11">
        <f>Sheet3!AS63</f>
        <v>2</v>
      </c>
      <c r="AU63" s="10">
        <f>Sheet3!AU63</f>
        <v>16</v>
      </c>
      <c r="AW63" s="7">
        <f>Sheet3!AW63</f>
        <v>80</v>
      </c>
      <c r="AX63" s="7">
        <f>Sheet3!AX63</f>
        <v>990</v>
      </c>
      <c r="AZ63" s="7">
        <f t="shared" si="3"/>
        <v>12.375</v>
      </c>
      <c r="BB63" t="s">
        <v>190</v>
      </c>
    </row>
    <row r="64" spans="1:54" x14ac:dyDescent="0.3">
      <c r="A64">
        <f>Sheet3!A64</f>
        <v>63</v>
      </c>
      <c r="B64" t="str">
        <f>Sheet3!B64</f>
        <v>Pascani</v>
      </c>
      <c r="I64" t="str">
        <f>Sheet3!I64</f>
        <v>Rachiteni</v>
      </c>
      <c r="AJ64">
        <f>Sheet3!AJ64</f>
        <v>194</v>
      </c>
      <c r="AK64" s="1">
        <f>Sheet3!AK64</f>
        <v>4</v>
      </c>
      <c r="AL64">
        <f t="shared" si="14"/>
        <v>62</v>
      </c>
      <c r="AM64" s="4">
        <f t="shared" si="15"/>
        <v>16</v>
      </c>
      <c r="AN64" s="8">
        <v>63</v>
      </c>
      <c r="AO64">
        <f t="shared" si="16"/>
        <v>1</v>
      </c>
      <c r="AP64" s="17">
        <f t="shared" si="17"/>
        <v>1</v>
      </c>
      <c r="AS64" s="10">
        <f>Sheet3!AS64</f>
        <v>1</v>
      </c>
      <c r="AU64" s="10">
        <f>Sheet3!AU64</f>
        <v>6</v>
      </c>
      <c r="AW64" s="7">
        <f>Sheet3!AW64</f>
        <v>120</v>
      </c>
      <c r="AX64" s="7">
        <f>Sheet3!AX64</f>
        <v>970</v>
      </c>
      <c r="AZ64" s="7">
        <f t="shared" si="3"/>
        <v>8.0833333333333339</v>
      </c>
      <c r="BB64" t="s">
        <v>182</v>
      </c>
    </row>
    <row r="65" spans="1:54" x14ac:dyDescent="0.3">
      <c r="A65">
        <f>Sheet3!A65</f>
        <v>64</v>
      </c>
      <c r="B65" t="str">
        <f>Sheet3!B65</f>
        <v>Pascani</v>
      </c>
      <c r="I65" t="str">
        <f>Sheet3!I65</f>
        <v>AI Cuza</v>
      </c>
      <c r="AJ65">
        <f>Sheet3!AJ65</f>
        <v>182</v>
      </c>
      <c r="AK65" s="1">
        <f>Sheet3!AK65</f>
        <v>3</v>
      </c>
      <c r="AL65">
        <f t="shared" si="14"/>
        <v>58</v>
      </c>
      <c r="AM65" s="4">
        <f t="shared" si="15"/>
        <v>19</v>
      </c>
      <c r="AN65" s="8">
        <v>64</v>
      </c>
      <c r="AO65" s="17">
        <f t="shared" si="16"/>
        <v>1</v>
      </c>
      <c r="AP65">
        <f t="shared" si="17"/>
        <v>1</v>
      </c>
      <c r="AS65" s="10">
        <f>Sheet3!AS65</f>
        <v>1</v>
      </c>
      <c r="AU65" s="10">
        <f>Sheet3!AU65</f>
        <v>7</v>
      </c>
      <c r="AW65" s="7">
        <f>Sheet3!AW65</f>
        <v>80</v>
      </c>
      <c r="AX65" s="7">
        <f>Sheet3!AX65</f>
        <v>900</v>
      </c>
      <c r="AZ65" s="7">
        <f t="shared" si="3"/>
        <v>11.25</v>
      </c>
      <c r="BB65" t="s">
        <v>191</v>
      </c>
    </row>
    <row r="66" spans="1:54" x14ac:dyDescent="0.3">
      <c r="A66">
        <f>Sheet3!A66</f>
        <v>65</v>
      </c>
      <c r="B66" t="str">
        <f>Sheet3!B66</f>
        <v>Pascani</v>
      </c>
      <c r="I66" t="str">
        <f>Sheet3!I66</f>
        <v>Vanatori</v>
      </c>
      <c r="AJ66">
        <f>Sheet3!AJ66</f>
        <v>30</v>
      </c>
      <c r="AK66" s="1">
        <f>Sheet3!AK66</f>
        <v>1</v>
      </c>
      <c r="AL66">
        <f t="shared" si="14"/>
        <v>10</v>
      </c>
      <c r="AM66" s="4">
        <f t="shared" si="15"/>
        <v>10</v>
      </c>
      <c r="AN66" s="8">
        <v>65</v>
      </c>
      <c r="AO66" s="17">
        <f t="shared" si="16"/>
        <v>1</v>
      </c>
      <c r="AP66">
        <f t="shared" si="17"/>
        <v>1</v>
      </c>
      <c r="AS66" s="10">
        <f>Sheet3!AS66</f>
        <v>1</v>
      </c>
      <c r="AU66" s="10">
        <f>Sheet3!AU66</f>
        <v>6</v>
      </c>
      <c r="AW66" s="7">
        <f>Sheet3!AW66</f>
        <v>70</v>
      </c>
      <c r="AX66" s="7">
        <f>Sheet3!AX66</f>
        <v>785</v>
      </c>
      <c r="AZ66" s="7">
        <f t="shared" si="3"/>
        <v>11.214285714285714</v>
      </c>
      <c r="BB66" t="s">
        <v>185</v>
      </c>
    </row>
    <row r="67" spans="1:54" x14ac:dyDescent="0.3">
      <c r="A67">
        <f>Sheet3!A67</f>
        <v>66</v>
      </c>
      <c r="B67" t="str">
        <f>Sheet3!B67</f>
        <v>Pascani</v>
      </c>
      <c r="I67" t="str">
        <f>Sheet3!I67</f>
        <v>Vanatori</v>
      </c>
      <c r="AJ67">
        <f>Sheet3!AJ67</f>
        <v>30</v>
      </c>
      <c r="AK67" s="1">
        <f>Sheet3!AK67</f>
        <v>1</v>
      </c>
      <c r="AL67">
        <f t="shared" si="14"/>
        <v>10</v>
      </c>
      <c r="AM67" s="4">
        <f t="shared" si="15"/>
        <v>10</v>
      </c>
      <c r="AN67" s="8">
        <v>66</v>
      </c>
      <c r="AO67" s="17">
        <f t="shared" si="16"/>
        <v>1</v>
      </c>
      <c r="AP67">
        <f t="shared" si="17"/>
        <v>1</v>
      </c>
      <c r="AS67" s="10">
        <f>Sheet3!AS67</f>
        <v>1</v>
      </c>
      <c r="AU67" s="10">
        <f>Sheet3!AU67</f>
        <v>6</v>
      </c>
      <c r="AW67" s="7">
        <f>Sheet3!AW67</f>
        <v>70</v>
      </c>
      <c r="AX67" s="7">
        <f>Sheet3!AX67</f>
        <v>865</v>
      </c>
      <c r="AZ67" s="7">
        <f t="shared" ref="AZ67:AZ93" si="18">AX67/AW67</f>
        <v>12.357142857142858</v>
      </c>
      <c r="BB67" t="s">
        <v>192</v>
      </c>
    </row>
    <row r="68" spans="1:54" x14ac:dyDescent="0.3">
      <c r="A68">
        <f>Sheet3!A68</f>
        <v>67</v>
      </c>
      <c r="B68" t="str">
        <f>Sheet3!B68</f>
        <v>Pascani</v>
      </c>
      <c r="I68" t="str">
        <f>Sheet3!I68</f>
        <v>Cucuteni</v>
      </c>
      <c r="AJ68">
        <f>Sheet3!AJ68</f>
        <v>116</v>
      </c>
      <c r="AK68" s="1">
        <f>Sheet3!AK68</f>
        <v>3</v>
      </c>
      <c r="AL68">
        <f t="shared" si="14"/>
        <v>37</v>
      </c>
      <c r="AM68" s="4">
        <f t="shared" si="15"/>
        <v>12</v>
      </c>
      <c r="AN68" s="8">
        <v>67</v>
      </c>
      <c r="AO68">
        <f t="shared" si="16"/>
        <v>1</v>
      </c>
      <c r="AP68" s="17">
        <f t="shared" si="17"/>
        <v>1</v>
      </c>
      <c r="AS68" s="10">
        <f>Sheet3!AS68</f>
        <v>1</v>
      </c>
      <c r="AU68" s="10">
        <f>Sheet3!AU68</f>
        <v>6</v>
      </c>
      <c r="AW68" s="7">
        <f>Sheet3!AW68</f>
        <v>80</v>
      </c>
      <c r="AX68" s="7">
        <f>Sheet3!AX68</f>
        <v>820</v>
      </c>
      <c r="AZ68" s="7">
        <f t="shared" si="18"/>
        <v>10.25</v>
      </c>
      <c r="BB68" t="s">
        <v>158</v>
      </c>
    </row>
    <row r="69" spans="1:54" x14ac:dyDescent="0.3">
      <c r="A69">
        <f>Sheet3!A69</f>
        <v>68</v>
      </c>
      <c r="B69" t="str">
        <f>Sheet3!B69</f>
        <v>Pascani</v>
      </c>
      <c r="I69" t="str">
        <f>Sheet3!I69</f>
        <v>Ciohorani</v>
      </c>
      <c r="AJ69">
        <f>Sheet3!AJ69</f>
        <v>198</v>
      </c>
      <c r="AK69" s="1">
        <f>Sheet3!AK69</f>
        <v>2</v>
      </c>
      <c r="AL69">
        <f t="shared" si="14"/>
        <v>63</v>
      </c>
      <c r="AM69" s="4">
        <f t="shared" si="15"/>
        <v>32</v>
      </c>
      <c r="AN69" s="8">
        <v>68</v>
      </c>
      <c r="AO69">
        <f t="shared" si="16"/>
        <v>3</v>
      </c>
      <c r="AP69">
        <f t="shared" si="17"/>
        <v>1</v>
      </c>
      <c r="AS69" s="11">
        <f>Sheet3!AS69</f>
        <v>1</v>
      </c>
      <c r="AU69" s="10">
        <f>Sheet3!AU69</f>
        <v>6</v>
      </c>
      <c r="AW69" s="7">
        <f>Sheet3!AW69</f>
        <v>70</v>
      </c>
      <c r="AX69" s="7">
        <f>Sheet3!AX69</f>
        <v>810</v>
      </c>
      <c r="AZ69" s="7">
        <f t="shared" si="18"/>
        <v>11.571428571428571</v>
      </c>
      <c r="BB69" t="s">
        <v>185</v>
      </c>
    </row>
    <row r="70" spans="1:54" x14ac:dyDescent="0.3">
      <c r="A70">
        <f>Sheet3!A70</f>
        <v>69</v>
      </c>
      <c r="B70" t="str">
        <f>Sheet3!B70</f>
        <v>Pascani</v>
      </c>
      <c r="I70" t="str">
        <f>Sheet3!I70</f>
        <v>Mircesti</v>
      </c>
      <c r="AJ70">
        <f>Sheet3!AJ70</f>
        <v>354</v>
      </c>
      <c r="AK70" s="1">
        <f>Sheet3!AK70</f>
        <v>4</v>
      </c>
      <c r="AL70">
        <f t="shared" si="14"/>
        <v>113</v>
      </c>
      <c r="AM70" s="4">
        <f t="shared" si="15"/>
        <v>28</v>
      </c>
      <c r="AN70" s="8">
        <v>69</v>
      </c>
      <c r="AO70" s="17">
        <f t="shared" si="16"/>
        <v>2</v>
      </c>
      <c r="AP70">
        <f t="shared" si="17"/>
        <v>1</v>
      </c>
      <c r="AS70" s="10">
        <f>Sheet3!AS70</f>
        <v>2</v>
      </c>
      <c r="AU70" s="10">
        <f>Sheet3!AU70</f>
        <v>9</v>
      </c>
      <c r="AW70" s="7">
        <f>Sheet3!AW70</f>
        <v>100</v>
      </c>
      <c r="AX70" s="7">
        <f>Sheet3!AX70</f>
        <v>860</v>
      </c>
      <c r="AZ70" s="7">
        <f t="shared" si="18"/>
        <v>8.6</v>
      </c>
      <c r="BB70" t="s">
        <v>166</v>
      </c>
    </row>
    <row r="71" spans="1:54" x14ac:dyDescent="0.3">
      <c r="A71">
        <f>Sheet3!A71</f>
        <v>70</v>
      </c>
      <c r="B71" t="str">
        <f>Sheet3!B71</f>
        <v>Pascani</v>
      </c>
      <c r="I71" t="str">
        <f>Sheet3!I71</f>
        <v>Stolniceni-Prajescu</v>
      </c>
      <c r="AJ71">
        <f>Sheet3!AJ71</f>
        <v>184</v>
      </c>
      <c r="AK71" s="1">
        <f>Sheet3!AK71</f>
        <v>1</v>
      </c>
      <c r="AL71">
        <f t="shared" si="14"/>
        <v>59</v>
      </c>
      <c r="AM71" s="4">
        <f t="shared" si="15"/>
        <v>59</v>
      </c>
      <c r="AN71" s="8">
        <v>70</v>
      </c>
      <c r="AO71">
        <f t="shared" si="16"/>
        <v>5</v>
      </c>
      <c r="AP71">
        <f t="shared" si="17"/>
        <v>2</v>
      </c>
      <c r="AS71" s="11">
        <f>Sheet3!AS71</f>
        <v>1</v>
      </c>
      <c r="AU71" s="10">
        <f>Sheet3!AU71</f>
        <v>5</v>
      </c>
      <c r="AW71" s="7">
        <f>Sheet3!AW71</f>
        <v>50</v>
      </c>
      <c r="AX71" s="7">
        <f>Sheet3!AX71</f>
        <v>750</v>
      </c>
      <c r="AZ71" s="7">
        <f t="shared" si="18"/>
        <v>15</v>
      </c>
      <c r="BB71" t="s">
        <v>193</v>
      </c>
    </row>
    <row r="72" spans="1:54" x14ac:dyDescent="0.3">
      <c r="A72">
        <f>Sheet3!A72</f>
        <v>71</v>
      </c>
      <c r="B72" t="str">
        <f>Sheet3!B72</f>
        <v>Pascani</v>
      </c>
      <c r="I72" t="str">
        <f>Sheet3!I72</f>
        <v>Mogosesti-Siret</v>
      </c>
      <c r="AJ72">
        <f>Sheet3!AJ72</f>
        <v>232</v>
      </c>
      <c r="AK72" s="1">
        <f>Sheet3!AK72</f>
        <v>2</v>
      </c>
      <c r="AL72">
        <f t="shared" si="14"/>
        <v>74</v>
      </c>
      <c r="AM72" s="4">
        <f t="shared" si="15"/>
        <v>37</v>
      </c>
      <c r="AN72" s="8">
        <v>71</v>
      </c>
      <c r="AO72">
        <f t="shared" si="16"/>
        <v>3</v>
      </c>
      <c r="AP72">
        <f t="shared" si="17"/>
        <v>1</v>
      </c>
      <c r="AS72" s="11">
        <f>Sheet3!AS72</f>
        <v>2</v>
      </c>
      <c r="AU72" s="10">
        <f>Sheet3!AU72</f>
        <v>13</v>
      </c>
      <c r="AW72" s="7">
        <f>Sheet3!AW72</f>
        <v>70</v>
      </c>
      <c r="AX72" s="7">
        <f>Sheet3!AX72</f>
        <v>805</v>
      </c>
      <c r="AZ72" s="7">
        <f t="shared" si="18"/>
        <v>11.5</v>
      </c>
      <c r="BB72" t="s">
        <v>42</v>
      </c>
    </row>
    <row r="73" spans="1:54" x14ac:dyDescent="0.3">
      <c r="A73">
        <f>Sheet3!A73</f>
        <v>72</v>
      </c>
      <c r="B73" t="str">
        <f>Sheet3!B73</f>
        <v>Pascani</v>
      </c>
      <c r="I73" t="str">
        <f>Sheet3!I73</f>
        <v>Siretel</v>
      </c>
      <c r="AJ73">
        <f>Sheet3!AJ73</f>
        <v>532</v>
      </c>
      <c r="AK73" s="1">
        <f>Sheet3!AK73</f>
        <v>3</v>
      </c>
      <c r="AL73">
        <f t="shared" si="14"/>
        <v>169</v>
      </c>
      <c r="AM73" s="4">
        <f t="shared" si="15"/>
        <v>56</v>
      </c>
      <c r="AN73" s="8">
        <v>72</v>
      </c>
      <c r="AO73">
        <f t="shared" si="16"/>
        <v>5</v>
      </c>
      <c r="AP73">
        <f t="shared" si="17"/>
        <v>2</v>
      </c>
      <c r="AS73" s="11">
        <f>Sheet3!AS73</f>
        <v>1</v>
      </c>
      <c r="AU73" s="10">
        <f>Sheet3!AU73</f>
        <v>6</v>
      </c>
      <c r="AW73" s="7">
        <f>Sheet3!AW73</f>
        <v>80</v>
      </c>
      <c r="AX73" s="7">
        <f>Sheet3!AX73</f>
        <v>930</v>
      </c>
      <c r="AZ73" s="7">
        <f t="shared" si="18"/>
        <v>11.625</v>
      </c>
      <c r="BB73" t="s">
        <v>185</v>
      </c>
    </row>
    <row r="74" spans="1:54" x14ac:dyDescent="0.3">
      <c r="A74">
        <f>Sheet3!A74</f>
        <v>73</v>
      </c>
      <c r="B74" t="str">
        <f>Sheet3!B74</f>
        <v>Pascani</v>
      </c>
      <c r="I74" t="str">
        <f>Sheet3!I74</f>
        <v>Siretel</v>
      </c>
      <c r="AJ74">
        <f>Sheet3!AJ74</f>
        <v>532</v>
      </c>
      <c r="AK74" s="1">
        <f>Sheet3!AK74</f>
        <v>3</v>
      </c>
      <c r="AL74">
        <f t="shared" si="14"/>
        <v>169</v>
      </c>
      <c r="AM74" s="4">
        <f t="shared" si="15"/>
        <v>56</v>
      </c>
      <c r="AN74" s="8">
        <v>73</v>
      </c>
      <c r="AO74">
        <f t="shared" si="16"/>
        <v>5</v>
      </c>
      <c r="AP74">
        <f t="shared" si="17"/>
        <v>2</v>
      </c>
      <c r="AS74" s="11">
        <f>Sheet3!AS74</f>
        <v>1</v>
      </c>
      <c r="AU74" s="10">
        <f>Sheet3!AU74</f>
        <v>3</v>
      </c>
      <c r="AW74" s="7">
        <f>Sheet3!AW74</f>
        <v>80</v>
      </c>
      <c r="AX74" s="7">
        <f>Sheet3!AX74</f>
        <v>950</v>
      </c>
      <c r="AZ74" s="7">
        <f t="shared" si="18"/>
        <v>11.875</v>
      </c>
      <c r="BB74" t="s">
        <v>39</v>
      </c>
    </row>
    <row r="75" spans="1:54" x14ac:dyDescent="0.3">
      <c r="A75">
        <f>Sheet3!A75</f>
        <v>74</v>
      </c>
      <c r="B75" t="str">
        <f>Sheet3!B75</f>
        <v>Pascani</v>
      </c>
      <c r="I75" t="str">
        <f>Sheet3!I75</f>
        <v>Siretel</v>
      </c>
      <c r="AJ75">
        <f>Sheet3!AJ75</f>
        <v>532</v>
      </c>
      <c r="AK75" s="1">
        <f>Sheet3!AK75</f>
        <v>3</v>
      </c>
      <c r="AL75">
        <f t="shared" si="14"/>
        <v>169</v>
      </c>
      <c r="AM75" s="4">
        <f t="shared" si="15"/>
        <v>56</v>
      </c>
      <c r="AN75" s="8">
        <v>74</v>
      </c>
      <c r="AO75">
        <f t="shared" si="16"/>
        <v>5</v>
      </c>
      <c r="AP75">
        <f t="shared" si="17"/>
        <v>2</v>
      </c>
      <c r="AS75" s="11">
        <f>Sheet3!AS75</f>
        <v>1</v>
      </c>
      <c r="AU75" s="10">
        <f>Sheet3!AU75</f>
        <v>4</v>
      </c>
      <c r="AW75" s="7">
        <f>Sheet3!AW75</f>
        <v>90</v>
      </c>
      <c r="AX75" s="7">
        <f>Sheet3!AX75</f>
        <v>805</v>
      </c>
      <c r="AZ75" s="7">
        <f t="shared" si="18"/>
        <v>8.9444444444444446</v>
      </c>
      <c r="BB75" t="s">
        <v>40</v>
      </c>
    </row>
    <row r="76" spans="1:54" x14ac:dyDescent="0.3">
      <c r="A76">
        <f>Sheet3!A76</f>
        <v>75</v>
      </c>
      <c r="B76" t="str">
        <f>Sheet3!B76</f>
        <v>Pascani</v>
      </c>
      <c r="I76" t="str">
        <f>Sheet3!I76</f>
        <v>Vanatori</v>
      </c>
      <c r="AJ76">
        <f>Sheet3!AJ76</f>
        <v>502</v>
      </c>
      <c r="AK76" s="1">
        <f>Sheet3!AK76</f>
        <v>3</v>
      </c>
      <c r="AL76">
        <f t="shared" si="14"/>
        <v>160</v>
      </c>
      <c r="AM76" s="4">
        <f t="shared" si="15"/>
        <v>53</v>
      </c>
      <c r="AN76" s="8">
        <v>75</v>
      </c>
      <c r="AO76">
        <f t="shared" si="16"/>
        <v>5</v>
      </c>
      <c r="AP76">
        <f t="shared" si="17"/>
        <v>2</v>
      </c>
      <c r="AS76" s="11">
        <f>Sheet3!AS76</f>
        <v>1</v>
      </c>
      <c r="AU76" s="10">
        <f>Sheet3!AU76</f>
        <v>6</v>
      </c>
      <c r="AW76" s="7">
        <f>Sheet3!AW76</f>
        <v>80</v>
      </c>
      <c r="AX76" s="7">
        <f>Sheet3!AX76</f>
        <v>880</v>
      </c>
      <c r="AZ76" s="7">
        <f t="shared" si="18"/>
        <v>11</v>
      </c>
      <c r="BB76" t="s">
        <v>185</v>
      </c>
    </row>
    <row r="77" spans="1:54" x14ac:dyDescent="0.3">
      <c r="A77">
        <f>Sheet3!A77</f>
        <v>76</v>
      </c>
      <c r="B77" t="str">
        <f>Sheet3!B77</f>
        <v>Pascani</v>
      </c>
      <c r="I77" t="str">
        <f>Sheet3!I77</f>
        <v>Valea Seaca</v>
      </c>
      <c r="AJ77">
        <f>Sheet3!AJ77</f>
        <v>350</v>
      </c>
      <c r="AK77" s="1">
        <f>Sheet3!AK77</f>
        <v>1</v>
      </c>
      <c r="AL77">
        <f t="shared" si="14"/>
        <v>111</v>
      </c>
      <c r="AM77" s="4">
        <f t="shared" si="15"/>
        <v>111</v>
      </c>
      <c r="AN77" s="8">
        <v>76</v>
      </c>
      <c r="AO77">
        <f t="shared" si="16"/>
        <v>11</v>
      </c>
      <c r="AP77">
        <f t="shared" si="17"/>
        <v>4</v>
      </c>
      <c r="AS77" s="11">
        <f>Sheet3!AS77</f>
        <v>1</v>
      </c>
      <c r="AU77" s="10">
        <f>Sheet3!AU77</f>
        <v>12</v>
      </c>
      <c r="AW77" s="7">
        <f>Sheet3!AW77</f>
        <v>40</v>
      </c>
      <c r="AX77" s="7">
        <f>Sheet3!AX77</f>
        <v>870</v>
      </c>
      <c r="AZ77" s="7">
        <f t="shared" si="18"/>
        <v>21.75</v>
      </c>
      <c r="BB77" t="s">
        <v>194</v>
      </c>
    </row>
    <row r="78" spans="1:54" x14ac:dyDescent="0.3">
      <c r="A78">
        <f>Sheet3!A78</f>
        <v>77</v>
      </c>
      <c r="B78" t="str">
        <f>Sheet3!B78</f>
        <v>Pascani</v>
      </c>
      <c r="I78" t="str">
        <f>Sheet3!I78</f>
        <v>Valea Seaca</v>
      </c>
      <c r="AJ78">
        <f>Sheet3!AJ78</f>
        <v>350</v>
      </c>
      <c r="AK78" s="1">
        <f>Sheet3!AK78</f>
        <v>1</v>
      </c>
      <c r="AL78">
        <f t="shared" si="14"/>
        <v>111</v>
      </c>
      <c r="AM78" s="4">
        <f t="shared" si="15"/>
        <v>111</v>
      </c>
      <c r="AN78" s="8">
        <v>77</v>
      </c>
      <c r="AO78">
        <f t="shared" si="16"/>
        <v>11</v>
      </c>
      <c r="AP78">
        <f t="shared" si="17"/>
        <v>4</v>
      </c>
      <c r="AS78" s="11">
        <f>Sheet3!AS78</f>
        <v>1</v>
      </c>
      <c r="AU78" s="10">
        <f>Sheet3!AU78</f>
        <v>6</v>
      </c>
      <c r="AW78" s="7">
        <f>Sheet3!AW78</f>
        <v>40</v>
      </c>
      <c r="AX78" s="7">
        <f>Sheet3!AX78</f>
        <v>920</v>
      </c>
      <c r="AZ78" s="7">
        <f t="shared" si="18"/>
        <v>23</v>
      </c>
      <c r="BB78" t="s">
        <v>195</v>
      </c>
    </row>
    <row r="79" spans="1:54" x14ac:dyDescent="0.3">
      <c r="A79">
        <f>Sheet3!A79</f>
        <v>78</v>
      </c>
      <c r="B79" t="str">
        <f>Sheet3!B79</f>
        <v>Pascani</v>
      </c>
      <c r="I79" t="str">
        <f>Sheet3!I79</f>
        <v>Tatarusi</v>
      </c>
      <c r="AJ79">
        <f>Sheet3!AJ79</f>
        <v>424</v>
      </c>
      <c r="AK79" s="1">
        <f>Sheet3!AK79</f>
        <v>2</v>
      </c>
      <c r="AL79">
        <f t="shared" si="14"/>
        <v>135</v>
      </c>
      <c r="AM79" s="4">
        <f t="shared" si="15"/>
        <v>68</v>
      </c>
      <c r="AN79" s="8">
        <v>78</v>
      </c>
      <c r="AO79">
        <f t="shared" si="16"/>
        <v>6</v>
      </c>
      <c r="AP79">
        <f t="shared" si="17"/>
        <v>2</v>
      </c>
      <c r="AS79" s="11">
        <f>Sheet3!AS79</f>
        <v>1</v>
      </c>
      <c r="AU79" s="10">
        <f>Sheet3!AU79</f>
        <v>8</v>
      </c>
      <c r="AW79" s="7">
        <f>Sheet3!AW79</f>
        <v>80</v>
      </c>
      <c r="AX79" s="7">
        <f>Sheet3!AX79</f>
        <v>900</v>
      </c>
      <c r="AZ79" s="7">
        <f t="shared" si="18"/>
        <v>11.25</v>
      </c>
      <c r="BB79" t="s">
        <v>172</v>
      </c>
    </row>
    <row r="80" spans="1:54" x14ac:dyDescent="0.3">
      <c r="A80">
        <f>Sheet3!A80</f>
        <v>79</v>
      </c>
      <c r="B80" t="str">
        <f>Sheet3!B80</f>
        <v>Pascani</v>
      </c>
      <c r="I80" t="str">
        <f>Sheet3!I80</f>
        <v>Miroslovesti</v>
      </c>
      <c r="AJ80">
        <f>Sheet3!AJ80</f>
        <v>240</v>
      </c>
      <c r="AK80" s="1">
        <f>Sheet3!AK80</f>
        <v>2</v>
      </c>
      <c r="AL80">
        <f t="shared" si="14"/>
        <v>76</v>
      </c>
      <c r="AM80" s="4">
        <f t="shared" si="15"/>
        <v>38</v>
      </c>
      <c r="AN80" s="8">
        <v>79</v>
      </c>
      <c r="AO80">
        <f t="shared" si="16"/>
        <v>3</v>
      </c>
      <c r="AP80">
        <f t="shared" si="17"/>
        <v>1</v>
      </c>
      <c r="AS80" s="11">
        <f>Sheet3!AS80</f>
        <v>1</v>
      </c>
      <c r="AU80" s="10">
        <f>Sheet3!AU80</f>
        <v>4</v>
      </c>
      <c r="AW80" s="7">
        <f>Sheet3!AW80</f>
        <v>80</v>
      </c>
      <c r="AX80" s="7">
        <f>Sheet3!AX80</f>
        <v>835</v>
      </c>
      <c r="AZ80" s="7">
        <f t="shared" si="18"/>
        <v>10.4375</v>
      </c>
      <c r="BB80" t="s">
        <v>196</v>
      </c>
    </row>
    <row r="81" spans="1:54" x14ac:dyDescent="0.3">
      <c r="A81">
        <f>Sheet3!A81</f>
        <v>80</v>
      </c>
      <c r="B81" t="str">
        <f>Sheet3!B81</f>
        <v>Pascani</v>
      </c>
      <c r="I81" t="str">
        <f>Sheet3!I81</f>
        <v>Motca</v>
      </c>
      <c r="AJ81">
        <f>Sheet3!AJ81</f>
        <v>78</v>
      </c>
      <c r="AK81" s="1">
        <f>Sheet3!AK81</f>
        <v>1</v>
      </c>
      <c r="AL81">
        <f t="shared" si="14"/>
        <v>25</v>
      </c>
      <c r="AM81" s="4">
        <f t="shared" si="15"/>
        <v>25</v>
      </c>
      <c r="AN81" s="8">
        <v>80</v>
      </c>
      <c r="AO81">
        <f t="shared" si="16"/>
        <v>2</v>
      </c>
      <c r="AP81">
        <f t="shared" si="17"/>
        <v>1</v>
      </c>
      <c r="AS81" s="11">
        <f>Sheet3!AS81</f>
        <v>1</v>
      </c>
      <c r="AU81" s="10">
        <f>Sheet3!AU81</f>
        <v>5</v>
      </c>
      <c r="AW81" s="7">
        <f>Sheet3!AW81</f>
        <v>70</v>
      </c>
      <c r="AX81" s="7">
        <f>Sheet3!AX81</f>
        <v>645</v>
      </c>
      <c r="AZ81" s="7">
        <f t="shared" si="18"/>
        <v>9.2142857142857135</v>
      </c>
      <c r="BB81" t="s">
        <v>181</v>
      </c>
    </row>
    <row r="82" spans="1:54" x14ac:dyDescent="0.3">
      <c r="A82">
        <f>Sheet3!A82</f>
        <v>81</v>
      </c>
      <c r="B82" t="str">
        <f>Sheet3!B82</f>
        <v>Pascani</v>
      </c>
      <c r="I82" t="str">
        <f>Sheet3!I82</f>
        <v>Cristesti</v>
      </c>
      <c r="AJ82">
        <f>Sheet3!AJ82</f>
        <v>160</v>
      </c>
      <c r="AK82" s="1">
        <f>Sheet3!AK82</f>
        <v>2</v>
      </c>
      <c r="AL82">
        <f t="shared" si="14"/>
        <v>51</v>
      </c>
      <c r="AM82" s="4">
        <f t="shared" si="15"/>
        <v>26</v>
      </c>
      <c r="AN82" s="8">
        <v>81</v>
      </c>
      <c r="AO82">
        <f t="shared" si="16"/>
        <v>2</v>
      </c>
      <c r="AP82">
        <f t="shared" si="17"/>
        <v>1</v>
      </c>
      <c r="AS82" s="11">
        <f>Sheet3!AS82</f>
        <v>1</v>
      </c>
      <c r="AU82" s="10">
        <f>Sheet3!AU82</f>
        <v>6</v>
      </c>
      <c r="AW82" s="7">
        <f>Sheet3!AW82</f>
        <v>70</v>
      </c>
      <c r="AX82" s="7">
        <f>Sheet3!AX82</f>
        <v>835</v>
      </c>
      <c r="AZ82" s="7">
        <f t="shared" si="18"/>
        <v>11.928571428571429</v>
      </c>
      <c r="BB82" t="s">
        <v>185</v>
      </c>
    </row>
    <row r="83" spans="1:54" x14ac:dyDescent="0.3">
      <c r="A83">
        <f>Sheet3!A83</f>
        <v>82</v>
      </c>
      <c r="B83" t="str">
        <f>Sheet3!B83</f>
        <v>Pascani</v>
      </c>
      <c r="I83" t="str">
        <f>Sheet3!I83</f>
        <v>Miroslovesti</v>
      </c>
      <c r="AJ83">
        <f>Sheet3!AJ83</f>
        <v>240</v>
      </c>
      <c r="AK83" s="1">
        <f>Sheet3!AK83</f>
        <v>2</v>
      </c>
      <c r="AL83">
        <f t="shared" si="14"/>
        <v>76</v>
      </c>
      <c r="AM83" s="4">
        <f t="shared" si="15"/>
        <v>38</v>
      </c>
      <c r="AN83" s="8">
        <v>82</v>
      </c>
      <c r="AO83">
        <f t="shared" si="16"/>
        <v>3</v>
      </c>
      <c r="AP83">
        <f t="shared" si="17"/>
        <v>1</v>
      </c>
      <c r="AS83" s="11">
        <f>Sheet3!AS83</f>
        <v>1</v>
      </c>
      <c r="AU83" s="10">
        <f>Sheet3!AU83</f>
        <v>6</v>
      </c>
      <c r="AW83" s="7">
        <f>Sheet3!AW83</f>
        <v>80</v>
      </c>
      <c r="AX83" s="7">
        <f>Sheet3!AX83</f>
        <v>925</v>
      </c>
      <c r="AZ83" s="7">
        <f t="shared" si="18"/>
        <v>11.5625</v>
      </c>
      <c r="BB83" t="s">
        <v>185</v>
      </c>
    </row>
    <row r="84" spans="1:54" x14ac:dyDescent="0.3">
      <c r="A84">
        <f>Sheet3!A84</f>
        <v>83</v>
      </c>
      <c r="B84" t="str">
        <f>Sheet3!B84</f>
        <v>Pascani</v>
      </c>
      <c r="I84" t="str">
        <f>Sheet3!I84</f>
        <v>Lespezi</v>
      </c>
      <c r="AJ84">
        <f>Sheet3!AJ84</f>
        <v>432</v>
      </c>
      <c r="AK84" s="1">
        <f>Sheet3!AK84</f>
        <v>2</v>
      </c>
      <c r="AL84">
        <f t="shared" si="14"/>
        <v>137</v>
      </c>
      <c r="AM84" s="4">
        <f t="shared" si="15"/>
        <v>69</v>
      </c>
      <c r="AN84" s="8">
        <v>83</v>
      </c>
      <c r="AO84">
        <f t="shared" si="16"/>
        <v>6</v>
      </c>
      <c r="AP84">
        <f t="shared" si="17"/>
        <v>3</v>
      </c>
      <c r="AS84" s="11">
        <f>Sheet3!AS84</f>
        <v>2</v>
      </c>
      <c r="AU84" s="10">
        <f>Sheet3!AU84</f>
        <v>9</v>
      </c>
      <c r="AW84" s="7">
        <f>Sheet3!AW84</f>
        <v>80</v>
      </c>
      <c r="AX84" s="7">
        <f>Sheet3!AX84</f>
        <v>880</v>
      </c>
      <c r="AZ84" s="7">
        <f t="shared" si="18"/>
        <v>11</v>
      </c>
      <c r="BB84" t="s">
        <v>197</v>
      </c>
    </row>
    <row r="85" spans="1:54" x14ac:dyDescent="0.3">
      <c r="A85">
        <f>Sheet3!A85</f>
        <v>84</v>
      </c>
      <c r="B85" t="str">
        <f>Sheet3!B85</f>
        <v>Harlau</v>
      </c>
      <c r="I85" t="str">
        <f>Sheet3!I85</f>
        <v>Bals</v>
      </c>
      <c r="AJ85">
        <f>Sheet3!AJ85</f>
        <v>338</v>
      </c>
      <c r="AK85" s="1">
        <f>Sheet3!AK85</f>
        <v>3</v>
      </c>
      <c r="AL85">
        <f t="shared" si="14"/>
        <v>108</v>
      </c>
      <c r="AM85" s="4">
        <f t="shared" si="15"/>
        <v>36</v>
      </c>
      <c r="AN85" s="8">
        <v>84</v>
      </c>
      <c r="AO85">
        <f t="shared" si="16"/>
        <v>3</v>
      </c>
      <c r="AP85" s="17">
        <f t="shared" si="17"/>
        <v>1</v>
      </c>
      <c r="AS85" s="10">
        <f>Sheet3!AS85</f>
        <v>1</v>
      </c>
      <c r="AU85" s="10">
        <f>Sheet3!AU85</f>
        <v>4</v>
      </c>
      <c r="AW85" s="7">
        <f>Sheet3!AW85</f>
        <v>60</v>
      </c>
      <c r="AX85" s="7">
        <f>Sheet3!AX85</f>
        <v>760</v>
      </c>
      <c r="AZ85" s="7">
        <f t="shared" si="18"/>
        <v>12.666666666666666</v>
      </c>
      <c r="BB85" t="s">
        <v>198</v>
      </c>
    </row>
    <row r="86" spans="1:54" x14ac:dyDescent="0.3">
      <c r="A86">
        <f>Sheet3!A86</f>
        <v>85</v>
      </c>
      <c r="B86" t="str">
        <f>Sheet3!B86</f>
        <v>Harlau</v>
      </c>
      <c r="I86" t="str">
        <f>Sheet3!I86</f>
        <v>Deleni</v>
      </c>
      <c r="AJ86">
        <f>Sheet3!AJ86</f>
        <v>292</v>
      </c>
      <c r="AK86" s="1">
        <f>Sheet3!AK86</f>
        <v>1</v>
      </c>
      <c r="AL86">
        <f t="shared" si="14"/>
        <v>93</v>
      </c>
      <c r="AM86" s="4">
        <f t="shared" si="15"/>
        <v>93</v>
      </c>
      <c r="AN86" s="8">
        <v>85</v>
      </c>
      <c r="AO86">
        <f t="shared" si="16"/>
        <v>9</v>
      </c>
      <c r="AP86">
        <f t="shared" si="17"/>
        <v>4</v>
      </c>
      <c r="AS86" s="11">
        <f>Sheet3!AS86</f>
        <v>1</v>
      </c>
      <c r="AU86" s="10">
        <f>Sheet3!AU86</f>
        <v>12</v>
      </c>
      <c r="AW86" s="7">
        <f>Sheet3!AW86</f>
        <v>44</v>
      </c>
      <c r="AX86" s="7">
        <f>Sheet3!AX86</f>
        <v>892</v>
      </c>
      <c r="AZ86" s="7">
        <f t="shared" si="18"/>
        <v>20.272727272727273</v>
      </c>
      <c r="BB86" t="s">
        <v>199</v>
      </c>
    </row>
    <row r="87" spans="1:54" x14ac:dyDescent="0.3">
      <c r="A87">
        <f>Sheet3!A87</f>
        <v>86</v>
      </c>
      <c r="B87" t="str">
        <f>Sheet3!B87</f>
        <v>Tg. Frumos</v>
      </c>
      <c r="I87" t="str">
        <f>Sheet3!I87</f>
        <v>Cucuteni</v>
      </c>
      <c r="AJ87">
        <f>Sheet3!AJ87</f>
        <v>12</v>
      </c>
      <c r="AK87" s="1">
        <f>Sheet3!AK87</f>
        <v>1</v>
      </c>
      <c r="AL87">
        <f t="shared" si="14"/>
        <v>4</v>
      </c>
      <c r="AM87" s="4">
        <f t="shared" si="15"/>
        <v>4</v>
      </c>
      <c r="AN87" s="8">
        <v>86</v>
      </c>
      <c r="AO87" s="17">
        <f t="shared" si="16"/>
        <v>1</v>
      </c>
      <c r="AP87">
        <f t="shared" si="17"/>
        <v>1</v>
      </c>
      <c r="AS87" s="10">
        <f>Sheet3!AS87</f>
        <v>1</v>
      </c>
      <c r="AU87" s="10">
        <f>Sheet3!AU87</f>
        <v>8</v>
      </c>
      <c r="AW87" s="7">
        <f>Sheet3!AW87</f>
        <v>40</v>
      </c>
      <c r="AX87" s="7">
        <f>Sheet3!AX87</f>
        <v>820</v>
      </c>
      <c r="AZ87" s="7">
        <f t="shared" si="18"/>
        <v>20.5</v>
      </c>
      <c r="BB87" t="s">
        <v>200</v>
      </c>
    </row>
    <row r="88" spans="1:54" x14ac:dyDescent="0.3">
      <c r="A88">
        <f>Sheet3!A88</f>
        <v>87</v>
      </c>
      <c r="B88" t="str">
        <f>Sheet3!B88</f>
        <v>Harlau</v>
      </c>
      <c r="I88" t="str">
        <f>Sheet3!I88</f>
        <v>Cotnari</v>
      </c>
      <c r="AJ88">
        <f>Sheet3!AJ88</f>
        <v>294</v>
      </c>
      <c r="AK88" s="1">
        <f>Sheet3!AK88</f>
        <v>2</v>
      </c>
      <c r="AL88">
        <f t="shared" si="14"/>
        <v>94</v>
      </c>
      <c r="AM88" s="4">
        <f t="shared" si="15"/>
        <v>47</v>
      </c>
      <c r="AN88" s="8">
        <v>87</v>
      </c>
      <c r="AO88">
        <f t="shared" si="16"/>
        <v>4</v>
      </c>
      <c r="AP88">
        <f t="shared" si="17"/>
        <v>2</v>
      </c>
      <c r="AS88" s="11">
        <f>Sheet3!AS88</f>
        <v>1</v>
      </c>
      <c r="AU88" s="10">
        <f>Sheet3!AU88</f>
        <v>4</v>
      </c>
      <c r="AW88" s="7">
        <f>Sheet3!AW88</f>
        <v>60</v>
      </c>
      <c r="AX88" s="7">
        <f>Sheet3!AX88</f>
        <v>730</v>
      </c>
      <c r="AZ88" s="7">
        <f t="shared" si="18"/>
        <v>12.166666666666666</v>
      </c>
      <c r="BB88" t="s">
        <v>198</v>
      </c>
    </row>
    <row r="89" spans="1:54" x14ac:dyDescent="0.3">
      <c r="A89">
        <f>Sheet3!A89</f>
        <v>88</v>
      </c>
      <c r="B89" t="str">
        <f>Sheet3!B89</f>
        <v>Tg. Frumos</v>
      </c>
      <c r="I89" t="str">
        <f>Sheet3!I89</f>
        <v>Harlau</v>
      </c>
      <c r="AJ89">
        <f>Sheet3!AJ89</f>
        <v>230</v>
      </c>
      <c r="AK89" s="1">
        <f>Sheet3!AK89</f>
        <v>4</v>
      </c>
      <c r="AL89">
        <f t="shared" si="14"/>
        <v>73</v>
      </c>
      <c r="AM89" s="4">
        <f t="shared" si="15"/>
        <v>18</v>
      </c>
      <c r="AN89" s="8">
        <v>88</v>
      </c>
      <c r="AO89">
        <f t="shared" si="16"/>
        <v>1</v>
      </c>
      <c r="AP89">
        <f t="shared" si="17"/>
        <v>1</v>
      </c>
      <c r="AS89" s="11">
        <f>Sheet3!AS89</f>
        <v>2</v>
      </c>
      <c r="AU89" s="10">
        <f>Sheet3!AU89</f>
        <v>16</v>
      </c>
      <c r="AW89" s="7">
        <f>Sheet3!AW89</f>
        <v>90</v>
      </c>
      <c r="AX89" s="7">
        <f>Sheet3!AX89</f>
        <v>1005</v>
      </c>
      <c r="AZ89" s="7">
        <f t="shared" si="18"/>
        <v>11.166666666666666</v>
      </c>
      <c r="BB89" t="s">
        <v>201</v>
      </c>
    </row>
    <row r="90" spans="1:54" x14ac:dyDescent="0.3">
      <c r="A90">
        <f>Sheet3!A90</f>
        <v>89</v>
      </c>
      <c r="B90" t="str">
        <f>Sheet3!B90</f>
        <v>Harlau</v>
      </c>
      <c r="I90" t="str">
        <f>Sheet3!I90</f>
        <v>Harlau</v>
      </c>
      <c r="AJ90">
        <f>Sheet3!AJ90</f>
        <v>0</v>
      </c>
      <c r="AK90" s="1">
        <f>Sheet3!AK90</f>
        <v>0</v>
      </c>
      <c r="AL90">
        <f t="shared" si="14"/>
        <v>0</v>
      </c>
      <c r="AM90" s="4" t="e">
        <f t="shared" si="15"/>
        <v>#DIV/0!</v>
      </c>
      <c r="AN90" s="8">
        <v>89</v>
      </c>
      <c r="AO90" s="17">
        <v>1</v>
      </c>
      <c r="AP90">
        <v>1</v>
      </c>
      <c r="AS90" s="10">
        <f>Sheet3!AS90</f>
        <v>1</v>
      </c>
      <c r="AU90" s="10">
        <f>Sheet3!AU90</f>
        <v>8</v>
      </c>
      <c r="AW90" s="7">
        <f>Sheet3!AW90</f>
        <v>40</v>
      </c>
      <c r="AX90" s="7">
        <f>Sheet3!AX90</f>
        <v>590</v>
      </c>
      <c r="AZ90" s="7">
        <f t="shared" si="18"/>
        <v>14.75</v>
      </c>
      <c r="BB90" t="s">
        <v>202</v>
      </c>
    </row>
    <row r="91" spans="1:54" x14ac:dyDescent="0.3">
      <c r="A91">
        <f>Sheet3!A91</f>
        <v>90</v>
      </c>
      <c r="B91" t="str">
        <f>Sheet3!B91</f>
        <v>Harlau</v>
      </c>
      <c r="I91" t="str">
        <f>Sheet3!I91</f>
        <v>Ceplenita</v>
      </c>
      <c r="AJ91">
        <f>Sheet3!AJ91</f>
        <v>304</v>
      </c>
      <c r="AK91" s="1">
        <f>Sheet3!AK91</f>
        <v>2</v>
      </c>
      <c r="AL91">
        <f t="shared" si="14"/>
        <v>97</v>
      </c>
      <c r="AM91" s="4">
        <f t="shared" si="15"/>
        <v>49</v>
      </c>
      <c r="AN91" s="8">
        <v>90</v>
      </c>
      <c r="AO91">
        <f t="shared" si="16"/>
        <v>4</v>
      </c>
      <c r="AP91">
        <f t="shared" si="17"/>
        <v>2</v>
      </c>
      <c r="AS91" s="11">
        <f>Sheet3!AS91</f>
        <v>1</v>
      </c>
      <c r="AU91" s="10">
        <f>Sheet3!AU91</f>
        <v>6</v>
      </c>
      <c r="AW91" s="7">
        <f>Sheet3!AW91</f>
        <v>50</v>
      </c>
      <c r="AX91" s="7">
        <f>Sheet3!AX91</f>
        <v>840</v>
      </c>
      <c r="AZ91" s="7">
        <f t="shared" si="18"/>
        <v>16.8</v>
      </c>
      <c r="BB91" t="s">
        <v>41</v>
      </c>
    </row>
    <row r="92" spans="1:54" x14ac:dyDescent="0.3">
      <c r="A92">
        <f>Sheet3!A92</f>
        <v>91</v>
      </c>
      <c r="B92" t="str">
        <f>Sheet3!B92</f>
        <v>Iasi</v>
      </c>
      <c r="I92" t="str">
        <f>Sheet3!I92</f>
        <v>Pascani</v>
      </c>
      <c r="AJ92">
        <f>Sheet3!AJ92</f>
        <v>230</v>
      </c>
      <c r="AK92" s="1">
        <f>Sheet3!AK92</f>
        <v>1</v>
      </c>
      <c r="AL92">
        <f t="shared" si="14"/>
        <v>73</v>
      </c>
      <c r="AM92" s="4">
        <f t="shared" si="15"/>
        <v>73</v>
      </c>
      <c r="AN92" s="8">
        <v>91</v>
      </c>
      <c r="AO92">
        <f t="shared" si="16"/>
        <v>7</v>
      </c>
      <c r="AP92">
        <f t="shared" si="17"/>
        <v>3</v>
      </c>
      <c r="AS92" s="11">
        <f>Sheet3!AS92</f>
        <v>2</v>
      </c>
      <c r="AU92" s="10">
        <f>Sheet3!AU92</f>
        <v>12</v>
      </c>
      <c r="AW92" s="7">
        <f>Sheet3!AW92</f>
        <v>150</v>
      </c>
      <c r="AX92" s="7">
        <f>Sheet3!AX92</f>
        <v>1095</v>
      </c>
      <c r="AZ92" s="7">
        <f t="shared" si="18"/>
        <v>7.3</v>
      </c>
      <c r="BB92" t="s">
        <v>203</v>
      </c>
    </row>
    <row r="93" spans="1:54" x14ac:dyDescent="0.3">
      <c r="A93">
        <f>Sheet3!A93</f>
        <v>92</v>
      </c>
      <c r="B93" t="str">
        <f>Sheet3!B93</f>
        <v>Iasi</v>
      </c>
      <c r="I93" t="str">
        <f>Sheet3!I93</f>
        <v>Harlau</v>
      </c>
      <c r="AJ93">
        <f>Sheet3!AJ93</f>
        <v>100</v>
      </c>
      <c r="AK93" s="1">
        <f>Sheet3!AK93</f>
        <v>1</v>
      </c>
      <c r="AL93">
        <f t="shared" si="14"/>
        <v>32</v>
      </c>
      <c r="AM93" s="4">
        <f t="shared" si="15"/>
        <v>32</v>
      </c>
      <c r="AN93" s="8">
        <v>92</v>
      </c>
      <c r="AO93">
        <f t="shared" si="16"/>
        <v>3</v>
      </c>
      <c r="AP93">
        <f t="shared" si="17"/>
        <v>1</v>
      </c>
      <c r="AS93" s="11">
        <f>Sheet3!AS93</f>
        <v>2</v>
      </c>
      <c r="AU93" s="10">
        <f>Sheet3!AU93</f>
        <v>12</v>
      </c>
      <c r="AW93" s="7">
        <f>Sheet3!AW93</f>
        <v>150</v>
      </c>
      <c r="AX93" s="7">
        <f>Sheet3!AX93</f>
        <v>1095</v>
      </c>
      <c r="AZ93" s="7">
        <f t="shared" si="18"/>
        <v>7.3</v>
      </c>
      <c r="BB93" t="s">
        <v>203</v>
      </c>
    </row>
    <row r="94" spans="1:54" x14ac:dyDescent="0.3">
      <c r="AJ94" s="15">
        <f>SUM(AJ2:AJ93)</f>
        <v>174988</v>
      </c>
      <c r="AL94" s="15">
        <f>SUM(AL2:AL93)</f>
        <v>55698</v>
      </c>
      <c r="AO94">
        <f>SUM(AO2:AO93)</f>
        <v>2025</v>
      </c>
      <c r="AP94">
        <f>SUM(AP2:AP93)</f>
        <v>877</v>
      </c>
      <c r="AS94">
        <f>SUM(AS2:AS93)</f>
        <v>124</v>
      </c>
      <c r="AU94" s="15">
        <f>SUM(AU2:AU93)</f>
        <v>760</v>
      </c>
      <c r="AX94" s="15">
        <f>SUM(AX2:AX93)</f>
        <v>81782</v>
      </c>
      <c r="AY94">
        <f>AX94/60</f>
        <v>1363.0333333333333</v>
      </c>
    </row>
    <row r="95" spans="1:54" x14ac:dyDescent="0.3">
      <c r="AX95" s="15">
        <f>MAX(AX2:AX93)</f>
        <v>1125</v>
      </c>
      <c r="AY95">
        <f>AX95/60</f>
        <v>18.75</v>
      </c>
    </row>
    <row r="96" spans="1:54" x14ac:dyDescent="0.3">
      <c r="AJ96">
        <f>Sheet3!AJ96</f>
        <v>55695</v>
      </c>
      <c r="AL96">
        <f>AJ96/AJ94</f>
        <v>0.31827896770064235</v>
      </c>
      <c r="AU96" s="15">
        <f>AVERAGE(AU2:AU93)</f>
        <v>8.2608695652173907</v>
      </c>
      <c r="AV96">
        <f>AU96/AY95</f>
        <v>0.44057971014492753</v>
      </c>
      <c r="AX96" s="15">
        <f>AVERAGE(AX2:AX93)</f>
        <v>888.93478260869563</v>
      </c>
      <c r="AY96">
        <f>AX96/60</f>
        <v>14.815579710144927</v>
      </c>
    </row>
    <row r="97" spans="50:51" x14ac:dyDescent="0.3">
      <c r="AX97" s="15">
        <f>MIN(AX2:AX93)</f>
        <v>590</v>
      </c>
      <c r="AY97">
        <f>AX97/60</f>
        <v>9.8333333333333339</v>
      </c>
    </row>
  </sheetData>
  <mergeCells count="2">
    <mergeCell ref="J1:X1"/>
    <mergeCell ref="C1:H1"/>
  </mergeCells>
  <conditionalFormatting sqref="AZ2">
    <cfRule type="cellIs" dxfId="1" priority="1" operator="lessThan">
      <formula>$AU2</formula>
    </cfRule>
    <cfRule type="cellIs" dxfId="0" priority="2" operator="lessThan">
      <formula>$AU$2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5</vt:i4>
      </vt:variant>
    </vt:vector>
  </HeadingPairs>
  <TitlesOfParts>
    <vt:vector size="5" baseType="lpstr">
      <vt:lpstr>Sheet zero</vt:lpstr>
      <vt:lpstr>Sheet1</vt:lpstr>
      <vt:lpstr>Sheet2</vt:lpstr>
      <vt:lpstr>Sheet3</vt:lpstr>
      <vt:lpstr>vehicule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cp:lastPrinted>2020-10-24T08:45:23Z</cp:lastPrinted>
  <dcterms:created xsi:type="dcterms:W3CDTF">2018-12-26T09:18:39Z</dcterms:created>
  <dcterms:modified xsi:type="dcterms:W3CDTF">2024-06-03T10:57:27Z</dcterms:modified>
</cp:coreProperties>
</file>