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Distante medii\"/>
    </mc:Choice>
  </mc:AlternateContent>
  <xr:revisionPtr revIDLastSave="0" documentId="13_ncr:1_{72D035B1-DA2E-4C4E-B390-D6BE95A56108}" xr6:coauthVersionLast="47" xr6:coauthVersionMax="47" xr10:uidLastSave="{00000000-0000-0000-0000-000000000000}"/>
  <bookViews>
    <workbookView xWindow="-108" yWindow="-108" windowWidth="23256" windowHeight="12456" tabRatio="666" firstSheet="5" activeTab="5" xr2:uid="{00000000-000D-0000-FFFF-FFFF00000000}"/>
  </bookViews>
  <sheets>
    <sheet name="Distante" sheetId="1" r:id="rId1"/>
    <sheet name="Populatie" sheetId="3" r:id="rId2"/>
    <sheet name="Fluxuri" sheetId="4" r:id="rId3"/>
    <sheet name="Prob" sheetId="11" r:id="rId4"/>
    <sheet name="Foaie1" sheetId="14" r:id="rId5"/>
    <sheet name="Iasi" sheetId="15" r:id="rId6"/>
    <sheet name="Foaie3" sheetId="16" r:id="rId7"/>
    <sheet name="Pascani" sheetId="17" r:id="rId8"/>
    <sheet name="Foaie5" sheetId="18" r:id="rId9"/>
    <sheet name="Harlau" sheetId="19" r:id="rId10"/>
    <sheet name="Foaie7" sheetId="20" r:id="rId11"/>
    <sheet name="Tg.Frumos" sheetId="21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1" l="1"/>
  <c r="F4" i="21"/>
  <c r="F5" i="21"/>
  <c r="F6" i="21"/>
  <c r="F7" i="21"/>
  <c r="F20" i="21" s="1"/>
  <c r="F8" i="21"/>
  <c r="F9" i="21"/>
  <c r="F10" i="21"/>
  <c r="F11" i="21"/>
  <c r="F12" i="21"/>
  <c r="F13" i="21"/>
  <c r="F14" i="21"/>
  <c r="F15" i="21"/>
  <c r="F16" i="21"/>
  <c r="F17" i="21"/>
  <c r="F18" i="21"/>
  <c r="C20" i="21"/>
  <c r="D30" i="21" s="1"/>
  <c r="C30" i="21"/>
  <c r="C3" i="21"/>
  <c r="C4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F2" i="21"/>
  <c r="C2" i="21"/>
  <c r="D3" i="20"/>
  <c r="D4" i="20"/>
  <c r="D5" i="20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C3" i="20"/>
  <c r="C4" i="20"/>
  <c r="C5" i="20"/>
  <c r="C6" i="20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" i="20"/>
  <c r="C2" i="20" s="1"/>
  <c r="F3" i="19"/>
  <c r="F4" i="19"/>
  <c r="F5" i="19"/>
  <c r="F6" i="19"/>
  <c r="F7" i="19"/>
  <c r="F8" i="19"/>
  <c r="F20" i="19" s="1"/>
  <c r="F9" i="19"/>
  <c r="F10" i="19"/>
  <c r="C30" i="19"/>
  <c r="C20" i="19"/>
  <c r="D30" i="19" s="1"/>
  <c r="C3" i="19"/>
  <c r="C4" i="19"/>
  <c r="C5" i="19"/>
  <c r="C6" i="19"/>
  <c r="C7" i="19"/>
  <c r="C8" i="19"/>
  <c r="C9" i="19"/>
  <c r="C10" i="19"/>
  <c r="F2" i="19"/>
  <c r="C2" i="19"/>
  <c r="D3" i="18"/>
  <c r="D4" i="18"/>
  <c r="D5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C3" i="18"/>
  <c r="C4" i="18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" i="18"/>
  <c r="C2" i="18" s="1"/>
  <c r="C31" i="17"/>
  <c r="F21" i="17"/>
  <c r="C21" i="17"/>
  <c r="F3" i="17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C3" i="17"/>
  <c r="C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F2" i="17"/>
  <c r="C2" i="17"/>
  <c r="D3" i="16"/>
  <c r="D4" i="16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C3" i="16"/>
  <c r="C4" i="16"/>
  <c r="C5" i="16"/>
  <c r="C6" i="16"/>
  <c r="C7" i="16"/>
  <c r="C8" i="16"/>
  <c r="C9" i="16"/>
  <c r="C10" i="16"/>
  <c r="D1" i="16" s="1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2" i="16"/>
  <c r="C1" i="16"/>
  <c r="C30" i="15"/>
  <c r="F20" i="15"/>
  <c r="H20" i="15" s="1"/>
  <c r="C20" i="15"/>
  <c r="F3" i="15"/>
  <c r="F4" i="15"/>
  <c r="F5" i="15"/>
  <c r="F6" i="15"/>
  <c r="F7" i="15"/>
  <c r="F8" i="15"/>
  <c r="F9" i="15"/>
  <c r="F10" i="15"/>
  <c r="F11" i="15"/>
  <c r="F12" i="15"/>
  <c r="F13" i="15"/>
  <c r="F2" i="15"/>
  <c r="C3" i="15"/>
  <c r="C4" i="15"/>
  <c r="C5" i="15"/>
  <c r="C6" i="15"/>
  <c r="C7" i="15"/>
  <c r="C8" i="15"/>
  <c r="C9" i="15"/>
  <c r="C10" i="15"/>
  <c r="C11" i="15"/>
  <c r="C12" i="15"/>
  <c r="C13" i="15"/>
  <c r="C2" i="15"/>
  <c r="D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2" i="14"/>
  <c r="D1" i="14"/>
  <c r="C3" i="14"/>
  <c r="C4" i="14"/>
  <c r="C5" i="14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2" i="14"/>
  <c r="C1" i="14"/>
  <c r="CU100" i="11" a="1"/>
  <c r="CU103" i="11" s="1"/>
  <c r="CU98" i="11"/>
  <c r="CT99" i="11" s="1" a="1"/>
  <c r="CU97" i="11"/>
  <c r="CT97" i="11"/>
  <c r="CU96" i="11"/>
  <c r="CT96" i="11"/>
  <c r="CS96" i="11"/>
  <c r="CU95" i="11"/>
  <c r="CT95" i="11"/>
  <c r="CS95" i="11"/>
  <c r="CR95" i="11"/>
  <c r="CU94" i="11"/>
  <c r="CP95" i="11" s="1" a="1"/>
  <c r="CP95" i="11" s="1"/>
  <c r="CT94" i="11"/>
  <c r="CS94" i="11"/>
  <c r="CR94" i="11"/>
  <c r="CQ94" i="11"/>
  <c r="CU93" i="11"/>
  <c r="CT93" i="11"/>
  <c r="CS93" i="11"/>
  <c r="CR93" i="11"/>
  <c r="CQ93" i="11"/>
  <c r="CP93" i="11"/>
  <c r="CU92" i="11"/>
  <c r="CT92" i="11"/>
  <c r="CS92" i="11"/>
  <c r="CR92" i="11"/>
  <c r="CQ92" i="11"/>
  <c r="CP92" i="11"/>
  <c r="CO92" i="11"/>
  <c r="CU91" i="11"/>
  <c r="CT91" i="11"/>
  <c r="CS91" i="11"/>
  <c r="CR91" i="11"/>
  <c r="CQ91" i="11"/>
  <c r="CP91" i="11"/>
  <c r="CO91" i="11"/>
  <c r="CN91" i="11"/>
  <c r="CU90" i="11"/>
  <c r="CT90" i="11"/>
  <c r="CS90" i="11"/>
  <c r="CR90" i="11"/>
  <c r="CQ90" i="11"/>
  <c r="CP90" i="11"/>
  <c r="CO90" i="11"/>
  <c r="CN90" i="11"/>
  <c r="CM90" i="11"/>
  <c r="CU89" i="11"/>
  <c r="CT89" i="11"/>
  <c r="CS89" i="11"/>
  <c r="CR89" i="11"/>
  <c r="CQ89" i="11"/>
  <c r="CP89" i="11"/>
  <c r="CO89" i="11"/>
  <c r="CN89" i="11"/>
  <c r="CM89" i="11"/>
  <c r="CL89" i="11"/>
  <c r="CU88" i="11"/>
  <c r="CT88" i="11"/>
  <c r="CS88" i="11"/>
  <c r="CR88" i="11"/>
  <c r="CQ88" i="11"/>
  <c r="CP88" i="11"/>
  <c r="CO88" i="11"/>
  <c r="CN88" i="11"/>
  <c r="CM88" i="11"/>
  <c r="CL88" i="11"/>
  <c r="CK88" i="11"/>
  <c r="CU87" i="11"/>
  <c r="CT87" i="11"/>
  <c r="CS87" i="11"/>
  <c r="CR87" i="11"/>
  <c r="CQ87" i="11"/>
  <c r="CP87" i="11"/>
  <c r="CO87" i="11"/>
  <c r="CN87" i="11"/>
  <c r="CM87" i="11"/>
  <c r="CL87" i="11"/>
  <c r="CK87" i="11"/>
  <c r="CJ87" i="11"/>
  <c r="CU86" i="11"/>
  <c r="CT86" i="11"/>
  <c r="CS86" i="11"/>
  <c r="CR86" i="11"/>
  <c r="CQ86" i="11"/>
  <c r="CP86" i="11"/>
  <c r="CO86" i="11"/>
  <c r="CN86" i="11"/>
  <c r="CM86" i="11"/>
  <c r="CL86" i="11"/>
  <c r="CK86" i="11"/>
  <c r="CJ86" i="11"/>
  <c r="CI86" i="11"/>
  <c r="CU85" i="11"/>
  <c r="CT85" i="11"/>
  <c r="CS85" i="11"/>
  <c r="CR85" i="11"/>
  <c r="CQ85" i="11"/>
  <c r="CP85" i="11"/>
  <c r="CO85" i="11"/>
  <c r="CN85" i="11"/>
  <c r="CM85" i="11"/>
  <c r="CL85" i="11"/>
  <c r="CK85" i="11"/>
  <c r="CJ85" i="11"/>
  <c r="CI85" i="11"/>
  <c r="CH85" i="11"/>
  <c r="CU84" i="11"/>
  <c r="CT84" i="11"/>
  <c r="CS84" i="11"/>
  <c r="CR84" i="11"/>
  <c r="CQ84" i="11"/>
  <c r="CP84" i="11"/>
  <c r="CO84" i="11"/>
  <c r="CN84" i="11"/>
  <c r="CM84" i="11"/>
  <c r="CL84" i="11"/>
  <c r="CK84" i="11"/>
  <c r="CJ84" i="11"/>
  <c r="CI84" i="11"/>
  <c r="CH84" i="11"/>
  <c r="CG84" i="11"/>
  <c r="CU83" i="11"/>
  <c r="CT83" i="11"/>
  <c r="CS83" i="11"/>
  <c r="CR83" i="11"/>
  <c r="CQ83" i="11"/>
  <c r="CP83" i="11"/>
  <c r="CO83" i="11"/>
  <c r="CN83" i="11"/>
  <c r="CM83" i="11"/>
  <c r="CL83" i="11"/>
  <c r="CK83" i="11"/>
  <c r="CJ83" i="11"/>
  <c r="CI83" i="11"/>
  <c r="CH83" i="11"/>
  <c r="CG83" i="11"/>
  <c r="CF83" i="11"/>
  <c r="CU82" i="11"/>
  <c r="CT82" i="11"/>
  <c r="CS82" i="11"/>
  <c r="CR82" i="11"/>
  <c r="CQ82" i="11"/>
  <c r="CP82" i="11"/>
  <c r="CO82" i="11"/>
  <c r="CN82" i="11"/>
  <c r="CM82" i="11"/>
  <c r="CL82" i="11"/>
  <c r="CK82" i="11"/>
  <c r="CJ82" i="11"/>
  <c r="CI82" i="11"/>
  <c r="CH82" i="11"/>
  <c r="CG82" i="11"/>
  <c r="CF82" i="11"/>
  <c r="CE82" i="11"/>
  <c r="CU81" i="11"/>
  <c r="CT81" i="11"/>
  <c r="CS81" i="11"/>
  <c r="CR81" i="11"/>
  <c r="CQ81" i="11"/>
  <c r="CP81" i="11"/>
  <c r="CO81" i="11"/>
  <c r="CN81" i="11"/>
  <c r="CM81" i="11"/>
  <c r="CL81" i="11"/>
  <c r="CK81" i="11"/>
  <c r="CJ81" i="11"/>
  <c r="CI81" i="11"/>
  <c r="CH81" i="11"/>
  <c r="CG81" i="11"/>
  <c r="CF81" i="11"/>
  <c r="CE81" i="11"/>
  <c r="CD81" i="11"/>
  <c r="CU80" i="11"/>
  <c r="CT80" i="11"/>
  <c r="CS80" i="11"/>
  <c r="CR80" i="11"/>
  <c r="CQ80" i="11"/>
  <c r="CP80" i="11"/>
  <c r="CO80" i="11"/>
  <c r="CN80" i="11"/>
  <c r="CM80" i="11"/>
  <c r="CL80" i="11"/>
  <c r="CK80" i="11"/>
  <c r="CJ80" i="11"/>
  <c r="CI80" i="11"/>
  <c r="CH80" i="11"/>
  <c r="CG80" i="11"/>
  <c r="CF80" i="11"/>
  <c r="CE80" i="11"/>
  <c r="CD80" i="11"/>
  <c r="CC80" i="11"/>
  <c r="CU79" i="11"/>
  <c r="CT79" i="11"/>
  <c r="CS79" i="11"/>
  <c r="CR79" i="11"/>
  <c r="CQ79" i="11"/>
  <c r="CP79" i="11"/>
  <c r="CO79" i="11"/>
  <c r="CN79" i="11"/>
  <c r="CM79" i="11"/>
  <c r="CL79" i="11"/>
  <c r="CK79" i="11"/>
  <c r="CJ79" i="11"/>
  <c r="CI79" i="11"/>
  <c r="CH79" i="11"/>
  <c r="CG79" i="11"/>
  <c r="CF79" i="11"/>
  <c r="CE79" i="11"/>
  <c r="CD79" i="11"/>
  <c r="CC79" i="11"/>
  <c r="CB79" i="11"/>
  <c r="CU78" i="11"/>
  <c r="CT78" i="11"/>
  <c r="CS78" i="11"/>
  <c r="CR78" i="11"/>
  <c r="CQ78" i="11"/>
  <c r="CP78" i="11"/>
  <c r="CO78" i="11"/>
  <c r="CN78" i="11"/>
  <c r="CM78" i="11"/>
  <c r="CL78" i="11"/>
  <c r="CK78" i="11"/>
  <c r="CJ78" i="11"/>
  <c r="CI78" i="11"/>
  <c r="CH78" i="11"/>
  <c r="CG78" i="11"/>
  <c r="CF78" i="11"/>
  <c r="CE78" i="11"/>
  <c r="CD78" i="11"/>
  <c r="CC78" i="11"/>
  <c r="CB78" i="11"/>
  <c r="CA78" i="11"/>
  <c r="CU77" i="11"/>
  <c r="CT77" i="11"/>
  <c r="CS77" i="11"/>
  <c r="CR77" i="11"/>
  <c r="CQ77" i="11"/>
  <c r="CP77" i="11"/>
  <c r="CO77" i="11"/>
  <c r="CN77" i="11"/>
  <c r="CM77" i="11"/>
  <c r="CL77" i="11"/>
  <c r="CK77" i="11"/>
  <c r="CJ77" i="11"/>
  <c r="CI77" i="11"/>
  <c r="CH77" i="11"/>
  <c r="CG77" i="11"/>
  <c r="CF77" i="11"/>
  <c r="CE77" i="11"/>
  <c r="CD77" i="11"/>
  <c r="CC77" i="11"/>
  <c r="CB77" i="11"/>
  <c r="CA77" i="11"/>
  <c r="BZ77" i="11"/>
  <c r="CU76" i="11"/>
  <c r="CT76" i="11"/>
  <c r="CS76" i="11"/>
  <c r="CR76" i="11"/>
  <c r="CQ76" i="11"/>
  <c r="CP76" i="11"/>
  <c r="CO76" i="11"/>
  <c r="CN76" i="11"/>
  <c r="CM76" i="11"/>
  <c r="CL76" i="11"/>
  <c r="CK76" i="11"/>
  <c r="CJ76" i="11"/>
  <c r="CI76" i="11"/>
  <c r="CH76" i="11"/>
  <c r="CG76" i="11"/>
  <c r="CF76" i="11"/>
  <c r="CE76" i="11"/>
  <c r="CD76" i="11"/>
  <c r="CC76" i="11"/>
  <c r="CB76" i="11"/>
  <c r="CA76" i="11"/>
  <c r="BZ76" i="11"/>
  <c r="BY76" i="11"/>
  <c r="CU75" i="11"/>
  <c r="CT75" i="11"/>
  <c r="CS75" i="11"/>
  <c r="CR75" i="11"/>
  <c r="CQ75" i="11"/>
  <c r="CP75" i="11"/>
  <c r="CO75" i="11"/>
  <c r="CN75" i="11"/>
  <c r="CM75" i="11"/>
  <c r="CL75" i="11"/>
  <c r="CK75" i="11"/>
  <c r="CJ75" i="11"/>
  <c r="CI75" i="11"/>
  <c r="CH75" i="11"/>
  <c r="CG75" i="11"/>
  <c r="CF75" i="11"/>
  <c r="CE75" i="11"/>
  <c r="CD75" i="11"/>
  <c r="CC75" i="11"/>
  <c r="CB75" i="11"/>
  <c r="CA75" i="11"/>
  <c r="BZ75" i="11"/>
  <c r="BY75" i="11"/>
  <c r="BX75" i="11"/>
  <c r="CU74" i="11"/>
  <c r="CT74" i="11"/>
  <c r="CS74" i="11"/>
  <c r="CR74" i="11"/>
  <c r="CQ74" i="11"/>
  <c r="CP74" i="11"/>
  <c r="CO74" i="11"/>
  <c r="CN74" i="11"/>
  <c r="CM74" i="11"/>
  <c r="CL74" i="11"/>
  <c r="CK74" i="11"/>
  <c r="CJ74" i="11"/>
  <c r="CI74" i="11"/>
  <c r="CH74" i="11"/>
  <c r="CG74" i="11"/>
  <c r="CF74" i="11"/>
  <c r="CE74" i="11"/>
  <c r="CD74" i="11"/>
  <c r="CC74" i="11"/>
  <c r="CB74" i="11"/>
  <c r="CA74" i="11"/>
  <c r="BZ74" i="11"/>
  <c r="BY74" i="11"/>
  <c r="BX74" i="11"/>
  <c r="BW74" i="11"/>
  <c r="CU73" i="11"/>
  <c r="CT73" i="11"/>
  <c r="CS73" i="11"/>
  <c r="CR73" i="11"/>
  <c r="CQ73" i="11"/>
  <c r="CP73" i="11"/>
  <c r="CO73" i="11"/>
  <c r="CN73" i="11"/>
  <c r="CM73" i="11"/>
  <c r="CL73" i="11"/>
  <c r="CK73" i="11"/>
  <c r="CJ73" i="11"/>
  <c r="CI73" i="11"/>
  <c r="CH73" i="11"/>
  <c r="CG73" i="11"/>
  <c r="CF73" i="11"/>
  <c r="CE73" i="11"/>
  <c r="CD73" i="11"/>
  <c r="CC73" i="11"/>
  <c r="CB73" i="11"/>
  <c r="CA73" i="11"/>
  <c r="BZ73" i="11"/>
  <c r="BY73" i="11"/>
  <c r="BX73" i="11"/>
  <c r="BW73" i="11"/>
  <c r="BV73" i="11"/>
  <c r="CU72" i="11"/>
  <c r="CT72" i="11"/>
  <c r="CS72" i="11"/>
  <c r="CR72" i="11"/>
  <c r="CQ72" i="11"/>
  <c r="CP72" i="11"/>
  <c r="CO72" i="11"/>
  <c r="CN72" i="11"/>
  <c r="CM72" i="11"/>
  <c r="CL72" i="11"/>
  <c r="CK72" i="11"/>
  <c r="CJ72" i="11"/>
  <c r="CI72" i="11"/>
  <c r="CH72" i="11"/>
  <c r="CG72" i="11"/>
  <c r="CF72" i="11"/>
  <c r="CE72" i="11"/>
  <c r="CD72" i="11"/>
  <c r="CC72" i="11"/>
  <c r="CB72" i="11"/>
  <c r="CA72" i="11"/>
  <c r="BZ72" i="11"/>
  <c r="BY72" i="11"/>
  <c r="BX72" i="11"/>
  <c r="BW72" i="11"/>
  <c r="BV72" i="11"/>
  <c r="BU72" i="11"/>
  <c r="CU71" i="11"/>
  <c r="CT71" i="11"/>
  <c r="CS71" i="11"/>
  <c r="CR71" i="11"/>
  <c r="CQ71" i="11"/>
  <c r="CP71" i="11"/>
  <c r="CO71" i="11"/>
  <c r="CN71" i="11"/>
  <c r="CM71" i="11"/>
  <c r="CL71" i="11"/>
  <c r="CK71" i="11"/>
  <c r="CJ71" i="11"/>
  <c r="CI71" i="11"/>
  <c r="CH71" i="11"/>
  <c r="CG71" i="11"/>
  <c r="CF71" i="11"/>
  <c r="CE71" i="11"/>
  <c r="CD71" i="11"/>
  <c r="CC71" i="11"/>
  <c r="CB71" i="11"/>
  <c r="CA71" i="11"/>
  <c r="BZ71" i="11"/>
  <c r="BY71" i="11"/>
  <c r="BX71" i="11"/>
  <c r="BW71" i="11"/>
  <c r="BV71" i="11"/>
  <c r="BU71" i="11"/>
  <c r="BT71" i="11"/>
  <c r="CU70" i="11"/>
  <c r="CT70" i="11"/>
  <c r="CS70" i="11"/>
  <c r="CR70" i="11"/>
  <c r="CQ70" i="11"/>
  <c r="CP70" i="11"/>
  <c r="CO70" i="11"/>
  <c r="CN70" i="11"/>
  <c r="CM70" i="11"/>
  <c r="CL70" i="11"/>
  <c r="CK70" i="11"/>
  <c r="CJ70" i="11"/>
  <c r="CI70" i="11"/>
  <c r="CH70" i="11"/>
  <c r="CG70" i="11"/>
  <c r="CF70" i="11"/>
  <c r="CE70" i="11"/>
  <c r="CD70" i="11"/>
  <c r="CC70" i="11"/>
  <c r="CB70" i="11"/>
  <c r="CA70" i="11"/>
  <c r="BZ70" i="11"/>
  <c r="BY70" i="11"/>
  <c r="BX70" i="11"/>
  <c r="BW70" i="11"/>
  <c r="BV70" i="11"/>
  <c r="BU70" i="11"/>
  <c r="BT70" i="11"/>
  <c r="BS70" i="11"/>
  <c r="CU69" i="11"/>
  <c r="CT69" i="11"/>
  <c r="CS69" i="11"/>
  <c r="CR69" i="11"/>
  <c r="CQ69" i="11"/>
  <c r="CP69" i="11"/>
  <c r="CO69" i="11"/>
  <c r="CN69" i="11"/>
  <c r="CM69" i="11"/>
  <c r="CL69" i="11"/>
  <c r="CK69" i="11"/>
  <c r="CJ69" i="11"/>
  <c r="CI69" i="11"/>
  <c r="CH69" i="11"/>
  <c r="CG69" i="11"/>
  <c r="CF69" i="11"/>
  <c r="CE69" i="11"/>
  <c r="CD69" i="11"/>
  <c r="CC69" i="11"/>
  <c r="CB69" i="11"/>
  <c r="CA69" i="11"/>
  <c r="BZ69" i="11"/>
  <c r="BY69" i="11"/>
  <c r="BX69" i="11"/>
  <c r="BW69" i="11"/>
  <c r="BV69" i="11"/>
  <c r="BU69" i="11"/>
  <c r="BT69" i="11"/>
  <c r="BS69" i="11"/>
  <c r="BR69" i="11"/>
  <c r="CU68" i="11"/>
  <c r="CT68" i="11"/>
  <c r="CS68" i="11"/>
  <c r="CR68" i="11"/>
  <c r="CQ68" i="11"/>
  <c r="CP68" i="11"/>
  <c r="CO68" i="11"/>
  <c r="CN68" i="11"/>
  <c r="CM68" i="11"/>
  <c r="CL68" i="11"/>
  <c r="CK68" i="11"/>
  <c r="CJ68" i="11"/>
  <c r="CI68" i="11"/>
  <c r="CH68" i="11"/>
  <c r="CG68" i="11"/>
  <c r="CF68" i="11"/>
  <c r="CE68" i="11"/>
  <c r="CD68" i="11"/>
  <c r="CC68" i="11"/>
  <c r="CB68" i="11"/>
  <c r="CA68" i="11"/>
  <c r="BZ68" i="11"/>
  <c r="BY68" i="11"/>
  <c r="BX68" i="11"/>
  <c r="BW68" i="11"/>
  <c r="BV68" i="11"/>
  <c r="BU68" i="11"/>
  <c r="BT68" i="11"/>
  <c r="BS68" i="11"/>
  <c r="BR68" i="11"/>
  <c r="BQ68" i="11"/>
  <c r="CU67" i="11"/>
  <c r="CT67" i="11"/>
  <c r="CS67" i="11"/>
  <c r="CR67" i="11"/>
  <c r="CQ67" i="11"/>
  <c r="CP67" i="11"/>
  <c r="CO67" i="11"/>
  <c r="CN67" i="11"/>
  <c r="CM67" i="11"/>
  <c r="CL67" i="11"/>
  <c r="CK67" i="11"/>
  <c r="CJ67" i="11"/>
  <c r="CI67" i="11"/>
  <c r="CH67" i="11"/>
  <c r="CG67" i="11"/>
  <c r="CF67" i="11"/>
  <c r="CE67" i="11"/>
  <c r="CD67" i="11"/>
  <c r="CC67" i="11"/>
  <c r="CB67" i="11"/>
  <c r="CA67" i="11"/>
  <c r="BZ67" i="11"/>
  <c r="BY67" i="11"/>
  <c r="BX67" i="11"/>
  <c r="BW67" i="11"/>
  <c r="BV67" i="11"/>
  <c r="BU67" i="11"/>
  <c r="BT67" i="11"/>
  <c r="BS67" i="11"/>
  <c r="BR67" i="11"/>
  <c r="BQ67" i="11"/>
  <c r="BP67" i="11"/>
  <c r="CU66" i="11"/>
  <c r="CT66" i="11"/>
  <c r="CS66" i="11"/>
  <c r="CR66" i="11"/>
  <c r="CQ66" i="11"/>
  <c r="CP66" i="11"/>
  <c r="CO66" i="11"/>
  <c r="CN66" i="11"/>
  <c r="CM66" i="11"/>
  <c r="CL66" i="11"/>
  <c r="CK66" i="11"/>
  <c r="CJ66" i="11"/>
  <c r="CI66" i="11"/>
  <c r="CH66" i="11"/>
  <c r="CG66" i="11"/>
  <c r="CF66" i="11"/>
  <c r="CE66" i="11"/>
  <c r="CD66" i="11"/>
  <c r="CC66" i="11"/>
  <c r="CB66" i="11"/>
  <c r="CA66" i="11"/>
  <c r="BZ66" i="11"/>
  <c r="BY66" i="11"/>
  <c r="BX66" i="11"/>
  <c r="BW66" i="11"/>
  <c r="BV66" i="11"/>
  <c r="BU66" i="11"/>
  <c r="BT66" i="11"/>
  <c r="BS66" i="11"/>
  <c r="BR66" i="11"/>
  <c r="BQ66" i="11"/>
  <c r="BP66" i="11"/>
  <c r="BO66" i="11"/>
  <c r="CU65" i="11"/>
  <c r="CT65" i="11"/>
  <c r="CS65" i="11"/>
  <c r="CR65" i="11"/>
  <c r="CQ65" i="11"/>
  <c r="CP65" i="11"/>
  <c r="CO65" i="11"/>
  <c r="CN65" i="11"/>
  <c r="CM65" i="11"/>
  <c r="CL65" i="11"/>
  <c r="CK65" i="11"/>
  <c r="CJ65" i="11"/>
  <c r="CI65" i="11"/>
  <c r="CH65" i="11"/>
  <c r="CG65" i="11"/>
  <c r="CF65" i="11"/>
  <c r="CE65" i="11"/>
  <c r="CD65" i="11"/>
  <c r="CC65" i="11"/>
  <c r="CB65" i="11"/>
  <c r="CA65" i="11"/>
  <c r="BZ65" i="11"/>
  <c r="BY65" i="11"/>
  <c r="BX65" i="11"/>
  <c r="BW65" i="11"/>
  <c r="BV65" i="11"/>
  <c r="BU65" i="11"/>
  <c r="BT65" i="11"/>
  <c r="BS65" i="11"/>
  <c r="BR65" i="11"/>
  <c r="BQ65" i="11"/>
  <c r="BP65" i="11"/>
  <c r="BO65" i="11"/>
  <c r="BN65" i="11"/>
  <c r="CU64" i="11"/>
  <c r="CT64" i="11"/>
  <c r="CS64" i="11"/>
  <c r="CR64" i="11"/>
  <c r="CQ64" i="11"/>
  <c r="CP64" i="11"/>
  <c r="CO64" i="11"/>
  <c r="CN64" i="11"/>
  <c r="CM64" i="11"/>
  <c r="CL64" i="11"/>
  <c r="CK64" i="11"/>
  <c r="CJ64" i="11"/>
  <c r="CI64" i="11"/>
  <c r="CH64" i="11"/>
  <c r="CG64" i="11"/>
  <c r="CF64" i="11"/>
  <c r="CE64" i="11"/>
  <c r="CD64" i="11"/>
  <c r="CC64" i="11"/>
  <c r="CB64" i="11"/>
  <c r="CA64" i="11"/>
  <c r="BZ64" i="11"/>
  <c r="BY64" i="11"/>
  <c r="BX64" i="11"/>
  <c r="BW64" i="11"/>
  <c r="BV64" i="11"/>
  <c r="BU64" i="11"/>
  <c r="BT64" i="11"/>
  <c r="BS64" i="11"/>
  <c r="BR64" i="11"/>
  <c r="BQ64" i="11"/>
  <c r="BP64" i="11"/>
  <c r="BO64" i="11"/>
  <c r="BN64" i="11"/>
  <c r="BM64" i="11"/>
  <c r="CU63" i="11"/>
  <c r="CT63" i="11"/>
  <c r="CS63" i="11"/>
  <c r="CR63" i="11"/>
  <c r="CQ63" i="11"/>
  <c r="CP63" i="11"/>
  <c r="CO63" i="11"/>
  <c r="CN63" i="11"/>
  <c r="CM63" i="11"/>
  <c r="CL63" i="11"/>
  <c r="CK63" i="11"/>
  <c r="CJ63" i="11"/>
  <c r="CI63" i="11"/>
  <c r="CH63" i="11"/>
  <c r="CG63" i="11"/>
  <c r="CF63" i="11"/>
  <c r="CE63" i="11"/>
  <c r="CD63" i="11"/>
  <c r="CC63" i="11"/>
  <c r="CB63" i="11"/>
  <c r="CA63" i="11"/>
  <c r="BZ63" i="11"/>
  <c r="BY63" i="11"/>
  <c r="BX63" i="11"/>
  <c r="BW63" i="11"/>
  <c r="BV63" i="11"/>
  <c r="BU63" i="11"/>
  <c r="BT63" i="11"/>
  <c r="BS63" i="11"/>
  <c r="BR63" i="11"/>
  <c r="BQ63" i="11"/>
  <c r="BP63" i="11"/>
  <c r="BO63" i="11"/>
  <c r="BN63" i="11"/>
  <c r="BM63" i="11"/>
  <c r="BL63" i="11"/>
  <c r="CU62" i="11"/>
  <c r="CT62" i="11"/>
  <c r="CS62" i="11"/>
  <c r="CR62" i="11"/>
  <c r="CQ62" i="11"/>
  <c r="CP62" i="11"/>
  <c r="CO62" i="11"/>
  <c r="CN62" i="11"/>
  <c r="CM62" i="11"/>
  <c r="CL62" i="11"/>
  <c r="CK62" i="11"/>
  <c r="CJ62" i="11"/>
  <c r="CI62" i="11"/>
  <c r="CH62" i="11"/>
  <c r="CG62" i="11"/>
  <c r="CF62" i="11"/>
  <c r="CE62" i="11"/>
  <c r="CD62" i="11"/>
  <c r="CC62" i="11"/>
  <c r="CB62" i="11"/>
  <c r="CA62" i="11"/>
  <c r="BZ62" i="11"/>
  <c r="BY62" i="11"/>
  <c r="BX62" i="11"/>
  <c r="BW62" i="11"/>
  <c r="BV62" i="11"/>
  <c r="BU62" i="11"/>
  <c r="BT62" i="11"/>
  <c r="BS62" i="11"/>
  <c r="BR62" i="11"/>
  <c r="BQ62" i="11"/>
  <c r="BP62" i="11"/>
  <c r="BO62" i="11"/>
  <c r="BN62" i="11"/>
  <c r="BM62" i="11"/>
  <c r="BL62" i="11"/>
  <c r="BK62" i="11"/>
  <c r="CU61" i="11"/>
  <c r="CT61" i="11"/>
  <c r="CS61" i="11"/>
  <c r="CR61" i="11"/>
  <c r="CQ61" i="11"/>
  <c r="CP61" i="11"/>
  <c r="CO61" i="11"/>
  <c r="CN61" i="11"/>
  <c r="CM61" i="11"/>
  <c r="CL61" i="11"/>
  <c r="CK61" i="11"/>
  <c r="CJ61" i="11"/>
  <c r="CI61" i="11"/>
  <c r="CH61" i="11"/>
  <c r="CG61" i="11"/>
  <c r="CF61" i="11"/>
  <c r="CE61" i="11"/>
  <c r="CD61" i="11"/>
  <c r="CC61" i="11"/>
  <c r="CB61" i="11"/>
  <c r="CA61" i="11"/>
  <c r="BZ61" i="11"/>
  <c r="BY61" i="11"/>
  <c r="BX61" i="11"/>
  <c r="BW61" i="11"/>
  <c r="BV61" i="11"/>
  <c r="BU61" i="11"/>
  <c r="BT61" i="11"/>
  <c r="BS61" i="11"/>
  <c r="BR61" i="11"/>
  <c r="BQ61" i="11"/>
  <c r="BP61" i="11"/>
  <c r="BO61" i="11"/>
  <c r="BN61" i="11"/>
  <c r="BM61" i="11"/>
  <c r="BL61" i="11"/>
  <c r="BK61" i="11"/>
  <c r="BJ61" i="11"/>
  <c r="CU60" i="11"/>
  <c r="CT60" i="11"/>
  <c r="CS60" i="11"/>
  <c r="CR60" i="11"/>
  <c r="CQ60" i="11"/>
  <c r="CP60" i="11"/>
  <c r="CO60" i="11"/>
  <c r="CN60" i="11"/>
  <c r="CM60" i="11"/>
  <c r="CL60" i="11"/>
  <c r="CK60" i="11"/>
  <c r="CJ60" i="11"/>
  <c r="CI60" i="11"/>
  <c r="CH60" i="11"/>
  <c r="CG60" i="11"/>
  <c r="CF60" i="11"/>
  <c r="CE60" i="11"/>
  <c r="CD60" i="11"/>
  <c r="CC60" i="11"/>
  <c r="CB60" i="11"/>
  <c r="CA60" i="11"/>
  <c r="BZ60" i="11"/>
  <c r="BY60" i="11"/>
  <c r="BX60" i="11"/>
  <c r="BW60" i="11"/>
  <c r="BV60" i="11"/>
  <c r="BU60" i="11"/>
  <c r="BT60" i="11"/>
  <c r="BS60" i="11"/>
  <c r="BR60" i="11"/>
  <c r="BQ60" i="11"/>
  <c r="BP60" i="11"/>
  <c r="BO60" i="11"/>
  <c r="BN60" i="11"/>
  <c r="BM60" i="11"/>
  <c r="BL60" i="11"/>
  <c r="BK60" i="11"/>
  <c r="BJ60" i="11"/>
  <c r="BI60" i="11"/>
  <c r="CU59" i="11"/>
  <c r="CT59" i="11"/>
  <c r="CS59" i="11"/>
  <c r="CR59" i="11"/>
  <c r="CQ59" i="11"/>
  <c r="CP59" i="11"/>
  <c r="CO59" i="11"/>
  <c r="CN59" i="11"/>
  <c r="CM59" i="11"/>
  <c r="CL59" i="11"/>
  <c r="CK59" i="11"/>
  <c r="CJ59" i="11"/>
  <c r="CI59" i="11"/>
  <c r="CH59" i="11"/>
  <c r="CG59" i="11"/>
  <c r="CF59" i="11"/>
  <c r="CE59" i="11"/>
  <c r="CD59" i="11"/>
  <c r="CC59" i="11"/>
  <c r="CB59" i="11"/>
  <c r="CA59" i="11"/>
  <c r="BZ59" i="11"/>
  <c r="BY59" i="11"/>
  <c r="BX59" i="11"/>
  <c r="BW59" i="11"/>
  <c r="BV59" i="11"/>
  <c r="BU59" i="11"/>
  <c r="BT59" i="11"/>
  <c r="BS59" i="11"/>
  <c r="BR59" i="11"/>
  <c r="BQ59" i="11"/>
  <c r="BP59" i="11"/>
  <c r="BO59" i="11"/>
  <c r="BN59" i="11"/>
  <c r="BM59" i="11"/>
  <c r="BL59" i="11"/>
  <c r="BK59" i="11"/>
  <c r="BJ59" i="11"/>
  <c r="BI59" i="11"/>
  <c r="BH59" i="11"/>
  <c r="CU58" i="11"/>
  <c r="CT58" i="11"/>
  <c r="CS58" i="11"/>
  <c r="CR58" i="11"/>
  <c r="CQ58" i="11"/>
  <c r="CP58" i="11"/>
  <c r="CO58" i="11"/>
  <c r="CN58" i="11"/>
  <c r="CM58" i="11"/>
  <c r="CL58" i="11"/>
  <c r="CK58" i="11"/>
  <c r="CJ58" i="11"/>
  <c r="CI58" i="11"/>
  <c r="CH58" i="11"/>
  <c r="CG58" i="11"/>
  <c r="CF58" i="11"/>
  <c r="CE58" i="11"/>
  <c r="CD58" i="11"/>
  <c r="CC58" i="11"/>
  <c r="CB58" i="11"/>
  <c r="CA58" i="11"/>
  <c r="BZ58" i="11"/>
  <c r="BY58" i="11"/>
  <c r="BX58" i="11"/>
  <c r="BW58" i="11"/>
  <c r="BV58" i="11"/>
  <c r="BU58" i="11"/>
  <c r="BT58" i="11"/>
  <c r="BS58" i="11"/>
  <c r="BR58" i="11"/>
  <c r="BQ58" i="11"/>
  <c r="BP58" i="11"/>
  <c r="BO58" i="11"/>
  <c r="BN58" i="11"/>
  <c r="BM58" i="11"/>
  <c r="BL58" i="11"/>
  <c r="BK58" i="11"/>
  <c r="BJ58" i="11"/>
  <c r="BI58" i="11"/>
  <c r="BH58" i="11"/>
  <c r="BG58" i="11"/>
  <c r="CU57" i="11"/>
  <c r="CT57" i="11"/>
  <c r="CS57" i="11"/>
  <c r="CR57" i="11"/>
  <c r="CQ57" i="11"/>
  <c r="CP57" i="11"/>
  <c r="CO57" i="11"/>
  <c r="CN57" i="11"/>
  <c r="CM57" i="11"/>
  <c r="CL57" i="11"/>
  <c r="CK57" i="11"/>
  <c r="CJ57" i="11"/>
  <c r="CI57" i="11"/>
  <c r="CH57" i="11"/>
  <c r="CG57" i="11"/>
  <c r="CF57" i="11"/>
  <c r="CE57" i="11"/>
  <c r="CD57" i="11"/>
  <c r="CC57" i="11"/>
  <c r="CB57" i="11"/>
  <c r="CA57" i="11"/>
  <c r="BZ57" i="11"/>
  <c r="BY57" i="11"/>
  <c r="BX57" i="11"/>
  <c r="BW57" i="11"/>
  <c r="BV57" i="11"/>
  <c r="BU57" i="11"/>
  <c r="BT57" i="11"/>
  <c r="BS57" i="11"/>
  <c r="BR57" i="11"/>
  <c r="BQ57" i="11"/>
  <c r="BP57" i="11"/>
  <c r="BO57" i="11"/>
  <c r="BN57" i="11"/>
  <c r="BM57" i="11"/>
  <c r="BL57" i="11"/>
  <c r="BK57" i="11"/>
  <c r="BJ57" i="11"/>
  <c r="BI57" i="11"/>
  <c r="BH57" i="11"/>
  <c r="BG57" i="11"/>
  <c r="BF57" i="11"/>
  <c r="CU56" i="11"/>
  <c r="CT56" i="11"/>
  <c r="CS56" i="11"/>
  <c r="CR56" i="11"/>
  <c r="CQ56" i="11"/>
  <c r="CP56" i="11"/>
  <c r="CO56" i="11"/>
  <c r="CN56" i="11"/>
  <c r="CM56" i="11"/>
  <c r="CL56" i="11"/>
  <c r="CK56" i="11"/>
  <c r="CJ56" i="11"/>
  <c r="CI56" i="11"/>
  <c r="CH56" i="11"/>
  <c r="CG56" i="11"/>
  <c r="CF56" i="11"/>
  <c r="CE56" i="11"/>
  <c r="CD56" i="11"/>
  <c r="CC56" i="11"/>
  <c r="CB56" i="11"/>
  <c r="CA56" i="11"/>
  <c r="BZ56" i="11"/>
  <c r="BY56" i="11"/>
  <c r="BX56" i="11"/>
  <c r="BW56" i="11"/>
  <c r="BV56" i="11"/>
  <c r="BU56" i="11"/>
  <c r="BT56" i="11"/>
  <c r="BS56" i="11"/>
  <c r="BR56" i="11"/>
  <c r="BQ56" i="11"/>
  <c r="BP56" i="11"/>
  <c r="BO56" i="11"/>
  <c r="BN56" i="11"/>
  <c r="BM56" i="11"/>
  <c r="BL56" i="11"/>
  <c r="BK56" i="11"/>
  <c r="BJ56" i="11"/>
  <c r="BI56" i="11"/>
  <c r="BH56" i="11"/>
  <c r="BG56" i="11"/>
  <c r="BF56" i="11"/>
  <c r="BE56" i="11"/>
  <c r="CU55" i="11"/>
  <c r="CT55" i="11"/>
  <c r="CS55" i="11"/>
  <c r="CR55" i="11"/>
  <c r="CQ55" i="11"/>
  <c r="CP55" i="11"/>
  <c r="CO55" i="11"/>
  <c r="CN55" i="11"/>
  <c r="CM55" i="11"/>
  <c r="CL55" i="11"/>
  <c r="CK55" i="11"/>
  <c r="CJ55" i="11"/>
  <c r="CI55" i="11"/>
  <c r="CH55" i="11"/>
  <c r="CG55" i="11"/>
  <c r="CF55" i="11"/>
  <c r="CE55" i="11"/>
  <c r="CD55" i="11"/>
  <c r="CC55" i="11"/>
  <c r="CB55" i="11"/>
  <c r="CA55" i="11"/>
  <c r="BZ55" i="11"/>
  <c r="BY55" i="11"/>
  <c r="BX55" i="11"/>
  <c r="BW55" i="11"/>
  <c r="BV55" i="11"/>
  <c r="BU55" i="11"/>
  <c r="BT55" i="11"/>
  <c r="BS55" i="11"/>
  <c r="BR55" i="11"/>
  <c r="BQ55" i="11"/>
  <c r="BP55" i="11"/>
  <c r="BO55" i="11"/>
  <c r="BN55" i="11"/>
  <c r="BM55" i="11"/>
  <c r="BL55" i="11"/>
  <c r="BK55" i="11"/>
  <c r="BJ55" i="11"/>
  <c r="BI55" i="11"/>
  <c r="BH55" i="11"/>
  <c r="BG55" i="11"/>
  <c r="BF55" i="11"/>
  <c r="BE55" i="11"/>
  <c r="BD55" i="11"/>
  <c r="CU54" i="11"/>
  <c r="CT54" i="11"/>
  <c r="CS54" i="11"/>
  <c r="CR54" i="11"/>
  <c r="CQ54" i="11"/>
  <c r="CP54" i="11"/>
  <c r="CO54" i="11"/>
  <c r="CN54" i="11"/>
  <c r="CM54" i="11"/>
  <c r="CL54" i="11"/>
  <c r="CK54" i="11"/>
  <c r="CJ54" i="11"/>
  <c r="CI54" i="11"/>
  <c r="CH54" i="11"/>
  <c r="CG54" i="11"/>
  <c r="CF54" i="11"/>
  <c r="CE54" i="11"/>
  <c r="CD54" i="11"/>
  <c r="CC54" i="11"/>
  <c r="CB54" i="11"/>
  <c r="CA54" i="11"/>
  <c r="BZ54" i="11"/>
  <c r="BY54" i="11"/>
  <c r="BX54" i="11"/>
  <c r="BW54" i="11"/>
  <c r="BV54" i="11"/>
  <c r="BU54" i="11"/>
  <c r="BT54" i="11"/>
  <c r="BS54" i="11"/>
  <c r="BR54" i="11"/>
  <c r="BQ54" i="11"/>
  <c r="BP54" i="11"/>
  <c r="BO54" i="11"/>
  <c r="BN54" i="11"/>
  <c r="BM54" i="11"/>
  <c r="BL54" i="11"/>
  <c r="BK54" i="11"/>
  <c r="BJ54" i="11"/>
  <c r="BI54" i="11"/>
  <c r="BH54" i="11"/>
  <c r="BG54" i="11"/>
  <c r="BF54" i="11"/>
  <c r="BE54" i="11"/>
  <c r="BD54" i="11"/>
  <c r="BC54" i="11"/>
  <c r="CU53" i="11"/>
  <c r="CT53" i="11"/>
  <c r="CS53" i="11"/>
  <c r="CR53" i="11"/>
  <c r="CQ53" i="11"/>
  <c r="CP53" i="11"/>
  <c r="CO53" i="11"/>
  <c r="CN53" i="11"/>
  <c r="CM53" i="11"/>
  <c r="CL53" i="11"/>
  <c r="CK53" i="11"/>
  <c r="CJ53" i="11"/>
  <c r="CI53" i="11"/>
  <c r="CH53" i="11"/>
  <c r="CG53" i="11"/>
  <c r="CF53" i="11"/>
  <c r="CE53" i="11"/>
  <c r="CD53" i="11"/>
  <c r="CC53" i="11"/>
  <c r="CB53" i="11"/>
  <c r="CA53" i="11"/>
  <c r="BZ53" i="11"/>
  <c r="BY53" i="11"/>
  <c r="BX53" i="11"/>
  <c r="BW53" i="11"/>
  <c r="BV53" i="11"/>
  <c r="BU53" i="11"/>
  <c r="BT53" i="11"/>
  <c r="BS53" i="11"/>
  <c r="BR53" i="11"/>
  <c r="BQ53" i="11"/>
  <c r="BP53" i="11"/>
  <c r="BO53" i="11"/>
  <c r="BN53" i="11"/>
  <c r="BM53" i="11"/>
  <c r="BL53" i="11"/>
  <c r="BK53" i="11"/>
  <c r="BJ53" i="11"/>
  <c r="BI53" i="11"/>
  <c r="BH53" i="11"/>
  <c r="BG53" i="11"/>
  <c r="BF53" i="11"/>
  <c r="BE53" i="11"/>
  <c r="BD53" i="11"/>
  <c r="BC53" i="11"/>
  <c r="BB53" i="11"/>
  <c r="CU52" i="11"/>
  <c r="CT52" i="11"/>
  <c r="CS52" i="11"/>
  <c r="CR52" i="11"/>
  <c r="CQ52" i="11"/>
  <c r="CP52" i="11"/>
  <c r="CO52" i="11"/>
  <c r="CN52" i="11"/>
  <c r="CM52" i="11"/>
  <c r="CL52" i="11"/>
  <c r="CK52" i="11"/>
  <c r="CJ52" i="11"/>
  <c r="CI52" i="11"/>
  <c r="CH52" i="11"/>
  <c r="CG52" i="11"/>
  <c r="CF52" i="11"/>
  <c r="CE52" i="11"/>
  <c r="CD52" i="11"/>
  <c r="CC52" i="11"/>
  <c r="CB52" i="11"/>
  <c r="CA52" i="11"/>
  <c r="BZ52" i="11"/>
  <c r="BY52" i="11"/>
  <c r="BX52" i="11"/>
  <c r="BW52" i="11"/>
  <c r="BV52" i="11"/>
  <c r="BU52" i="11"/>
  <c r="BT52" i="11"/>
  <c r="BS52" i="11"/>
  <c r="BR52" i="11"/>
  <c r="BQ52" i="11"/>
  <c r="BP52" i="11"/>
  <c r="BO52" i="11"/>
  <c r="BN52" i="11"/>
  <c r="BM52" i="11"/>
  <c r="BL52" i="11"/>
  <c r="BK52" i="11"/>
  <c r="BJ52" i="11"/>
  <c r="BI52" i="11"/>
  <c r="BH52" i="11"/>
  <c r="BG52" i="11"/>
  <c r="BF52" i="11"/>
  <c r="BE52" i="11"/>
  <c r="BD52" i="11"/>
  <c r="BC52" i="11"/>
  <c r="BB52" i="11"/>
  <c r="BA52" i="11"/>
  <c r="CU51" i="11"/>
  <c r="CT51" i="11"/>
  <c r="CS51" i="11"/>
  <c r="CR51" i="11"/>
  <c r="CQ51" i="11"/>
  <c r="CP51" i="11"/>
  <c r="CO51" i="11"/>
  <c r="CN51" i="11"/>
  <c r="CM51" i="11"/>
  <c r="CL51" i="11"/>
  <c r="CK51" i="11"/>
  <c r="CJ51" i="11"/>
  <c r="CI51" i="11"/>
  <c r="CH51" i="11"/>
  <c r="CG51" i="11"/>
  <c r="CF51" i="11"/>
  <c r="CE51" i="11"/>
  <c r="CD51" i="11"/>
  <c r="CC51" i="11"/>
  <c r="CB51" i="11"/>
  <c r="CA51" i="11"/>
  <c r="BZ51" i="11"/>
  <c r="BY51" i="11"/>
  <c r="BX51" i="11"/>
  <c r="BW51" i="11"/>
  <c r="BV51" i="11"/>
  <c r="BU51" i="11"/>
  <c r="BT51" i="11"/>
  <c r="BS51" i="11"/>
  <c r="BR51" i="11"/>
  <c r="BQ51" i="11"/>
  <c r="BP51" i="11"/>
  <c r="BO51" i="11"/>
  <c r="BN51" i="11"/>
  <c r="BM51" i="11"/>
  <c r="BL51" i="11"/>
  <c r="BK51" i="11"/>
  <c r="BJ51" i="11"/>
  <c r="BI51" i="11"/>
  <c r="BH51" i="11"/>
  <c r="BG51" i="11"/>
  <c r="BF51" i="11"/>
  <c r="BE51" i="11"/>
  <c r="BD51" i="11"/>
  <c r="BC51" i="11"/>
  <c r="BB51" i="11"/>
  <c r="BA51" i="11"/>
  <c r="AZ51" i="11"/>
  <c r="CU50" i="11"/>
  <c r="CT50" i="11"/>
  <c r="CS50" i="11"/>
  <c r="CR50" i="11"/>
  <c r="CQ50" i="11"/>
  <c r="CP50" i="11"/>
  <c r="CO50" i="11"/>
  <c r="CN50" i="11"/>
  <c r="CM50" i="11"/>
  <c r="CL50" i="11"/>
  <c r="CK50" i="11"/>
  <c r="CJ50" i="11"/>
  <c r="CI50" i="11"/>
  <c r="CH50" i="11"/>
  <c r="CG50" i="11"/>
  <c r="CF50" i="11"/>
  <c r="CE50" i="11"/>
  <c r="CD50" i="11"/>
  <c r="CC50" i="11"/>
  <c r="CB50" i="11"/>
  <c r="CA50" i="11"/>
  <c r="BZ50" i="11"/>
  <c r="BY50" i="11"/>
  <c r="BX50" i="11"/>
  <c r="BW50" i="11"/>
  <c r="BV50" i="11"/>
  <c r="BU50" i="11"/>
  <c r="BT50" i="11"/>
  <c r="BS50" i="11"/>
  <c r="BR50" i="11"/>
  <c r="BQ50" i="11"/>
  <c r="BP50" i="11"/>
  <c r="BO50" i="11"/>
  <c r="BN50" i="11"/>
  <c r="BM50" i="11"/>
  <c r="BL50" i="11"/>
  <c r="BK50" i="11"/>
  <c r="BJ50" i="11"/>
  <c r="BI50" i="11"/>
  <c r="BH50" i="11"/>
  <c r="BG50" i="11"/>
  <c r="BF50" i="11"/>
  <c r="BE50" i="11"/>
  <c r="BD50" i="11"/>
  <c r="BC50" i="11"/>
  <c r="BB50" i="11"/>
  <c r="BA50" i="11"/>
  <c r="AZ50" i="11"/>
  <c r="AY50" i="11"/>
  <c r="CU49" i="11"/>
  <c r="CT49" i="11"/>
  <c r="CS49" i="11"/>
  <c r="CR49" i="11"/>
  <c r="CQ49" i="11"/>
  <c r="CP49" i="11"/>
  <c r="CO49" i="11"/>
  <c r="CN49" i="11"/>
  <c r="CM49" i="11"/>
  <c r="CL49" i="11"/>
  <c r="CK49" i="11"/>
  <c r="CJ49" i="11"/>
  <c r="CI49" i="11"/>
  <c r="CH49" i="11"/>
  <c r="CG49" i="11"/>
  <c r="CF49" i="11"/>
  <c r="CE49" i="11"/>
  <c r="CD49" i="11"/>
  <c r="CC49" i="11"/>
  <c r="CB49" i="11"/>
  <c r="CA49" i="11"/>
  <c r="BZ49" i="11"/>
  <c r="BY49" i="11"/>
  <c r="BX49" i="11"/>
  <c r="BW49" i="11"/>
  <c r="BV49" i="11"/>
  <c r="BU49" i="11"/>
  <c r="BT49" i="11"/>
  <c r="BS49" i="11"/>
  <c r="BR49" i="11"/>
  <c r="BQ49" i="11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AY49" i="11"/>
  <c r="AX49" i="11"/>
  <c r="CU48" i="11"/>
  <c r="CT48" i="11"/>
  <c r="CS48" i="11"/>
  <c r="CR48" i="11"/>
  <c r="CQ48" i="11"/>
  <c r="CP48" i="11"/>
  <c r="CO48" i="11"/>
  <c r="CN48" i="11"/>
  <c r="CM48" i="11"/>
  <c r="CL48" i="11"/>
  <c r="CK48" i="11"/>
  <c r="CJ48" i="11"/>
  <c r="CI48" i="11"/>
  <c r="CH48" i="11"/>
  <c r="CG48" i="11"/>
  <c r="CF48" i="11"/>
  <c r="CE48" i="11"/>
  <c r="CD48" i="11"/>
  <c r="CC48" i="11"/>
  <c r="CB48" i="11"/>
  <c r="CA48" i="11"/>
  <c r="BZ48" i="11"/>
  <c r="BY48" i="11"/>
  <c r="BX48" i="11"/>
  <c r="BW48" i="11"/>
  <c r="BV48" i="11"/>
  <c r="BU48" i="11"/>
  <c r="BT48" i="11"/>
  <c r="BS48" i="11"/>
  <c r="BR48" i="11"/>
  <c r="BQ48" i="11"/>
  <c r="BP48" i="11"/>
  <c r="BO48" i="11"/>
  <c r="BN48" i="11"/>
  <c r="BM48" i="11"/>
  <c r="BL48" i="11"/>
  <c r="BK48" i="11"/>
  <c r="BJ48" i="11"/>
  <c r="BI48" i="11"/>
  <c r="BH48" i="11"/>
  <c r="BG48" i="11"/>
  <c r="BF48" i="11"/>
  <c r="BE48" i="11"/>
  <c r="BD48" i="11"/>
  <c r="BC48" i="11"/>
  <c r="BB48" i="11"/>
  <c r="BA48" i="11"/>
  <c r="AZ48" i="11"/>
  <c r="AY48" i="11"/>
  <c r="AX48" i="11"/>
  <c r="AW48" i="11"/>
  <c r="CU47" i="11"/>
  <c r="CT47" i="11"/>
  <c r="CS47" i="11"/>
  <c r="CR47" i="11"/>
  <c r="CQ47" i="11"/>
  <c r="CP47" i="11"/>
  <c r="CO47" i="11"/>
  <c r="CN47" i="11"/>
  <c r="CM47" i="11"/>
  <c r="CL47" i="11"/>
  <c r="CK47" i="11"/>
  <c r="CJ47" i="11"/>
  <c r="CI47" i="11"/>
  <c r="CH47" i="11"/>
  <c r="CG47" i="11"/>
  <c r="CF47" i="11"/>
  <c r="CE47" i="11"/>
  <c r="CD47" i="11"/>
  <c r="CC47" i="11"/>
  <c r="CB47" i="11"/>
  <c r="CA47" i="11"/>
  <c r="BZ47" i="11"/>
  <c r="BY47" i="11"/>
  <c r="BX47" i="11"/>
  <c r="BW47" i="11"/>
  <c r="BV47" i="11"/>
  <c r="BU47" i="11"/>
  <c r="BT47" i="11"/>
  <c r="BS47" i="11"/>
  <c r="BR47" i="11"/>
  <c r="BQ47" i="11"/>
  <c r="BP47" i="11"/>
  <c r="BO47" i="11"/>
  <c r="BN47" i="11"/>
  <c r="BM47" i="11"/>
  <c r="BL47" i="11"/>
  <c r="BK47" i="11"/>
  <c r="BJ47" i="11"/>
  <c r="BI47" i="11"/>
  <c r="BH47" i="11"/>
  <c r="BG47" i="11"/>
  <c r="BF47" i="11"/>
  <c r="BE47" i="11"/>
  <c r="BD47" i="11"/>
  <c r="BC47" i="11"/>
  <c r="BB47" i="11"/>
  <c r="BA47" i="11"/>
  <c r="AZ47" i="11"/>
  <c r="AY47" i="11"/>
  <c r="AX47" i="11"/>
  <c r="AW47" i="11"/>
  <c r="AV47" i="11"/>
  <c r="CU46" i="11"/>
  <c r="CT46" i="11"/>
  <c r="CS46" i="11"/>
  <c r="CR46" i="11"/>
  <c r="CQ46" i="11"/>
  <c r="CP46" i="11"/>
  <c r="CO46" i="11"/>
  <c r="CN46" i="11"/>
  <c r="CM46" i="11"/>
  <c r="CL46" i="11"/>
  <c r="CK46" i="11"/>
  <c r="CJ46" i="11"/>
  <c r="CI46" i="11"/>
  <c r="CH46" i="11"/>
  <c r="CG46" i="11"/>
  <c r="CF46" i="11"/>
  <c r="CE46" i="11"/>
  <c r="CD46" i="11"/>
  <c r="CC46" i="11"/>
  <c r="CB46" i="11"/>
  <c r="CA46" i="11"/>
  <c r="BZ46" i="11"/>
  <c r="BY46" i="11"/>
  <c r="BX46" i="11"/>
  <c r="BW46" i="11"/>
  <c r="BV46" i="11"/>
  <c r="BU46" i="11"/>
  <c r="BT46" i="11"/>
  <c r="BS46" i="11"/>
  <c r="BR46" i="11"/>
  <c r="BQ46" i="11"/>
  <c r="BP46" i="11"/>
  <c r="BO46" i="11"/>
  <c r="BN46" i="11"/>
  <c r="BM46" i="11"/>
  <c r="BL46" i="11"/>
  <c r="BK46" i="11"/>
  <c r="BJ46" i="11"/>
  <c r="BI46" i="11"/>
  <c r="BH46" i="11"/>
  <c r="BG46" i="11"/>
  <c r="BF46" i="11"/>
  <c r="BE46" i="11"/>
  <c r="BD46" i="11"/>
  <c r="BC46" i="11"/>
  <c r="BB46" i="11"/>
  <c r="BA46" i="11"/>
  <c r="AZ46" i="11"/>
  <c r="AY46" i="11"/>
  <c r="AX46" i="11"/>
  <c r="AW46" i="11"/>
  <c r="AV46" i="11"/>
  <c r="AU46" i="11"/>
  <c r="CU45" i="11"/>
  <c r="CT45" i="11"/>
  <c r="CS45" i="11"/>
  <c r="CR45" i="11"/>
  <c r="CQ45" i="11"/>
  <c r="CP45" i="11"/>
  <c r="CO45" i="11"/>
  <c r="CN45" i="11"/>
  <c r="CM45" i="11"/>
  <c r="CL45" i="11"/>
  <c r="CK45" i="11"/>
  <c r="CJ45" i="11"/>
  <c r="CI45" i="11"/>
  <c r="CH45" i="11"/>
  <c r="CG45" i="11"/>
  <c r="CF45" i="11"/>
  <c r="CE45" i="11"/>
  <c r="CD45" i="11"/>
  <c r="CC45" i="11"/>
  <c r="CB45" i="11"/>
  <c r="CA45" i="11"/>
  <c r="BZ45" i="11"/>
  <c r="BY45" i="11"/>
  <c r="BX45" i="11"/>
  <c r="BW45" i="11"/>
  <c r="BV45" i="11"/>
  <c r="BU45" i="11"/>
  <c r="BT45" i="11"/>
  <c r="BS45" i="11"/>
  <c r="BR45" i="11"/>
  <c r="BQ45" i="11"/>
  <c r="BP45" i="11"/>
  <c r="BO45" i="11"/>
  <c r="BN45" i="11"/>
  <c r="BM45" i="11"/>
  <c r="BL45" i="11"/>
  <c r="BK45" i="11"/>
  <c r="BJ45" i="11"/>
  <c r="BI45" i="11"/>
  <c r="BH45" i="11"/>
  <c r="BG45" i="11"/>
  <c r="BF45" i="11"/>
  <c r="BE45" i="11"/>
  <c r="BD45" i="11"/>
  <c r="BC45" i="11"/>
  <c r="BB45" i="11"/>
  <c r="BA45" i="11"/>
  <c r="AZ45" i="11"/>
  <c r="AY45" i="11"/>
  <c r="AX45" i="11"/>
  <c r="AW45" i="11"/>
  <c r="AV45" i="11"/>
  <c r="AU45" i="11"/>
  <c r="AT45" i="11"/>
  <c r="CU44" i="11"/>
  <c r="CT44" i="11"/>
  <c r="CS44" i="11"/>
  <c r="CR44" i="11"/>
  <c r="CQ44" i="11"/>
  <c r="CP44" i="11"/>
  <c r="CO44" i="11"/>
  <c r="CN44" i="11"/>
  <c r="CM44" i="11"/>
  <c r="CL44" i="11"/>
  <c r="CK44" i="11"/>
  <c r="CJ44" i="11"/>
  <c r="CI44" i="11"/>
  <c r="CH44" i="11"/>
  <c r="CG44" i="11"/>
  <c r="CF44" i="11"/>
  <c r="CE44" i="11"/>
  <c r="CD44" i="11"/>
  <c r="CC44" i="11"/>
  <c r="CB44" i="11"/>
  <c r="CA44" i="11"/>
  <c r="BZ44" i="11"/>
  <c r="BY44" i="11"/>
  <c r="BX44" i="11"/>
  <c r="BW44" i="11"/>
  <c r="BV44" i="11"/>
  <c r="BU44" i="11"/>
  <c r="BT44" i="11"/>
  <c r="BS44" i="11"/>
  <c r="BR44" i="11"/>
  <c r="BQ44" i="11"/>
  <c r="BP44" i="11"/>
  <c r="BO44" i="11"/>
  <c r="BN44" i="11"/>
  <c r="BM44" i="11"/>
  <c r="BL44" i="11"/>
  <c r="BK44" i="11"/>
  <c r="BJ44" i="11"/>
  <c r="BI44" i="11"/>
  <c r="BH44" i="11"/>
  <c r="BG44" i="11"/>
  <c r="BF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CU43" i="11"/>
  <c r="CT43" i="11"/>
  <c r="CS43" i="11"/>
  <c r="CR43" i="11"/>
  <c r="CQ43" i="11"/>
  <c r="CP43" i="11"/>
  <c r="CO43" i="11"/>
  <c r="CN43" i="11"/>
  <c r="CM43" i="11"/>
  <c r="CL43" i="11"/>
  <c r="CK43" i="11"/>
  <c r="CJ43" i="11"/>
  <c r="CI43" i="11"/>
  <c r="CH43" i="11"/>
  <c r="CG43" i="11"/>
  <c r="CF43" i="11"/>
  <c r="CE43" i="11"/>
  <c r="CD43" i="11"/>
  <c r="CC43" i="11"/>
  <c r="CB43" i="11"/>
  <c r="CA43" i="11"/>
  <c r="BZ43" i="11"/>
  <c r="BY43" i="11"/>
  <c r="BX43" i="11"/>
  <c r="BW43" i="11"/>
  <c r="BV43" i="11"/>
  <c r="BU43" i="11"/>
  <c r="BT43" i="11"/>
  <c r="BS43" i="11"/>
  <c r="BR43" i="11"/>
  <c r="BQ43" i="11"/>
  <c r="BP43" i="11"/>
  <c r="BO43" i="11"/>
  <c r="BN43" i="11"/>
  <c r="BM43" i="11"/>
  <c r="BL43" i="11"/>
  <c r="BK43" i="11"/>
  <c r="BJ43" i="11"/>
  <c r="BI43" i="11"/>
  <c r="BH43" i="11"/>
  <c r="BG43" i="11"/>
  <c r="BF43" i="11"/>
  <c r="BE43" i="11"/>
  <c r="BD43" i="11"/>
  <c r="BC43" i="11"/>
  <c r="BB43" i="11"/>
  <c r="BA43" i="11"/>
  <c r="AZ43" i="11"/>
  <c r="AY43" i="11"/>
  <c r="AX43" i="11"/>
  <c r="AW43" i="11"/>
  <c r="AV43" i="11"/>
  <c r="AU43" i="11"/>
  <c r="AT43" i="11"/>
  <c r="AS43" i="11"/>
  <c r="AR43" i="11"/>
  <c r="CU42" i="11"/>
  <c r="CT42" i="11"/>
  <c r="CS42" i="11"/>
  <c r="CR42" i="11"/>
  <c r="CQ42" i="11"/>
  <c r="CP42" i="11"/>
  <c r="CO42" i="11"/>
  <c r="CN42" i="11"/>
  <c r="CM42" i="11"/>
  <c r="CL42" i="11"/>
  <c r="CK42" i="11"/>
  <c r="CJ42" i="11"/>
  <c r="CI42" i="11"/>
  <c r="CH42" i="11"/>
  <c r="CG42" i="11"/>
  <c r="CF42" i="11"/>
  <c r="CE42" i="11"/>
  <c r="CD42" i="11"/>
  <c r="CC42" i="11"/>
  <c r="CB42" i="11"/>
  <c r="CA42" i="11"/>
  <c r="BZ42" i="11"/>
  <c r="BY42" i="11"/>
  <c r="BX42" i="11"/>
  <c r="BW42" i="11"/>
  <c r="BV42" i="11"/>
  <c r="BU42" i="11"/>
  <c r="BT42" i="11"/>
  <c r="BS42" i="11"/>
  <c r="BR42" i="11"/>
  <c r="BQ42" i="11"/>
  <c r="BP42" i="11"/>
  <c r="BO42" i="11"/>
  <c r="BN42" i="11"/>
  <c r="BM42" i="11"/>
  <c r="BL42" i="11"/>
  <c r="BK42" i="11"/>
  <c r="BJ42" i="11"/>
  <c r="BI42" i="11"/>
  <c r="BH42" i="11"/>
  <c r="BG42" i="11"/>
  <c r="BF42" i="11"/>
  <c r="BE42" i="11"/>
  <c r="BD42" i="11"/>
  <c r="BC42" i="11"/>
  <c r="BB42" i="11"/>
  <c r="BA42" i="11"/>
  <c r="AZ42" i="11"/>
  <c r="AY42" i="11"/>
  <c r="AX42" i="11"/>
  <c r="AW42" i="11"/>
  <c r="AV42" i="11"/>
  <c r="AU42" i="11"/>
  <c r="AT42" i="11"/>
  <c r="AS42" i="11"/>
  <c r="AR42" i="11"/>
  <c r="AQ42" i="11"/>
  <c r="CU41" i="11"/>
  <c r="CT41" i="11"/>
  <c r="CS41" i="11"/>
  <c r="CR41" i="11"/>
  <c r="CQ41" i="11"/>
  <c r="CP41" i="11"/>
  <c r="CO41" i="11"/>
  <c r="CN41" i="11"/>
  <c r="CM41" i="11"/>
  <c r="CL41" i="11"/>
  <c r="CK41" i="11"/>
  <c r="CJ41" i="11"/>
  <c r="CI41" i="11"/>
  <c r="CH41" i="11"/>
  <c r="CG41" i="11"/>
  <c r="CF41" i="11"/>
  <c r="CE41" i="11"/>
  <c r="CD41" i="11"/>
  <c r="CC41" i="11"/>
  <c r="CB41" i="11"/>
  <c r="CA41" i="11"/>
  <c r="BZ41" i="11"/>
  <c r="BY41" i="11"/>
  <c r="BX41" i="11"/>
  <c r="BW41" i="11"/>
  <c r="BV41" i="11"/>
  <c r="BU41" i="11"/>
  <c r="BT41" i="11"/>
  <c r="BS41" i="11"/>
  <c r="BR41" i="11"/>
  <c r="BQ41" i="11"/>
  <c r="BP41" i="11"/>
  <c r="BO41" i="11"/>
  <c r="BN41" i="11"/>
  <c r="BM41" i="11"/>
  <c r="BL41" i="11"/>
  <c r="BK41" i="11"/>
  <c r="BJ41" i="11"/>
  <c r="BI41" i="11"/>
  <c r="BH41" i="11"/>
  <c r="BG41" i="11"/>
  <c r="BF41" i="11"/>
  <c r="BE41" i="11"/>
  <c r="BD41" i="11"/>
  <c r="BC41" i="11"/>
  <c r="BB41" i="11"/>
  <c r="BA41" i="11"/>
  <c r="AZ41" i="11"/>
  <c r="AY41" i="11"/>
  <c r="AX41" i="11"/>
  <c r="AW41" i="11"/>
  <c r="AV41" i="11"/>
  <c r="AU41" i="11"/>
  <c r="AT41" i="11"/>
  <c r="AS41" i="11"/>
  <c r="AR41" i="11"/>
  <c r="AQ41" i="11"/>
  <c r="AP41" i="11"/>
  <c r="CU40" i="11"/>
  <c r="CT40" i="11"/>
  <c r="CS40" i="11"/>
  <c r="CR40" i="11"/>
  <c r="CQ40" i="11"/>
  <c r="CP40" i="11"/>
  <c r="CO40" i="11"/>
  <c r="CN40" i="11"/>
  <c r="CM40" i="11"/>
  <c r="CL40" i="11"/>
  <c r="CK40" i="11"/>
  <c r="CJ40" i="11"/>
  <c r="CI40" i="11"/>
  <c r="CH40" i="11"/>
  <c r="CG40" i="11"/>
  <c r="CF40" i="11"/>
  <c r="CE40" i="11"/>
  <c r="CD40" i="11"/>
  <c r="CC40" i="11"/>
  <c r="CB40" i="11"/>
  <c r="CA40" i="11"/>
  <c r="BZ40" i="11"/>
  <c r="BY40" i="11"/>
  <c r="BX40" i="11"/>
  <c r="BW40" i="11"/>
  <c r="BV40" i="11"/>
  <c r="BU40" i="11"/>
  <c r="BT40" i="11"/>
  <c r="BS40" i="11"/>
  <c r="BR40" i="11"/>
  <c r="BQ40" i="11"/>
  <c r="BP40" i="11"/>
  <c r="BO40" i="11"/>
  <c r="BN40" i="11"/>
  <c r="BM40" i="11"/>
  <c r="BL40" i="11"/>
  <c r="BK40" i="11"/>
  <c r="BJ40" i="11"/>
  <c r="BI40" i="11"/>
  <c r="BH40" i="11"/>
  <c r="BG40" i="11"/>
  <c r="BF40" i="11"/>
  <c r="BE40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CU39" i="11"/>
  <c r="CT39" i="11"/>
  <c r="CS39" i="11"/>
  <c r="CR39" i="11"/>
  <c r="CQ39" i="11"/>
  <c r="CP39" i="11"/>
  <c r="CO39" i="11"/>
  <c r="CN39" i="11"/>
  <c r="CM39" i="11"/>
  <c r="CL39" i="11"/>
  <c r="CK39" i="11"/>
  <c r="CJ39" i="11"/>
  <c r="CI39" i="11"/>
  <c r="CH39" i="11"/>
  <c r="CG39" i="11"/>
  <c r="CF39" i="11"/>
  <c r="CE39" i="11"/>
  <c r="CD39" i="11"/>
  <c r="CC39" i="11"/>
  <c r="CB39" i="11"/>
  <c r="CA39" i="11"/>
  <c r="BZ39" i="11"/>
  <c r="BY39" i="11"/>
  <c r="BX39" i="11"/>
  <c r="BW39" i="11"/>
  <c r="BV39" i="11"/>
  <c r="BU39" i="11"/>
  <c r="BT39" i="11"/>
  <c r="BS39" i="11"/>
  <c r="BR39" i="11"/>
  <c r="BQ39" i="11"/>
  <c r="BP39" i="11"/>
  <c r="BO39" i="11"/>
  <c r="BN39" i="11"/>
  <c r="BM39" i="11"/>
  <c r="BL39" i="11"/>
  <c r="BK39" i="11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CU38" i="11"/>
  <c r="CT38" i="11"/>
  <c r="CS38" i="11"/>
  <c r="CR38" i="11"/>
  <c r="CQ38" i="11"/>
  <c r="CP38" i="11"/>
  <c r="CO38" i="11"/>
  <c r="CN38" i="11"/>
  <c r="CM38" i="11"/>
  <c r="CL38" i="11"/>
  <c r="CK38" i="11"/>
  <c r="CJ38" i="11"/>
  <c r="CI38" i="11"/>
  <c r="CH38" i="11"/>
  <c r="CG38" i="11"/>
  <c r="CF38" i="11"/>
  <c r="CE38" i="11"/>
  <c r="CD38" i="11"/>
  <c r="CC38" i="11"/>
  <c r="CB38" i="11"/>
  <c r="CA38" i="11"/>
  <c r="BZ38" i="11"/>
  <c r="BY38" i="11"/>
  <c r="BX38" i="11"/>
  <c r="BW38" i="11"/>
  <c r="BV38" i="11"/>
  <c r="BU38" i="11"/>
  <c r="BT38" i="11"/>
  <c r="BS38" i="11"/>
  <c r="BR38" i="11"/>
  <c r="BQ38" i="11"/>
  <c r="BP38" i="11"/>
  <c r="BO38" i="11"/>
  <c r="BN38" i="11"/>
  <c r="BM38" i="11"/>
  <c r="BL38" i="11"/>
  <c r="BK38" i="11"/>
  <c r="BJ38" i="11"/>
  <c r="BI38" i="11"/>
  <c r="BH38" i="11"/>
  <c r="BG38" i="11"/>
  <c r="BF38" i="11"/>
  <c r="BE38" i="11"/>
  <c r="BD38" i="11"/>
  <c r="BC38" i="11"/>
  <c r="BB38" i="11"/>
  <c r="BA38" i="11"/>
  <c r="AZ38" i="11"/>
  <c r="AY3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CU37" i="11"/>
  <c r="CT37" i="11"/>
  <c r="CS37" i="11"/>
  <c r="CR37" i="11"/>
  <c r="CQ37" i="11"/>
  <c r="CP37" i="11"/>
  <c r="CO37" i="11"/>
  <c r="CN37" i="11"/>
  <c r="CM37" i="11"/>
  <c r="CL37" i="11"/>
  <c r="CK37" i="11"/>
  <c r="CJ37" i="11"/>
  <c r="CI37" i="11"/>
  <c r="CH37" i="11"/>
  <c r="CG37" i="11"/>
  <c r="CF37" i="11"/>
  <c r="CE37" i="11"/>
  <c r="CD37" i="11"/>
  <c r="CC37" i="11"/>
  <c r="CB37" i="11"/>
  <c r="CA37" i="11"/>
  <c r="BZ37" i="11"/>
  <c r="BY37" i="11"/>
  <c r="BX37" i="11"/>
  <c r="BW37" i="11"/>
  <c r="BV37" i="11"/>
  <c r="BU37" i="11"/>
  <c r="BT37" i="11"/>
  <c r="BS37" i="11"/>
  <c r="BR37" i="11"/>
  <c r="BQ37" i="11"/>
  <c r="BP37" i="11"/>
  <c r="BO37" i="11"/>
  <c r="BN37" i="11"/>
  <c r="BM37" i="11"/>
  <c r="BL37" i="11"/>
  <c r="BK37" i="11"/>
  <c r="BJ37" i="11"/>
  <c r="BI37" i="11"/>
  <c r="BH37" i="11"/>
  <c r="BG37" i="11"/>
  <c r="BF37" i="11"/>
  <c r="BE37" i="11"/>
  <c r="BD37" i="11"/>
  <c r="BC37" i="11"/>
  <c r="BB37" i="11"/>
  <c r="BA37" i="11"/>
  <c r="AZ37" i="11"/>
  <c r="AY37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CU36" i="11"/>
  <c r="CT36" i="11"/>
  <c r="CS36" i="11"/>
  <c r="CR36" i="11"/>
  <c r="CQ36" i="11"/>
  <c r="CP36" i="11"/>
  <c r="CO36" i="11"/>
  <c r="CN36" i="11"/>
  <c r="CM36" i="11"/>
  <c r="CL36" i="11"/>
  <c r="CK36" i="11"/>
  <c r="CJ36" i="11"/>
  <c r="CI36" i="11"/>
  <c r="CH36" i="11"/>
  <c r="CG36" i="11"/>
  <c r="CF36" i="11"/>
  <c r="CE36" i="11"/>
  <c r="CD36" i="11"/>
  <c r="CC36" i="11"/>
  <c r="CB36" i="11"/>
  <c r="CA36" i="11"/>
  <c r="BZ36" i="11"/>
  <c r="BY36" i="11"/>
  <c r="BX36" i="11"/>
  <c r="BW36" i="11"/>
  <c r="BV36" i="11"/>
  <c r="BU36" i="11"/>
  <c r="BT36" i="11"/>
  <c r="BS36" i="11"/>
  <c r="BR36" i="11"/>
  <c r="BQ36" i="11"/>
  <c r="BP36" i="11"/>
  <c r="BO36" i="11"/>
  <c r="BN36" i="11"/>
  <c r="BM36" i="11"/>
  <c r="BL36" i="11"/>
  <c r="BK36" i="11"/>
  <c r="BJ36" i="11"/>
  <c r="BI36" i="11"/>
  <c r="BH36" i="11"/>
  <c r="BG36" i="11"/>
  <c r="BF36" i="11"/>
  <c r="BE36" i="11"/>
  <c r="BD36" i="11"/>
  <c r="BC36" i="11"/>
  <c r="BB36" i="11"/>
  <c r="BA36" i="11"/>
  <c r="AZ36" i="11"/>
  <c r="AY36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CU35" i="11"/>
  <c r="CT35" i="11"/>
  <c r="CS35" i="11"/>
  <c r="CR35" i="11"/>
  <c r="CQ35" i="11"/>
  <c r="CP35" i="11"/>
  <c r="CO35" i="11"/>
  <c r="CN35" i="11"/>
  <c r="CM35" i="11"/>
  <c r="CL35" i="11"/>
  <c r="CK35" i="11"/>
  <c r="CJ35" i="11"/>
  <c r="CI35" i="11"/>
  <c r="CH35" i="11"/>
  <c r="CG35" i="11"/>
  <c r="CF35" i="11"/>
  <c r="CE35" i="11"/>
  <c r="CD35" i="11"/>
  <c r="CC35" i="11"/>
  <c r="CB35" i="11"/>
  <c r="CA35" i="11"/>
  <c r="BZ35" i="11"/>
  <c r="BY35" i="11"/>
  <c r="BX35" i="11"/>
  <c r="BW35" i="11"/>
  <c r="BV35" i="11"/>
  <c r="BU35" i="11"/>
  <c r="BT35" i="11"/>
  <c r="BS35" i="11"/>
  <c r="BR35" i="11"/>
  <c r="BQ35" i="11"/>
  <c r="BP35" i="11"/>
  <c r="BO35" i="11"/>
  <c r="BN35" i="11"/>
  <c r="BM35" i="11"/>
  <c r="BL35" i="11"/>
  <c r="BK35" i="11"/>
  <c r="BJ35" i="11"/>
  <c r="BI35" i="11"/>
  <c r="BH35" i="11"/>
  <c r="BG35" i="11"/>
  <c r="BF35" i="11"/>
  <c r="BE35" i="11"/>
  <c r="BD35" i="11"/>
  <c r="BC35" i="11"/>
  <c r="BB35" i="11"/>
  <c r="BA35" i="11"/>
  <c r="AZ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CU34" i="11"/>
  <c r="CT34" i="11"/>
  <c r="CS34" i="11"/>
  <c r="CR34" i="11"/>
  <c r="CQ34" i="11"/>
  <c r="CP34" i="11"/>
  <c r="CO34" i="11"/>
  <c r="CN34" i="11"/>
  <c r="CM34" i="11"/>
  <c r="CL34" i="11"/>
  <c r="CK34" i="11"/>
  <c r="CJ34" i="11"/>
  <c r="CI34" i="11"/>
  <c r="CH34" i="11"/>
  <c r="CG34" i="11"/>
  <c r="CF34" i="11"/>
  <c r="CE34" i="11"/>
  <c r="CD34" i="11"/>
  <c r="CC34" i="11"/>
  <c r="CB34" i="11"/>
  <c r="CA34" i="11"/>
  <c r="BZ34" i="11"/>
  <c r="BY34" i="11"/>
  <c r="BX34" i="11"/>
  <c r="BW34" i="11"/>
  <c r="BV34" i="11"/>
  <c r="BU34" i="11"/>
  <c r="BT34" i="11"/>
  <c r="BS34" i="11"/>
  <c r="BR34" i="11"/>
  <c r="BQ34" i="11"/>
  <c r="BP34" i="11"/>
  <c r="BO34" i="11"/>
  <c r="BN34" i="11"/>
  <c r="BM34" i="11"/>
  <c r="BL34" i="11"/>
  <c r="BK34" i="11"/>
  <c r="BJ34" i="11"/>
  <c r="BI34" i="11"/>
  <c r="BH34" i="11"/>
  <c r="BG34" i="11"/>
  <c r="BF34" i="11"/>
  <c r="BE34" i="11"/>
  <c r="BD34" i="11"/>
  <c r="BC34" i="11"/>
  <c r="BB34" i="11"/>
  <c r="BA34" i="11"/>
  <c r="AZ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CU33" i="11"/>
  <c r="CT33" i="11"/>
  <c r="CS33" i="11"/>
  <c r="CR33" i="11"/>
  <c r="CQ33" i="11"/>
  <c r="CP33" i="11"/>
  <c r="CO33" i="11"/>
  <c r="CN33" i="11"/>
  <c r="CM33" i="11"/>
  <c r="CL33" i="11"/>
  <c r="CK33" i="11"/>
  <c r="CJ33" i="11"/>
  <c r="CI33" i="11"/>
  <c r="CH33" i="11"/>
  <c r="CG33" i="11"/>
  <c r="CF33" i="11"/>
  <c r="CE33" i="11"/>
  <c r="CD33" i="11"/>
  <c r="CC33" i="11"/>
  <c r="CB33" i="11"/>
  <c r="CA33" i="11"/>
  <c r="BZ33" i="11"/>
  <c r="BY33" i="11"/>
  <c r="BX33" i="11"/>
  <c r="BW33" i="11"/>
  <c r="BV33" i="11"/>
  <c r="BU33" i="11"/>
  <c r="BT33" i="11"/>
  <c r="BS33" i="11"/>
  <c r="BR33" i="11"/>
  <c r="BQ33" i="11"/>
  <c r="BP33" i="11"/>
  <c r="BO33" i="11"/>
  <c r="BN33" i="11"/>
  <c r="BM33" i="11"/>
  <c r="BL33" i="11"/>
  <c r="BK33" i="11"/>
  <c r="BJ33" i="11"/>
  <c r="BI33" i="11"/>
  <c r="BH33" i="11"/>
  <c r="BG33" i="11"/>
  <c r="BF33" i="11"/>
  <c r="BE33" i="11"/>
  <c r="BD33" i="11"/>
  <c r="BC33" i="11"/>
  <c r="BB33" i="11"/>
  <c r="BA33" i="11"/>
  <c r="AZ33" i="11"/>
  <c r="AY33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CU32" i="11"/>
  <c r="CT32" i="11"/>
  <c r="CS32" i="11"/>
  <c r="CR32" i="11"/>
  <c r="CQ32" i="11"/>
  <c r="CP32" i="11"/>
  <c r="CO32" i="11"/>
  <c r="CN32" i="11"/>
  <c r="CM32" i="11"/>
  <c r="CL32" i="11"/>
  <c r="CK32" i="11"/>
  <c r="CJ32" i="11"/>
  <c r="CI32" i="11"/>
  <c r="CH32" i="11"/>
  <c r="CG32" i="11"/>
  <c r="CF32" i="11"/>
  <c r="CE32" i="11"/>
  <c r="CD32" i="11"/>
  <c r="CC32" i="11"/>
  <c r="CB32" i="11"/>
  <c r="CA32" i="11"/>
  <c r="BZ32" i="11"/>
  <c r="BY32" i="11"/>
  <c r="BX32" i="11"/>
  <c r="BW32" i="11"/>
  <c r="BV32" i="11"/>
  <c r="BU32" i="11"/>
  <c r="BT32" i="11"/>
  <c r="BS32" i="11"/>
  <c r="BR32" i="11"/>
  <c r="BQ32" i="11"/>
  <c r="BP32" i="11"/>
  <c r="BO32" i="11"/>
  <c r="BN32" i="11"/>
  <c r="BM32" i="11"/>
  <c r="BL32" i="11"/>
  <c r="BK32" i="11"/>
  <c r="BJ32" i="11"/>
  <c r="BI32" i="11"/>
  <c r="BH32" i="11"/>
  <c r="BG32" i="11"/>
  <c r="BF32" i="11"/>
  <c r="BE32" i="11"/>
  <c r="BD32" i="11"/>
  <c r="BC32" i="11"/>
  <c r="BB32" i="11"/>
  <c r="BA32" i="11"/>
  <c r="AZ32" i="11"/>
  <c r="AY32" i="11"/>
  <c r="AX32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CU31" i="11"/>
  <c r="CT31" i="11"/>
  <c r="CS31" i="11"/>
  <c r="CR31" i="11"/>
  <c r="CQ31" i="11"/>
  <c r="CP31" i="11"/>
  <c r="CO31" i="11"/>
  <c r="CN31" i="11"/>
  <c r="CM31" i="11"/>
  <c r="CL31" i="11"/>
  <c r="CK31" i="11"/>
  <c r="CJ31" i="11"/>
  <c r="CI31" i="11"/>
  <c r="CH31" i="11"/>
  <c r="CG31" i="11"/>
  <c r="CF31" i="11"/>
  <c r="CE31" i="11"/>
  <c r="CD31" i="11"/>
  <c r="CC31" i="11"/>
  <c r="CB31" i="11"/>
  <c r="CA31" i="11"/>
  <c r="BZ31" i="11"/>
  <c r="BY31" i="11"/>
  <c r="BX31" i="11"/>
  <c r="BW31" i="11"/>
  <c r="BV31" i="11"/>
  <c r="BU31" i="11"/>
  <c r="BT31" i="11"/>
  <c r="BS31" i="11"/>
  <c r="BR31" i="11"/>
  <c r="BQ31" i="11"/>
  <c r="BP31" i="11"/>
  <c r="BO31" i="11"/>
  <c r="BN31" i="11"/>
  <c r="BM31" i="11"/>
  <c r="BL31" i="11"/>
  <c r="BK31" i="11"/>
  <c r="BJ31" i="11"/>
  <c r="BI31" i="11"/>
  <c r="BH31" i="11"/>
  <c r="BG31" i="11"/>
  <c r="BF31" i="11"/>
  <c r="BE31" i="11"/>
  <c r="BD31" i="11"/>
  <c r="BC31" i="11"/>
  <c r="BB31" i="11"/>
  <c r="BA31" i="11"/>
  <c r="AZ31" i="1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CU30" i="11"/>
  <c r="CT30" i="11"/>
  <c r="CS30" i="11"/>
  <c r="CR30" i="11"/>
  <c r="CQ30" i="11"/>
  <c r="CP30" i="11"/>
  <c r="CO30" i="11"/>
  <c r="CN30" i="11"/>
  <c r="CM30" i="11"/>
  <c r="CL30" i="11"/>
  <c r="CK30" i="11"/>
  <c r="CJ30" i="11"/>
  <c r="CI30" i="11"/>
  <c r="CH30" i="11"/>
  <c r="CG30" i="11"/>
  <c r="CF30" i="11"/>
  <c r="CE30" i="11"/>
  <c r="CD30" i="11"/>
  <c r="CC30" i="11"/>
  <c r="CB30" i="11"/>
  <c r="CA30" i="11"/>
  <c r="BZ30" i="11"/>
  <c r="BY30" i="11"/>
  <c r="BX30" i="11"/>
  <c r="BW30" i="11"/>
  <c r="BV30" i="11"/>
  <c r="BU30" i="11"/>
  <c r="BT30" i="11"/>
  <c r="BS30" i="11"/>
  <c r="BR30" i="11"/>
  <c r="BQ30" i="11"/>
  <c r="BP30" i="11"/>
  <c r="BO30" i="11"/>
  <c r="BN30" i="11"/>
  <c r="BM30" i="11"/>
  <c r="BL30" i="11"/>
  <c r="BK30" i="11"/>
  <c r="BJ30" i="11"/>
  <c r="BI30" i="11"/>
  <c r="BH30" i="11"/>
  <c r="BG30" i="11"/>
  <c r="BF30" i="11"/>
  <c r="BE30" i="11"/>
  <c r="BD30" i="11"/>
  <c r="BC30" i="11"/>
  <c r="BB30" i="11"/>
  <c r="BA30" i="11"/>
  <c r="AZ30" i="11"/>
  <c r="AY30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CU29" i="11"/>
  <c r="CT29" i="11"/>
  <c r="CS29" i="11"/>
  <c r="CR29" i="11"/>
  <c r="CQ29" i="11"/>
  <c r="CP29" i="11"/>
  <c r="CO29" i="11"/>
  <c r="CN29" i="11"/>
  <c r="CM29" i="11"/>
  <c r="CL29" i="11"/>
  <c r="CK29" i="11"/>
  <c r="CJ29" i="11"/>
  <c r="CI29" i="11"/>
  <c r="CH29" i="11"/>
  <c r="CG29" i="11"/>
  <c r="CF29" i="11"/>
  <c r="CE29" i="11"/>
  <c r="CD29" i="11"/>
  <c r="CC29" i="11"/>
  <c r="CB29" i="11"/>
  <c r="CA29" i="11"/>
  <c r="BZ29" i="11"/>
  <c r="BY29" i="11"/>
  <c r="BX29" i="11"/>
  <c r="BW29" i="11"/>
  <c r="BV29" i="11"/>
  <c r="BU29" i="11"/>
  <c r="BT29" i="11"/>
  <c r="BS29" i="11"/>
  <c r="BR29" i="11"/>
  <c r="BQ29" i="11"/>
  <c r="BP29" i="11"/>
  <c r="BO29" i="11"/>
  <c r="BN29" i="11"/>
  <c r="BM29" i="11"/>
  <c r="BL29" i="11"/>
  <c r="BK29" i="11"/>
  <c r="BJ29" i="11"/>
  <c r="BI29" i="11"/>
  <c r="BH29" i="11"/>
  <c r="BG29" i="11"/>
  <c r="BF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CU28" i="11"/>
  <c r="CT28" i="11"/>
  <c r="CS28" i="11"/>
  <c r="CR28" i="11"/>
  <c r="CQ28" i="11"/>
  <c r="CP28" i="11"/>
  <c r="CO28" i="11"/>
  <c r="CN28" i="11"/>
  <c r="CM28" i="11"/>
  <c r="CL28" i="11"/>
  <c r="CK28" i="11"/>
  <c r="CJ28" i="11"/>
  <c r="CI28" i="11"/>
  <c r="CH28" i="11"/>
  <c r="CG28" i="11"/>
  <c r="CF28" i="11"/>
  <c r="CE28" i="11"/>
  <c r="CD28" i="11"/>
  <c r="CC28" i="11"/>
  <c r="CB28" i="11"/>
  <c r="CA28" i="11"/>
  <c r="BZ28" i="11"/>
  <c r="BY28" i="11"/>
  <c r="BX28" i="11"/>
  <c r="BW28" i="11"/>
  <c r="BV28" i="11"/>
  <c r="BU28" i="11"/>
  <c r="BT28" i="11"/>
  <c r="BS28" i="11"/>
  <c r="BR28" i="11"/>
  <c r="BQ28" i="11"/>
  <c r="BP28" i="11"/>
  <c r="BO28" i="11"/>
  <c r="BN28" i="11"/>
  <c r="BM28" i="11"/>
  <c r="BL28" i="11"/>
  <c r="BK28" i="11"/>
  <c r="BJ28" i="11"/>
  <c r="BI28" i="11"/>
  <c r="BH28" i="11"/>
  <c r="BG28" i="11"/>
  <c r="BF28" i="11"/>
  <c r="BE28" i="11"/>
  <c r="BD28" i="11"/>
  <c r="BC28" i="11"/>
  <c r="BB28" i="11"/>
  <c r="BA28" i="11"/>
  <c r="AZ28" i="11"/>
  <c r="AY28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CU27" i="11"/>
  <c r="CT27" i="11"/>
  <c r="CS27" i="11"/>
  <c r="CR27" i="11"/>
  <c r="CQ27" i="11"/>
  <c r="CP27" i="11"/>
  <c r="CO27" i="11"/>
  <c r="CN27" i="11"/>
  <c r="CM27" i="11"/>
  <c r="CL27" i="11"/>
  <c r="CK27" i="11"/>
  <c r="CJ27" i="11"/>
  <c r="CI27" i="11"/>
  <c r="CH27" i="11"/>
  <c r="CG27" i="11"/>
  <c r="CF27" i="11"/>
  <c r="CE27" i="11"/>
  <c r="CD27" i="11"/>
  <c r="CC27" i="11"/>
  <c r="CB27" i="11"/>
  <c r="CA27" i="11"/>
  <c r="BZ27" i="11"/>
  <c r="BY27" i="11"/>
  <c r="BX27" i="11"/>
  <c r="BW27" i="11"/>
  <c r="BV27" i="11"/>
  <c r="BU27" i="11"/>
  <c r="BT27" i="11"/>
  <c r="BS27" i="11"/>
  <c r="BR27" i="11"/>
  <c r="BQ27" i="11"/>
  <c r="BP27" i="11"/>
  <c r="BO27" i="11"/>
  <c r="BN27" i="11"/>
  <c r="BM27" i="11"/>
  <c r="BL27" i="11"/>
  <c r="BK27" i="11"/>
  <c r="BJ27" i="11"/>
  <c r="BI27" i="11"/>
  <c r="BH27" i="11"/>
  <c r="BG27" i="11"/>
  <c r="BF27" i="11"/>
  <c r="BE27" i="11"/>
  <c r="BD27" i="11"/>
  <c r="BC27" i="11"/>
  <c r="BB27" i="11"/>
  <c r="BA27" i="11"/>
  <c r="AZ27" i="11"/>
  <c r="AY27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CU26" i="11"/>
  <c r="CT26" i="11"/>
  <c r="CS26" i="11"/>
  <c r="CR26" i="11"/>
  <c r="CQ26" i="11"/>
  <c r="CP26" i="11"/>
  <c r="CO26" i="11"/>
  <c r="CN26" i="11"/>
  <c r="CM26" i="11"/>
  <c r="CL26" i="11"/>
  <c r="CK26" i="11"/>
  <c r="CJ26" i="11"/>
  <c r="CI26" i="11"/>
  <c r="CH26" i="11"/>
  <c r="CG26" i="11"/>
  <c r="CF26" i="11"/>
  <c r="CE26" i="11"/>
  <c r="CD26" i="11"/>
  <c r="CC26" i="11"/>
  <c r="CB26" i="11"/>
  <c r="CA26" i="11"/>
  <c r="BZ26" i="11"/>
  <c r="BY26" i="11"/>
  <c r="BX26" i="11"/>
  <c r="BW26" i="11"/>
  <c r="BV26" i="11"/>
  <c r="BU26" i="11"/>
  <c r="BT26" i="11"/>
  <c r="BS26" i="11"/>
  <c r="BR26" i="11"/>
  <c r="BQ26" i="11"/>
  <c r="BP26" i="11"/>
  <c r="BO26" i="11"/>
  <c r="BN26" i="11"/>
  <c r="BM26" i="11"/>
  <c r="BL26" i="11"/>
  <c r="BK26" i="11"/>
  <c r="BJ26" i="11"/>
  <c r="BI26" i="11"/>
  <c r="BH26" i="11"/>
  <c r="BG26" i="11"/>
  <c r="BF26" i="11"/>
  <c r="BE26" i="11"/>
  <c r="BD26" i="11"/>
  <c r="BC26" i="11"/>
  <c r="BB26" i="11"/>
  <c r="BA26" i="11"/>
  <c r="AZ26" i="11"/>
  <c r="AY26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CU25" i="11"/>
  <c r="CT25" i="11"/>
  <c r="CS25" i="11"/>
  <c r="CR25" i="11"/>
  <c r="CQ25" i="11"/>
  <c r="CP25" i="11"/>
  <c r="CO25" i="11"/>
  <c r="CN25" i="11"/>
  <c r="CM25" i="11"/>
  <c r="CL25" i="11"/>
  <c r="CK25" i="11"/>
  <c r="CJ25" i="11"/>
  <c r="CI25" i="11"/>
  <c r="CH25" i="11"/>
  <c r="CG25" i="11"/>
  <c r="CF25" i="11"/>
  <c r="CE25" i="11"/>
  <c r="CD25" i="11"/>
  <c r="CC25" i="11"/>
  <c r="CB25" i="11"/>
  <c r="CA25" i="11"/>
  <c r="BZ25" i="11"/>
  <c r="BY25" i="11"/>
  <c r="BX25" i="11"/>
  <c r="BW25" i="11"/>
  <c r="BV25" i="11"/>
  <c r="BU25" i="11"/>
  <c r="BT25" i="11"/>
  <c r="BS25" i="11"/>
  <c r="BR25" i="11"/>
  <c r="BQ25" i="11"/>
  <c r="BP25" i="11"/>
  <c r="BO25" i="11"/>
  <c r="BN25" i="11"/>
  <c r="BM25" i="11"/>
  <c r="BL25" i="11"/>
  <c r="BK25" i="11"/>
  <c r="BJ25" i="11"/>
  <c r="BI25" i="11"/>
  <c r="BH25" i="11"/>
  <c r="BG25" i="11"/>
  <c r="BF25" i="11"/>
  <c r="BE25" i="11"/>
  <c r="BD25" i="11"/>
  <c r="BC25" i="11"/>
  <c r="BB25" i="11"/>
  <c r="BA25" i="11"/>
  <c r="AZ25" i="11"/>
  <c r="AY25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CU24" i="11"/>
  <c r="CT24" i="11"/>
  <c r="CS24" i="11"/>
  <c r="CR24" i="11"/>
  <c r="CQ24" i="11"/>
  <c r="CP24" i="11"/>
  <c r="CO24" i="11"/>
  <c r="CN24" i="11"/>
  <c r="CM24" i="11"/>
  <c r="CL24" i="11"/>
  <c r="CK24" i="11"/>
  <c r="CJ24" i="11"/>
  <c r="CI24" i="11"/>
  <c r="CH24" i="11"/>
  <c r="CG24" i="11"/>
  <c r="CF24" i="11"/>
  <c r="CE24" i="11"/>
  <c r="CD24" i="11"/>
  <c r="CC24" i="11"/>
  <c r="CB24" i="11"/>
  <c r="CA24" i="11"/>
  <c r="BZ24" i="11"/>
  <c r="BY24" i="11"/>
  <c r="BX24" i="11"/>
  <c r="BW24" i="11"/>
  <c r="BV24" i="11"/>
  <c r="BU24" i="11"/>
  <c r="BT24" i="11"/>
  <c r="BS24" i="11"/>
  <c r="BR24" i="11"/>
  <c r="BQ24" i="11"/>
  <c r="BP24" i="11"/>
  <c r="BO24" i="11"/>
  <c r="BN24" i="11"/>
  <c r="BM24" i="11"/>
  <c r="BL24" i="11"/>
  <c r="BK24" i="11"/>
  <c r="BJ24" i="11"/>
  <c r="BI24" i="11"/>
  <c r="BH24" i="11"/>
  <c r="BG24" i="11"/>
  <c r="BF24" i="11"/>
  <c r="BE24" i="11"/>
  <c r="BD24" i="11"/>
  <c r="BC24" i="11"/>
  <c r="BB24" i="11"/>
  <c r="BA24" i="11"/>
  <c r="AZ24" i="11"/>
  <c r="AY24" i="11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CU23" i="11"/>
  <c r="CT23" i="11"/>
  <c r="CS23" i="11"/>
  <c r="CR23" i="11"/>
  <c r="CQ23" i="11"/>
  <c r="CP23" i="11"/>
  <c r="CO23" i="11"/>
  <c r="CN23" i="11"/>
  <c r="CM23" i="11"/>
  <c r="CL23" i="11"/>
  <c r="CK23" i="11"/>
  <c r="CJ23" i="11"/>
  <c r="CI23" i="11"/>
  <c r="CH23" i="11"/>
  <c r="CG23" i="11"/>
  <c r="CF23" i="11"/>
  <c r="CE23" i="11"/>
  <c r="CD23" i="11"/>
  <c r="CC23" i="11"/>
  <c r="CB23" i="11"/>
  <c r="CA23" i="11"/>
  <c r="BZ23" i="11"/>
  <c r="BY23" i="11"/>
  <c r="BX23" i="11"/>
  <c r="BW23" i="11"/>
  <c r="BV23" i="11"/>
  <c r="BU23" i="11"/>
  <c r="BT23" i="11"/>
  <c r="BS23" i="11"/>
  <c r="BR23" i="11"/>
  <c r="BQ23" i="11"/>
  <c r="BP23" i="11"/>
  <c r="BO23" i="11"/>
  <c r="BN23" i="11"/>
  <c r="BM23" i="11"/>
  <c r="BL23" i="11"/>
  <c r="BK23" i="11"/>
  <c r="BJ23" i="11"/>
  <c r="BI23" i="11"/>
  <c r="BH23" i="11"/>
  <c r="BG23" i="11"/>
  <c r="BF23" i="11"/>
  <c r="BE23" i="11"/>
  <c r="BD23" i="11"/>
  <c r="BC23" i="11"/>
  <c r="BB23" i="11"/>
  <c r="BA23" i="11"/>
  <c r="AZ23" i="11"/>
  <c r="AY23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CU22" i="11"/>
  <c r="CT22" i="11"/>
  <c r="CS22" i="11"/>
  <c r="CR22" i="11"/>
  <c r="CQ22" i="11"/>
  <c r="CP22" i="11"/>
  <c r="CO22" i="11"/>
  <c r="CN22" i="11"/>
  <c r="CM22" i="11"/>
  <c r="CL22" i="11"/>
  <c r="CK22" i="11"/>
  <c r="CJ22" i="11"/>
  <c r="CI22" i="11"/>
  <c r="CH22" i="11"/>
  <c r="CG22" i="11"/>
  <c r="CF22" i="11"/>
  <c r="CE22" i="11"/>
  <c r="CD22" i="11"/>
  <c r="CC22" i="11"/>
  <c r="CB22" i="11"/>
  <c r="CA22" i="11"/>
  <c r="BZ22" i="11"/>
  <c r="BY22" i="11"/>
  <c r="BX22" i="11"/>
  <c r="BW22" i="11"/>
  <c r="BV22" i="11"/>
  <c r="BU22" i="11"/>
  <c r="BT22" i="11"/>
  <c r="BS22" i="11"/>
  <c r="BR22" i="11"/>
  <c r="BQ22" i="11"/>
  <c r="BP22" i="11"/>
  <c r="BO22" i="11"/>
  <c r="BN22" i="11"/>
  <c r="BM22" i="11"/>
  <c r="BL22" i="11"/>
  <c r="BK22" i="11"/>
  <c r="BJ22" i="11"/>
  <c r="BI22" i="11"/>
  <c r="BH22" i="11"/>
  <c r="BG22" i="11"/>
  <c r="BF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CU21" i="11"/>
  <c r="CT21" i="11"/>
  <c r="CS21" i="11"/>
  <c r="CR21" i="11"/>
  <c r="CQ21" i="11"/>
  <c r="CP21" i="11"/>
  <c r="CO21" i="11"/>
  <c r="CN21" i="11"/>
  <c r="CM21" i="11"/>
  <c r="CL21" i="11"/>
  <c r="CK21" i="11"/>
  <c r="CJ21" i="11"/>
  <c r="CI21" i="11"/>
  <c r="CH21" i="11"/>
  <c r="CG21" i="11"/>
  <c r="CF21" i="11"/>
  <c r="CE21" i="11"/>
  <c r="CD21" i="11"/>
  <c r="CC21" i="11"/>
  <c r="CB21" i="11"/>
  <c r="CA21" i="11"/>
  <c r="BZ21" i="11"/>
  <c r="BY21" i="11"/>
  <c r="BX21" i="11"/>
  <c r="BW21" i="11"/>
  <c r="BV21" i="11"/>
  <c r="BU21" i="11"/>
  <c r="BT21" i="11"/>
  <c r="BS21" i="11"/>
  <c r="BR21" i="11"/>
  <c r="BQ21" i="11"/>
  <c r="BP21" i="11"/>
  <c r="BO21" i="11"/>
  <c r="BN21" i="11"/>
  <c r="BM21" i="11"/>
  <c r="BL21" i="11"/>
  <c r="BK21" i="11"/>
  <c r="BJ21" i="11"/>
  <c r="BI21" i="11"/>
  <c r="BH21" i="11"/>
  <c r="BG21" i="11"/>
  <c r="BF21" i="11"/>
  <c r="BE21" i="11"/>
  <c r="BD21" i="11"/>
  <c r="BC21" i="11"/>
  <c r="BB21" i="11"/>
  <c r="BA21" i="11"/>
  <c r="AZ21" i="11"/>
  <c r="AY21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CU20" i="11"/>
  <c r="CT20" i="11"/>
  <c r="CS20" i="11"/>
  <c r="CR20" i="11"/>
  <c r="CQ20" i="11"/>
  <c r="CP20" i="11"/>
  <c r="CO20" i="11"/>
  <c r="CN20" i="11"/>
  <c r="CM20" i="11"/>
  <c r="CL20" i="11"/>
  <c r="CK20" i="11"/>
  <c r="CJ20" i="11"/>
  <c r="CI20" i="11"/>
  <c r="CH20" i="11"/>
  <c r="CG20" i="11"/>
  <c r="CF20" i="11"/>
  <c r="CE20" i="11"/>
  <c r="CD20" i="11"/>
  <c r="CC20" i="11"/>
  <c r="CB20" i="11"/>
  <c r="CA20" i="11"/>
  <c r="BZ20" i="11"/>
  <c r="BY20" i="11"/>
  <c r="BX20" i="11"/>
  <c r="BW20" i="11"/>
  <c r="BV20" i="11"/>
  <c r="BU20" i="11"/>
  <c r="BT20" i="11"/>
  <c r="BS20" i="11"/>
  <c r="BR20" i="11"/>
  <c r="BQ20" i="11"/>
  <c r="BP20" i="11"/>
  <c r="BO20" i="11"/>
  <c r="BN20" i="11"/>
  <c r="BM20" i="11"/>
  <c r="BL20" i="11"/>
  <c r="BK20" i="11"/>
  <c r="BJ20" i="11"/>
  <c r="BI20" i="11"/>
  <c r="BH20" i="11"/>
  <c r="BG20" i="11"/>
  <c r="BF20" i="11"/>
  <c r="BE20" i="11"/>
  <c r="BD20" i="11"/>
  <c r="BC20" i="11"/>
  <c r="BB20" i="11"/>
  <c r="BA20" i="11"/>
  <c r="AZ20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CU19" i="11"/>
  <c r="CT19" i="11"/>
  <c r="CS19" i="11"/>
  <c r="CR19" i="11"/>
  <c r="CQ19" i="11"/>
  <c r="CP19" i="11"/>
  <c r="CO19" i="11"/>
  <c r="CN19" i="11"/>
  <c r="CM19" i="11"/>
  <c r="CL19" i="11"/>
  <c r="CK19" i="11"/>
  <c r="CJ19" i="11"/>
  <c r="CI19" i="11"/>
  <c r="CH19" i="11"/>
  <c r="CG19" i="11"/>
  <c r="CF19" i="11"/>
  <c r="CE19" i="11"/>
  <c r="CD19" i="11"/>
  <c r="CC19" i="11"/>
  <c r="CB19" i="11"/>
  <c r="CA19" i="11"/>
  <c r="BZ19" i="11"/>
  <c r="BY19" i="11"/>
  <c r="BX19" i="11"/>
  <c r="BW19" i="11"/>
  <c r="BV19" i="11"/>
  <c r="BU19" i="11"/>
  <c r="BT19" i="11"/>
  <c r="BS19" i="11"/>
  <c r="BR19" i="11"/>
  <c r="BQ19" i="11"/>
  <c r="BP19" i="11"/>
  <c r="BO19" i="11"/>
  <c r="BN19" i="11"/>
  <c r="BM19" i="11"/>
  <c r="BL19" i="11"/>
  <c r="BK19" i="11"/>
  <c r="BJ19" i="11"/>
  <c r="BI19" i="11"/>
  <c r="BH19" i="11"/>
  <c r="BG19" i="11"/>
  <c r="BF19" i="11"/>
  <c r="BE19" i="11"/>
  <c r="BD19" i="11"/>
  <c r="BC19" i="11"/>
  <c r="BB19" i="11"/>
  <c r="BA19" i="11"/>
  <c r="AZ19" i="11"/>
  <c r="AY19" i="11"/>
  <c r="AX19" i="11"/>
  <c r="AW19" i="11"/>
  <c r="AV19" i="11"/>
  <c r="AU19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CU18" i="11"/>
  <c r="CT18" i="11"/>
  <c r="CS18" i="11"/>
  <c r="CR18" i="11"/>
  <c r="CQ18" i="11"/>
  <c r="CP18" i="11"/>
  <c r="CO18" i="11"/>
  <c r="CN18" i="11"/>
  <c r="CM18" i="11"/>
  <c r="CL18" i="11"/>
  <c r="CK18" i="11"/>
  <c r="CJ18" i="11"/>
  <c r="CI18" i="11"/>
  <c r="CH18" i="11"/>
  <c r="CG18" i="11"/>
  <c r="CF18" i="11"/>
  <c r="CE18" i="11"/>
  <c r="CD18" i="11"/>
  <c r="CC18" i="11"/>
  <c r="CB18" i="11"/>
  <c r="CA18" i="11"/>
  <c r="BZ18" i="11"/>
  <c r="BY18" i="11"/>
  <c r="BX18" i="11"/>
  <c r="BW18" i="11"/>
  <c r="BV18" i="11"/>
  <c r="BU18" i="11"/>
  <c r="BT18" i="11"/>
  <c r="BS18" i="11"/>
  <c r="BR18" i="11"/>
  <c r="BQ18" i="11"/>
  <c r="BP18" i="11"/>
  <c r="BO18" i="11"/>
  <c r="BN18" i="11"/>
  <c r="BM18" i="11"/>
  <c r="BL18" i="11"/>
  <c r="BK18" i="11"/>
  <c r="BJ18" i="11"/>
  <c r="BI18" i="11"/>
  <c r="BH18" i="11"/>
  <c r="BG18" i="11"/>
  <c r="BF18" i="11"/>
  <c r="BE18" i="11"/>
  <c r="BD18" i="11"/>
  <c r="BC18" i="11"/>
  <c r="BB18" i="11"/>
  <c r="BA18" i="11"/>
  <c r="AZ18" i="11"/>
  <c r="AY18" i="11"/>
  <c r="AX18" i="11"/>
  <c r="AW18" i="11"/>
  <c r="AV18" i="11"/>
  <c r="AU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CU17" i="11"/>
  <c r="CT17" i="11"/>
  <c r="CS17" i="11"/>
  <c r="CR17" i="11"/>
  <c r="CQ17" i="11"/>
  <c r="CP17" i="11"/>
  <c r="CO17" i="11"/>
  <c r="CN17" i="11"/>
  <c r="CM17" i="11"/>
  <c r="CL17" i="11"/>
  <c r="CK17" i="11"/>
  <c r="CJ17" i="11"/>
  <c r="CI17" i="11"/>
  <c r="CH17" i="11"/>
  <c r="CG17" i="11"/>
  <c r="CF17" i="11"/>
  <c r="CE17" i="11"/>
  <c r="CD17" i="11"/>
  <c r="CC17" i="11"/>
  <c r="CB17" i="11"/>
  <c r="CA17" i="11"/>
  <c r="BZ17" i="11"/>
  <c r="BY17" i="11"/>
  <c r="BX17" i="11"/>
  <c r="BW17" i="11"/>
  <c r="BV17" i="11"/>
  <c r="BU17" i="11"/>
  <c r="BT17" i="11"/>
  <c r="BS17" i="11"/>
  <c r="BR17" i="11"/>
  <c r="BQ17" i="11"/>
  <c r="BP17" i="11"/>
  <c r="BO17" i="11"/>
  <c r="BN17" i="11"/>
  <c r="BM17" i="11"/>
  <c r="BL17" i="11"/>
  <c r="BK17" i="11"/>
  <c r="BJ17" i="11"/>
  <c r="BI17" i="11"/>
  <c r="BH17" i="11"/>
  <c r="BG17" i="11"/>
  <c r="BF17" i="11"/>
  <c r="BE17" i="11"/>
  <c r="BD17" i="11"/>
  <c r="BC17" i="11"/>
  <c r="BB17" i="11"/>
  <c r="BA17" i="11"/>
  <c r="AZ17" i="11"/>
  <c r="AY17" i="11"/>
  <c r="AX17" i="11"/>
  <c r="AW17" i="11"/>
  <c r="AV17" i="11"/>
  <c r="AU17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CU16" i="11"/>
  <c r="CT16" i="11"/>
  <c r="CS16" i="11"/>
  <c r="CR16" i="11"/>
  <c r="CQ16" i="11"/>
  <c r="CP16" i="11"/>
  <c r="CO16" i="11"/>
  <c r="CN16" i="11"/>
  <c r="CM16" i="11"/>
  <c r="CL16" i="11"/>
  <c r="CK16" i="11"/>
  <c r="CJ16" i="11"/>
  <c r="CI16" i="11"/>
  <c r="CH16" i="11"/>
  <c r="CG16" i="11"/>
  <c r="CF16" i="11"/>
  <c r="CE16" i="11"/>
  <c r="CD16" i="11"/>
  <c r="CC16" i="11"/>
  <c r="CB16" i="11"/>
  <c r="CA16" i="11"/>
  <c r="BZ16" i="11"/>
  <c r="BY16" i="11"/>
  <c r="BX16" i="11"/>
  <c r="BW16" i="11"/>
  <c r="BV16" i="11"/>
  <c r="BU16" i="11"/>
  <c r="BT16" i="11"/>
  <c r="BS16" i="11"/>
  <c r="BR16" i="11"/>
  <c r="BQ16" i="11"/>
  <c r="BP16" i="11"/>
  <c r="BO16" i="11"/>
  <c r="BN16" i="11"/>
  <c r="BM16" i="11"/>
  <c r="BL16" i="11"/>
  <c r="BK16" i="11"/>
  <c r="BJ16" i="11"/>
  <c r="BI16" i="11"/>
  <c r="BH16" i="11"/>
  <c r="BG16" i="11"/>
  <c r="BF16" i="11"/>
  <c r="BE16" i="11"/>
  <c r="BD16" i="11"/>
  <c r="BC16" i="11"/>
  <c r="BB16" i="11"/>
  <c r="BA16" i="11"/>
  <c r="AZ16" i="11"/>
  <c r="AY16" i="11"/>
  <c r="AX16" i="11"/>
  <c r="AW16" i="11"/>
  <c r="AV16" i="11"/>
  <c r="AU16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CU15" i="11"/>
  <c r="CT15" i="11"/>
  <c r="CS15" i="11"/>
  <c r="CR15" i="11"/>
  <c r="CQ15" i="11"/>
  <c r="CP15" i="11"/>
  <c r="CO15" i="11"/>
  <c r="CN15" i="11"/>
  <c r="CM15" i="11"/>
  <c r="CL15" i="11"/>
  <c r="CK15" i="11"/>
  <c r="CJ15" i="11"/>
  <c r="CI15" i="11"/>
  <c r="CH15" i="11"/>
  <c r="CG15" i="11"/>
  <c r="CF15" i="11"/>
  <c r="CE15" i="11"/>
  <c r="CD15" i="11"/>
  <c r="CC15" i="11"/>
  <c r="CB15" i="11"/>
  <c r="CA15" i="11"/>
  <c r="BZ15" i="11"/>
  <c r="BY15" i="11"/>
  <c r="BX15" i="11"/>
  <c r="BW15" i="11"/>
  <c r="BV15" i="11"/>
  <c r="BU15" i="11"/>
  <c r="BT15" i="1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CU14" i="11"/>
  <c r="CT14" i="11"/>
  <c r="CS14" i="11"/>
  <c r="CR14" i="11"/>
  <c r="CQ14" i="11"/>
  <c r="CP14" i="11"/>
  <c r="CO14" i="11"/>
  <c r="CN14" i="11"/>
  <c r="CM14" i="11"/>
  <c r="CL14" i="11"/>
  <c r="CK14" i="11"/>
  <c r="CJ14" i="11"/>
  <c r="CI14" i="11"/>
  <c r="CH14" i="11"/>
  <c r="CG14" i="11"/>
  <c r="CF14" i="11"/>
  <c r="CE14" i="11"/>
  <c r="CD14" i="11"/>
  <c r="CC14" i="11"/>
  <c r="CB14" i="11"/>
  <c r="CA14" i="11"/>
  <c r="BZ14" i="11"/>
  <c r="BY14" i="11"/>
  <c r="BX14" i="11"/>
  <c r="BW14" i="11"/>
  <c r="BV14" i="11"/>
  <c r="BU14" i="11"/>
  <c r="BT14" i="11"/>
  <c r="BS14" i="11"/>
  <c r="BR14" i="11"/>
  <c r="BQ14" i="11"/>
  <c r="BP14" i="11"/>
  <c r="BO14" i="11"/>
  <c r="BN14" i="11"/>
  <c r="BM14" i="11"/>
  <c r="BL14" i="11"/>
  <c r="BK14" i="11"/>
  <c r="BJ14" i="11"/>
  <c r="BI14" i="11"/>
  <c r="BH14" i="11"/>
  <c r="BG14" i="11"/>
  <c r="BF14" i="11"/>
  <c r="BE14" i="11"/>
  <c r="BD14" i="11"/>
  <c r="BC14" i="11"/>
  <c r="BB14" i="11"/>
  <c r="BA14" i="11"/>
  <c r="AZ14" i="11"/>
  <c r="AY14" i="11"/>
  <c r="AX14" i="11"/>
  <c r="AW14" i="11"/>
  <c r="AV14" i="11"/>
  <c r="AU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CU13" i="11"/>
  <c r="CT13" i="11"/>
  <c r="CS13" i="11"/>
  <c r="CR13" i="11"/>
  <c r="CQ13" i="11"/>
  <c r="CP13" i="11"/>
  <c r="CO13" i="11"/>
  <c r="CN13" i="11"/>
  <c r="CM13" i="11"/>
  <c r="CL13" i="11"/>
  <c r="CK13" i="11"/>
  <c r="CJ13" i="11"/>
  <c r="CI13" i="11"/>
  <c r="CH13" i="11"/>
  <c r="CG13" i="11"/>
  <c r="CF13" i="11"/>
  <c r="CE13" i="11"/>
  <c r="CD13" i="11"/>
  <c r="CC13" i="11"/>
  <c r="CB13" i="11"/>
  <c r="CA13" i="11"/>
  <c r="BZ13" i="11"/>
  <c r="BY13" i="11"/>
  <c r="BX13" i="11"/>
  <c r="BW13" i="11"/>
  <c r="BV13" i="11"/>
  <c r="BU13" i="11"/>
  <c r="BT13" i="11"/>
  <c r="BS13" i="11"/>
  <c r="BR13" i="11"/>
  <c r="BQ13" i="11"/>
  <c r="BP13" i="11"/>
  <c r="BO13" i="11"/>
  <c r="BN13" i="11"/>
  <c r="BM13" i="11"/>
  <c r="BL13" i="11"/>
  <c r="BK13" i="11"/>
  <c r="BJ13" i="11"/>
  <c r="BI13" i="11"/>
  <c r="BH13" i="11"/>
  <c r="BG13" i="11"/>
  <c r="BF13" i="11"/>
  <c r="BE13" i="11"/>
  <c r="BD13" i="11"/>
  <c r="BC13" i="11"/>
  <c r="BB13" i="11"/>
  <c r="BA13" i="11"/>
  <c r="AZ13" i="11"/>
  <c r="AY13" i="11"/>
  <c r="AX13" i="11"/>
  <c r="AW13" i="11"/>
  <c r="AV13" i="11"/>
  <c r="AU13" i="11"/>
  <c r="AT13" i="11"/>
  <c r="AS13" i="11"/>
  <c r="AR13" i="11"/>
  <c r="AQ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CU12" i="11"/>
  <c r="CT12" i="11"/>
  <c r="CS12" i="11"/>
  <c r="CR12" i="11"/>
  <c r="CQ12" i="11"/>
  <c r="CP12" i="11"/>
  <c r="CO12" i="11"/>
  <c r="CN12" i="11"/>
  <c r="CM12" i="11"/>
  <c r="CL12" i="11"/>
  <c r="CK12" i="11"/>
  <c r="CJ12" i="11"/>
  <c r="CI12" i="11"/>
  <c r="CH12" i="11"/>
  <c r="CG12" i="11"/>
  <c r="CF12" i="11"/>
  <c r="CE12" i="11"/>
  <c r="CD12" i="11"/>
  <c r="CC12" i="11"/>
  <c r="CB12" i="11"/>
  <c r="CA12" i="11"/>
  <c r="BZ12" i="11"/>
  <c r="BY12" i="11"/>
  <c r="BX12" i="11"/>
  <c r="BW12" i="11"/>
  <c r="BV12" i="11"/>
  <c r="BU12" i="11"/>
  <c r="BT12" i="11"/>
  <c r="BS12" i="11"/>
  <c r="BR12" i="11"/>
  <c r="BQ12" i="11"/>
  <c r="BP12" i="11"/>
  <c r="BO12" i="11"/>
  <c r="BN12" i="11"/>
  <c r="BM12" i="11"/>
  <c r="BL12" i="11"/>
  <c r="BK12" i="11"/>
  <c r="BJ12" i="11"/>
  <c r="BI12" i="11"/>
  <c r="BH12" i="11"/>
  <c r="BG12" i="11"/>
  <c r="BF12" i="11"/>
  <c r="BE12" i="11"/>
  <c r="BD12" i="11"/>
  <c r="BC12" i="11"/>
  <c r="BB12" i="11"/>
  <c r="BA12" i="11"/>
  <c r="AZ12" i="11"/>
  <c r="AY12" i="11"/>
  <c r="AX12" i="11"/>
  <c r="AW12" i="11"/>
  <c r="AV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CU11" i="11"/>
  <c r="CT11" i="11"/>
  <c r="CS11" i="11"/>
  <c r="CR11" i="11"/>
  <c r="CQ11" i="11"/>
  <c r="CP11" i="11"/>
  <c r="CO11" i="11"/>
  <c r="CN11" i="11"/>
  <c r="CM11" i="11"/>
  <c r="CL11" i="11"/>
  <c r="CK11" i="11"/>
  <c r="CJ11" i="11"/>
  <c r="CI11" i="11"/>
  <c r="CH11" i="11"/>
  <c r="CG11" i="11"/>
  <c r="CF11" i="11"/>
  <c r="CE11" i="11"/>
  <c r="CD11" i="11"/>
  <c r="CC11" i="11"/>
  <c r="CB11" i="11"/>
  <c r="CA11" i="11"/>
  <c r="BZ11" i="11"/>
  <c r="BY11" i="11"/>
  <c r="BX11" i="11"/>
  <c r="BW11" i="11"/>
  <c r="BV11" i="11"/>
  <c r="BU11" i="11"/>
  <c r="BT11" i="11"/>
  <c r="BS11" i="11"/>
  <c r="BR11" i="11"/>
  <c r="BQ11" i="11"/>
  <c r="BP11" i="11"/>
  <c r="BO11" i="11"/>
  <c r="BN11" i="11"/>
  <c r="BM11" i="11"/>
  <c r="BL11" i="11"/>
  <c r="BK11" i="11"/>
  <c r="BJ11" i="11"/>
  <c r="BI11" i="11"/>
  <c r="BH11" i="11"/>
  <c r="BG11" i="11"/>
  <c r="BF11" i="11"/>
  <c r="BE11" i="11"/>
  <c r="BD11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CU10" i="11"/>
  <c r="CT10" i="11"/>
  <c r="CS10" i="11"/>
  <c r="CR10" i="11"/>
  <c r="CQ10" i="11"/>
  <c r="CP10" i="11"/>
  <c r="CO10" i="11"/>
  <c r="CN10" i="11"/>
  <c r="CM10" i="11"/>
  <c r="CL10" i="11"/>
  <c r="CK10" i="11"/>
  <c r="CJ10" i="11"/>
  <c r="CI10" i="11"/>
  <c r="CH10" i="11"/>
  <c r="CG10" i="11"/>
  <c r="CF10" i="11"/>
  <c r="CE10" i="11"/>
  <c r="CD10" i="11"/>
  <c r="CC10" i="11"/>
  <c r="CB10" i="11"/>
  <c r="CA10" i="11"/>
  <c r="BZ10" i="11"/>
  <c r="BY10" i="11"/>
  <c r="BX10" i="11"/>
  <c r="BW10" i="11"/>
  <c r="BV10" i="11"/>
  <c r="BU10" i="11"/>
  <c r="BT10" i="11"/>
  <c r="BS10" i="11"/>
  <c r="BR10" i="11"/>
  <c r="BQ10" i="11"/>
  <c r="BP10" i="11"/>
  <c r="BO10" i="11"/>
  <c r="BN10" i="11"/>
  <c r="BM10" i="11"/>
  <c r="BL10" i="11"/>
  <c r="BK10" i="11"/>
  <c r="BJ10" i="11"/>
  <c r="BI10" i="11"/>
  <c r="BH10" i="11"/>
  <c r="BG10" i="11"/>
  <c r="BF10" i="11"/>
  <c r="BE10" i="11"/>
  <c r="BD10" i="11"/>
  <c r="BC10" i="11"/>
  <c r="BB10" i="11"/>
  <c r="BA10" i="11"/>
  <c r="AZ10" i="11"/>
  <c r="AY10" i="11"/>
  <c r="AX10" i="11"/>
  <c r="AW10" i="11"/>
  <c r="AV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CU9" i="11"/>
  <c r="CT9" i="11"/>
  <c r="CS9" i="11"/>
  <c r="CR9" i="11"/>
  <c r="CQ9" i="11"/>
  <c r="CP9" i="11"/>
  <c r="CO9" i="11"/>
  <c r="CN9" i="11"/>
  <c r="CM9" i="11"/>
  <c r="CL9" i="11"/>
  <c r="CK9" i="11"/>
  <c r="CJ9" i="11"/>
  <c r="CI9" i="11"/>
  <c r="CH9" i="11"/>
  <c r="CG9" i="11"/>
  <c r="CF9" i="11"/>
  <c r="CE9" i="11"/>
  <c r="CD9" i="11"/>
  <c r="CC9" i="11"/>
  <c r="CB9" i="11"/>
  <c r="CA9" i="11"/>
  <c r="BZ9" i="11"/>
  <c r="BY9" i="11"/>
  <c r="BX9" i="11"/>
  <c r="BW9" i="11"/>
  <c r="BV9" i="11"/>
  <c r="BU9" i="11"/>
  <c r="BT9" i="11"/>
  <c r="BS9" i="11"/>
  <c r="BR9" i="11"/>
  <c r="BQ9" i="11"/>
  <c r="BP9" i="11"/>
  <c r="BO9" i="11"/>
  <c r="BN9" i="11"/>
  <c r="BM9" i="11"/>
  <c r="BL9" i="11"/>
  <c r="BK9" i="11"/>
  <c r="BJ9" i="11"/>
  <c r="BI9" i="11"/>
  <c r="BH9" i="11"/>
  <c r="BG9" i="11"/>
  <c r="BF9" i="11"/>
  <c r="BE9" i="11"/>
  <c r="BD9" i="11"/>
  <c r="BC9" i="11"/>
  <c r="BB9" i="11"/>
  <c r="BA9" i="11"/>
  <c r="AZ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CU8" i="11"/>
  <c r="CT8" i="11"/>
  <c r="CS8" i="11"/>
  <c r="CR8" i="11"/>
  <c r="CQ8" i="11"/>
  <c r="CP8" i="11"/>
  <c r="CO8" i="11"/>
  <c r="CN8" i="11"/>
  <c r="CM8" i="11"/>
  <c r="CL8" i="11"/>
  <c r="CK8" i="11"/>
  <c r="CJ8" i="11"/>
  <c r="CI8" i="11"/>
  <c r="CH8" i="11"/>
  <c r="CG8" i="11"/>
  <c r="CF8" i="11"/>
  <c r="CE8" i="11"/>
  <c r="CD8" i="11"/>
  <c r="CC8" i="11"/>
  <c r="CB8" i="11"/>
  <c r="CA8" i="11"/>
  <c r="BZ8" i="11"/>
  <c r="BY8" i="11"/>
  <c r="BX8" i="11"/>
  <c r="BW8" i="11"/>
  <c r="BV8" i="11"/>
  <c r="BU8" i="11"/>
  <c r="BT8" i="11"/>
  <c r="BS8" i="11"/>
  <c r="BR8" i="11"/>
  <c r="BQ8" i="11"/>
  <c r="BP8" i="11"/>
  <c r="BO8" i="11"/>
  <c r="BN8" i="11"/>
  <c r="BM8" i="11"/>
  <c r="BL8" i="11"/>
  <c r="BK8" i="11"/>
  <c r="BJ8" i="11"/>
  <c r="BI8" i="11"/>
  <c r="BH8" i="11"/>
  <c r="BG8" i="11"/>
  <c r="BF8" i="11"/>
  <c r="BE8" i="11"/>
  <c r="BD8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CU7" i="11"/>
  <c r="CT7" i="11"/>
  <c r="CS7" i="11"/>
  <c r="CR7" i="11"/>
  <c r="CQ7" i="11"/>
  <c r="CP7" i="11"/>
  <c r="CO7" i="11"/>
  <c r="CN7" i="11"/>
  <c r="CM7" i="11"/>
  <c r="CL7" i="11"/>
  <c r="CK7" i="11"/>
  <c r="CJ7" i="11"/>
  <c r="CI7" i="11"/>
  <c r="CH7" i="11"/>
  <c r="CG7" i="11"/>
  <c r="CF7" i="11"/>
  <c r="CE7" i="11"/>
  <c r="CD7" i="11"/>
  <c r="CC7" i="11"/>
  <c r="CB7" i="11"/>
  <c r="CA7" i="11"/>
  <c r="BZ7" i="11"/>
  <c r="BY7" i="11"/>
  <c r="BX7" i="11"/>
  <c r="BW7" i="11"/>
  <c r="BV7" i="11"/>
  <c r="BU7" i="11"/>
  <c r="BT7" i="11"/>
  <c r="BS7" i="11"/>
  <c r="BR7" i="11"/>
  <c r="BQ7" i="11"/>
  <c r="BP7" i="11"/>
  <c r="BO7" i="11"/>
  <c r="BN7" i="11"/>
  <c r="BM7" i="11"/>
  <c r="BL7" i="11"/>
  <c r="BK7" i="11"/>
  <c r="BJ7" i="11"/>
  <c r="BI7" i="11"/>
  <c r="BH7" i="11"/>
  <c r="BG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CU6" i="11"/>
  <c r="CT6" i="11"/>
  <c r="CS6" i="11"/>
  <c r="CR6" i="11"/>
  <c r="CQ6" i="11"/>
  <c r="CP6" i="11"/>
  <c r="CO6" i="11"/>
  <c r="CN6" i="11"/>
  <c r="CM6" i="11"/>
  <c r="CL6" i="11"/>
  <c r="CK6" i="11"/>
  <c r="CJ6" i="11"/>
  <c r="CI6" i="11"/>
  <c r="CH6" i="11"/>
  <c r="CG6" i="11"/>
  <c r="CF6" i="11"/>
  <c r="CE6" i="11"/>
  <c r="CD6" i="11"/>
  <c r="CC6" i="11"/>
  <c r="CB6" i="11"/>
  <c r="CA6" i="11"/>
  <c r="BZ6" i="11"/>
  <c r="BY6" i="11"/>
  <c r="BX6" i="11"/>
  <c r="BW6" i="11"/>
  <c r="BV6" i="11"/>
  <c r="BU6" i="11"/>
  <c r="BT6" i="11"/>
  <c r="BS6" i="11"/>
  <c r="BR6" i="11"/>
  <c r="BQ6" i="11"/>
  <c r="BP6" i="11"/>
  <c r="BO6" i="11"/>
  <c r="BN6" i="11"/>
  <c r="BM6" i="11"/>
  <c r="BL6" i="11"/>
  <c r="BK6" i="11"/>
  <c r="BJ6" i="11"/>
  <c r="BI6" i="11"/>
  <c r="BH6" i="11"/>
  <c r="BG6" i="11"/>
  <c r="BF6" i="11"/>
  <c r="BE6" i="11"/>
  <c r="BD6" i="11"/>
  <c r="BC6" i="11"/>
  <c r="BB6" i="11"/>
  <c r="BA6" i="11"/>
  <c r="AZ6" i="11"/>
  <c r="AY6" i="11"/>
  <c r="AX6" i="11"/>
  <c r="AW6" i="11"/>
  <c r="AV6" i="11"/>
  <c r="AU6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CU5" i="11"/>
  <c r="CT5" i="11"/>
  <c r="CS5" i="11"/>
  <c r="CR5" i="11"/>
  <c r="CQ5" i="11"/>
  <c r="CP5" i="11"/>
  <c r="CO5" i="11"/>
  <c r="CN5" i="11"/>
  <c r="CM5" i="11"/>
  <c r="CL5" i="11"/>
  <c r="CK5" i="11"/>
  <c r="CJ5" i="11"/>
  <c r="CI5" i="11"/>
  <c r="CH5" i="11"/>
  <c r="CG5" i="11"/>
  <c r="CF5" i="11"/>
  <c r="CE5" i="11"/>
  <c r="CD5" i="11"/>
  <c r="CC5" i="11"/>
  <c r="CB5" i="11"/>
  <c r="CA5" i="11"/>
  <c r="BZ5" i="11"/>
  <c r="BY5" i="11"/>
  <c r="BX5" i="11"/>
  <c r="BW5" i="11"/>
  <c r="BV5" i="11"/>
  <c r="BU5" i="11"/>
  <c r="BT5" i="11"/>
  <c r="BS5" i="11"/>
  <c r="BR5" i="11"/>
  <c r="BQ5" i="11"/>
  <c r="BP5" i="11"/>
  <c r="BO5" i="11"/>
  <c r="BN5" i="11"/>
  <c r="BM5" i="11"/>
  <c r="BL5" i="11"/>
  <c r="BK5" i="11"/>
  <c r="BJ5" i="11"/>
  <c r="BI5" i="11"/>
  <c r="BH5" i="11"/>
  <c r="BG5" i="11"/>
  <c r="BF5" i="11"/>
  <c r="BE5" i="11"/>
  <c r="BD5" i="11"/>
  <c r="BC5" i="11"/>
  <c r="BB5" i="11"/>
  <c r="BA5" i="11"/>
  <c r="AZ5" i="11"/>
  <c r="AY5" i="11"/>
  <c r="AX5" i="11"/>
  <c r="AW5" i="11"/>
  <c r="AV5" i="11"/>
  <c r="AU5" i="11"/>
  <c r="AT5" i="11"/>
  <c r="AS5" i="11"/>
  <c r="AR5" i="11"/>
  <c r="AQ5" i="11"/>
  <c r="AP5" i="11"/>
  <c r="AO5" i="11"/>
  <c r="AN5" i="11"/>
  <c r="AM5" i="11"/>
  <c r="AL5" i="11"/>
  <c r="AK5" i="11"/>
  <c r="AJ5" i="11"/>
  <c r="AI5" i="11"/>
  <c r="AH5" i="11"/>
  <c r="AG5" i="11"/>
  <c r="AF5" i="11"/>
  <c r="AE5" i="11"/>
  <c r="AD5" i="11"/>
  <c r="AC5" i="11"/>
  <c r="AB5" i="11"/>
  <c r="AA5" i="11"/>
  <c r="Z5" i="11"/>
  <c r="Y5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CU4" i="11"/>
  <c r="CT4" i="11"/>
  <c r="CS4" i="11"/>
  <c r="CR4" i="11"/>
  <c r="CQ4" i="11"/>
  <c r="CP4" i="11"/>
  <c r="CO4" i="11"/>
  <c r="CN4" i="11"/>
  <c r="CM4" i="11"/>
  <c r="CL4" i="11"/>
  <c r="CK4" i="11"/>
  <c r="CJ4" i="11"/>
  <c r="CI4" i="11"/>
  <c r="CH4" i="11"/>
  <c r="CG4" i="11"/>
  <c r="CF4" i="11"/>
  <c r="CE4" i="11"/>
  <c r="CD4" i="11"/>
  <c r="CC4" i="11"/>
  <c r="CB4" i="11"/>
  <c r="CA4" i="11"/>
  <c r="BZ4" i="11"/>
  <c r="BY4" i="11"/>
  <c r="BX4" i="11"/>
  <c r="BW4" i="11"/>
  <c r="BV4" i="11"/>
  <c r="BU4" i="11"/>
  <c r="BT4" i="11"/>
  <c r="BS4" i="11"/>
  <c r="BR4" i="11"/>
  <c r="BQ4" i="11"/>
  <c r="BP4" i="11"/>
  <c r="BO4" i="11"/>
  <c r="BN4" i="11"/>
  <c r="BM4" i="11"/>
  <c r="BL4" i="11"/>
  <c r="BK4" i="11"/>
  <c r="BJ4" i="11"/>
  <c r="BI4" i="11"/>
  <c r="BH4" i="11"/>
  <c r="BG4" i="11"/>
  <c r="BF4" i="11"/>
  <c r="BE4" i="11"/>
  <c r="BD4" i="11"/>
  <c r="BC4" i="11"/>
  <c r="BB4" i="11"/>
  <c r="BA4" i="11"/>
  <c r="AZ4" i="11"/>
  <c r="AY4" i="11"/>
  <c r="AX4" i="11"/>
  <c r="AW4" i="11"/>
  <c r="AV4" i="11"/>
  <c r="AU4" i="11"/>
  <c r="AT4" i="11"/>
  <c r="AS4" i="11"/>
  <c r="AR4" i="11"/>
  <c r="AQ4" i="11"/>
  <c r="AP4" i="11"/>
  <c r="AO4" i="11"/>
  <c r="AN4" i="11"/>
  <c r="AM4" i="11"/>
  <c r="AL4" i="11"/>
  <c r="AK4" i="11"/>
  <c r="AJ4" i="11"/>
  <c r="AI4" i="11"/>
  <c r="AH4" i="11"/>
  <c r="AG4" i="11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CU3" i="11"/>
  <c r="CT3" i="11"/>
  <c r="CS3" i="11"/>
  <c r="CR3" i="11"/>
  <c r="CQ3" i="11"/>
  <c r="CP3" i="11"/>
  <c r="CO3" i="11"/>
  <c r="CN3" i="11"/>
  <c r="CM3" i="11"/>
  <c r="CL3" i="11"/>
  <c r="CK3" i="11"/>
  <c r="CJ3" i="11"/>
  <c r="CI3" i="11"/>
  <c r="CH3" i="11"/>
  <c r="CG3" i="11"/>
  <c r="CF3" i="11"/>
  <c r="CE3" i="11"/>
  <c r="CD3" i="11"/>
  <c r="CC3" i="11"/>
  <c r="CB3" i="11"/>
  <c r="CA3" i="11"/>
  <c r="BZ3" i="11"/>
  <c r="BY3" i="11"/>
  <c r="BX3" i="11"/>
  <c r="BW3" i="11"/>
  <c r="BV3" i="11"/>
  <c r="BU3" i="11"/>
  <c r="BT3" i="11"/>
  <c r="BS3" i="11"/>
  <c r="BR3" i="11"/>
  <c r="BQ3" i="11"/>
  <c r="BP3" i="11"/>
  <c r="BO3" i="11"/>
  <c r="BN3" i="11"/>
  <c r="BM3" i="11"/>
  <c r="BL3" i="11"/>
  <c r="BK3" i="11"/>
  <c r="BJ3" i="11"/>
  <c r="BI3" i="11"/>
  <c r="BH3" i="11"/>
  <c r="BG3" i="11"/>
  <c r="BF3" i="11"/>
  <c r="BE3" i="11"/>
  <c r="BD3" i="11"/>
  <c r="BC3" i="11"/>
  <c r="BB3" i="11"/>
  <c r="BA3" i="11"/>
  <c r="AZ3" i="11"/>
  <c r="AY3" i="11"/>
  <c r="AX3" i="11"/>
  <c r="AW3" i="11"/>
  <c r="AV3" i="11"/>
  <c r="AU3" i="11"/>
  <c r="AT3" i="11"/>
  <c r="AS3" i="11"/>
  <c r="AR3" i="11"/>
  <c r="AQ3" i="11"/>
  <c r="AP3" i="11"/>
  <c r="AO3" i="11"/>
  <c r="AN3" i="11"/>
  <c r="AM3" i="11"/>
  <c r="AL3" i="11"/>
  <c r="AK3" i="11"/>
  <c r="AJ3" i="11"/>
  <c r="AI3" i="11"/>
  <c r="AH3" i="11"/>
  <c r="AG3" i="11"/>
  <c r="AF3" i="11"/>
  <c r="AE3" i="11"/>
  <c r="AD3" i="11"/>
  <c r="AC3" i="11"/>
  <c r="AB3" i="11"/>
  <c r="AA3" i="11"/>
  <c r="Z3" i="11"/>
  <c r="Y3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D3" i="11"/>
  <c r="CU2" i="11"/>
  <c r="CT2" i="11"/>
  <c r="CS2" i="11"/>
  <c r="CR2" i="11"/>
  <c r="CQ2" i="11"/>
  <c r="CP2" i="11"/>
  <c r="CO2" i="11"/>
  <c r="CN2" i="11"/>
  <c r="CM2" i="11"/>
  <c r="CL2" i="11"/>
  <c r="CK2" i="11"/>
  <c r="CJ2" i="11"/>
  <c r="CI2" i="11"/>
  <c r="CH2" i="11"/>
  <c r="CG2" i="11"/>
  <c r="CF2" i="11"/>
  <c r="CE2" i="11"/>
  <c r="CD2" i="11"/>
  <c r="CC2" i="11"/>
  <c r="CB2" i="11"/>
  <c r="CA2" i="11"/>
  <c r="BZ2" i="11"/>
  <c r="BY2" i="11"/>
  <c r="BX2" i="11"/>
  <c r="BW2" i="11"/>
  <c r="BV2" i="11"/>
  <c r="BU2" i="11"/>
  <c r="BT2" i="11"/>
  <c r="BS2" i="11"/>
  <c r="BR2" i="11"/>
  <c r="BQ2" i="11"/>
  <c r="BP2" i="11"/>
  <c r="BO2" i="11"/>
  <c r="BN2" i="11"/>
  <c r="BM2" i="11"/>
  <c r="BL2" i="11"/>
  <c r="BK2" i="11"/>
  <c r="BJ2" i="11"/>
  <c r="BI2" i="11"/>
  <c r="BH2" i="11"/>
  <c r="BG2" i="11"/>
  <c r="BF2" i="11"/>
  <c r="BE2" i="11"/>
  <c r="BD2" i="11"/>
  <c r="BC2" i="11"/>
  <c r="BB2" i="11"/>
  <c r="BA2" i="11"/>
  <c r="AZ2" i="11"/>
  <c r="AY2" i="11"/>
  <c r="AX2" i="11"/>
  <c r="AW2" i="11"/>
  <c r="AV2" i="11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I2" i="11"/>
  <c r="H2" i="11"/>
  <c r="G2" i="11"/>
  <c r="F2" i="11"/>
  <c r="E2" i="11"/>
  <c r="D2" i="11"/>
  <c r="C2" i="11"/>
  <c r="H20" i="21" l="1"/>
  <c r="D1" i="20"/>
  <c r="D2" i="20" s="1"/>
  <c r="H20" i="19"/>
  <c r="D1" i="18"/>
  <c r="D2" i="18" s="1"/>
  <c r="D31" i="17"/>
  <c r="H21" i="17"/>
  <c r="D2" i="16"/>
  <c r="D30" i="15"/>
  <c r="CS98" i="11" a="1"/>
  <c r="Y26" i="11" a="1"/>
  <c r="BE58" i="11" a="1"/>
  <c r="BE86" i="11" s="1"/>
  <c r="CO94" i="11" a="1"/>
  <c r="CR97" i="11" a="1"/>
  <c r="BB55" i="11" a="1"/>
  <c r="CG86" i="11" a="1"/>
  <c r="AE32" i="11" a="1"/>
  <c r="AM40" i="11" a="1"/>
  <c r="AM90" i="11" s="1"/>
  <c r="AX51" i="11" a="1"/>
  <c r="BK64" i="11" a="1"/>
  <c r="BQ70" i="11" a="1"/>
  <c r="Z27" i="11" a="1"/>
  <c r="AB29" i="11" a="1"/>
  <c r="AD31" i="11" a="1"/>
  <c r="AD77" i="11" s="1"/>
  <c r="BR71" i="11" a="1"/>
  <c r="R19" i="11" a="1"/>
  <c r="C4" i="11" a="1"/>
  <c r="C94" i="11" s="1"/>
  <c r="D5" i="11" a="1"/>
  <c r="D43" i="11" s="1"/>
  <c r="F7" i="11" a="1"/>
  <c r="F93" i="11" s="1"/>
  <c r="O16" i="11" a="1"/>
  <c r="O81" i="11" s="1"/>
  <c r="Q18" i="11" a="1"/>
  <c r="AV49" i="11" a="1"/>
  <c r="BE60" i="11"/>
  <c r="BI62" i="11" a="1"/>
  <c r="BY78" i="11" a="1"/>
  <c r="CK90" i="11" a="1"/>
  <c r="CK99" i="11" s="1"/>
  <c r="CQ96" i="11" a="1"/>
  <c r="H9" i="11" a="1"/>
  <c r="H29" i="11" s="1"/>
  <c r="BD57" i="11" a="1"/>
  <c r="BE97" i="11"/>
  <c r="BV75" i="11" a="1"/>
  <c r="CH87" i="11" a="1"/>
  <c r="G8" i="11" a="1"/>
  <c r="G96" i="11" s="1"/>
  <c r="M14" i="11" a="1"/>
  <c r="M46" i="11" s="1"/>
  <c r="P17" i="11" a="1"/>
  <c r="P39" i="11" s="1"/>
  <c r="S20" i="11" a="1"/>
  <c r="S66" i="11" s="1"/>
  <c r="BO68" i="11" a="1"/>
  <c r="BO80" i="11" s="1"/>
  <c r="CL91" i="11" a="1"/>
  <c r="E6" i="11" a="1"/>
  <c r="E76" i="11" s="1"/>
  <c r="J11" i="11" a="1"/>
  <c r="J45" i="11" s="1"/>
  <c r="K12" i="11" a="1"/>
  <c r="K30" i="11" s="1"/>
  <c r="X25" i="11" a="1"/>
  <c r="X75" i="11" s="1"/>
  <c r="BP69" i="11" a="1"/>
  <c r="BP74" i="11" s="1"/>
  <c r="H101" i="11"/>
  <c r="C54" i="11"/>
  <c r="C90" i="11"/>
  <c r="C26" i="11"/>
  <c r="C93" i="11"/>
  <c r="C8" i="11"/>
  <c r="C28" i="11"/>
  <c r="C69" i="11"/>
  <c r="C59" i="11"/>
  <c r="C89" i="11"/>
  <c r="C79" i="11"/>
  <c r="C99" i="11"/>
  <c r="C65" i="11"/>
  <c r="C55" i="11"/>
  <c r="C75" i="11"/>
  <c r="C64" i="11"/>
  <c r="D91" i="11"/>
  <c r="D59" i="11"/>
  <c r="D27" i="11"/>
  <c r="D11" i="11"/>
  <c r="D89" i="11"/>
  <c r="D81" i="11"/>
  <c r="D33" i="11"/>
  <c r="D17" i="11"/>
  <c r="D79" i="11"/>
  <c r="D71" i="11"/>
  <c r="D63" i="11"/>
  <c r="D15" i="11"/>
  <c r="D84" i="11"/>
  <c r="D45" i="11"/>
  <c r="D20" i="11"/>
  <c r="D6" i="11"/>
  <c r="D50" i="11"/>
  <c r="D69" i="11"/>
  <c r="D56" i="11"/>
  <c r="D18" i="11"/>
  <c r="D93" i="11"/>
  <c r="D16" i="11"/>
  <c r="D78" i="11"/>
  <c r="D66" i="11"/>
  <c r="D53" i="11"/>
  <c r="D14" i="11"/>
  <c r="D52" i="11"/>
  <c r="D100" i="11"/>
  <c r="D86" i="11"/>
  <c r="D74" i="11"/>
  <c r="D61" i="11"/>
  <c r="D72" i="11"/>
  <c r="D21" i="11"/>
  <c r="F77" i="11"/>
  <c r="F53" i="11"/>
  <c r="F83" i="11"/>
  <c r="F75" i="11"/>
  <c r="F18" i="11"/>
  <c r="F81" i="11"/>
  <c r="F7" i="11"/>
  <c r="F14" i="11"/>
  <c r="F80" i="11"/>
  <c r="F16" i="11"/>
  <c r="E84" i="11"/>
  <c r="E60" i="11"/>
  <c r="E52" i="11"/>
  <c r="E44" i="11"/>
  <c r="E36" i="11"/>
  <c r="E98" i="11"/>
  <c r="E82" i="11"/>
  <c r="E74" i="11"/>
  <c r="E66" i="11"/>
  <c r="E58" i="11"/>
  <c r="E26" i="11"/>
  <c r="E10" i="11"/>
  <c r="E97" i="11"/>
  <c r="E89" i="11"/>
  <c r="E81" i="11"/>
  <c r="E49" i="11"/>
  <c r="E33" i="11"/>
  <c r="E25" i="11"/>
  <c r="E17" i="11"/>
  <c r="E96" i="11"/>
  <c r="E72" i="11"/>
  <c r="E56" i="11"/>
  <c r="E48" i="11"/>
  <c r="E32" i="11"/>
  <c r="E24" i="11"/>
  <c r="E102" i="11"/>
  <c r="E86" i="11"/>
  <c r="E70" i="11"/>
  <c r="E62" i="11"/>
  <c r="E54" i="11"/>
  <c r="E30" i="11"/>
  <c r="E6" i="11"/>
  <c r="E103" i="11"/>
  <c r="E83" i="11"/>
  <c r="E61" i="11"/>
  <c r="E91" i="11"/>
  <c r="E79" i="11"/>
  <c r="E59" i="11"/>
  <c r="E37" i="11"/>
  <c r="E15" i="11"/>
  <c r="E35" i="11"/>
  <c r="E47" i="11"/>
  <c r="E95" i="11"/>
  <c r="E75" i="11"/>
  <c r="E53" i="11"/>
  <c r="E71" i="11"/>
  <c r="E29" i="11"/>
  <c r="E7" i="11"/>
  <c r="E69" i="11"/>
  <c r="E87" i="11"/>
  <c r="E85" i="11"/>
  <c r="E43" i="11"/>
  <c r="E21" i="11"/>
  <c r="K64" i="11"/>
  <c r="K38" i="11"/>
  <c r="K67" i="11"/>
  <c r="J85" i="11"/>
  <c r="J69" i="11"/>
  <c r="J29" i="11"/>
  <c r="J76" i="11"/>
  <c r="J60" i="11"/>
  <c r="J75" i="11"/>
  <c r="J43" i="11"/>
  <c r="J19" i="11"/>
  <c r="J58" i="11"/>
  <c r="J50" i="11"/>
  <c r="J42" i="11"/>
  <c r="J17" i="11"/>
  <c r="J95" i="11"/>
  <c r="J39" i="11"/>
  <c r="J31" i="11"/>
  <c r="J23" i="11"/>
  <c r="Y103" i="11"/>
  <c r="Y95" i="11"/>
  <c r="Y87" i="11"/>
  <c r="Y79" i="11"/>
  <c r="Y71" i="11"/>
  <c r="Y63" i="11"/>
  <c r="Y102" i="11"/>
  <c r="Y94" i="11"/>
  <c r="Y100" i="11"/>
  <c r="Y90" i="11"/>
  <c r="Y81" i="11"/>
  <c r="Y72" i="11"/>
  <c r="Y62" i="11"/>
  <c r="Y54" i="11"/>
  <c r="Y46" i="11"/>
  <c r="Y38" i="11"/>
  <c r="Y30" i="11"/>
  <c r="Y99" i="11"/>
  <c r="Y89" i="11"/>
  <c r="Y80" i="11"/>
  <c r="Y70" i="11"/>
  <c r="Y61" i="11"/>
  <c r="Y53" i="11"/>
  <c r="Y45" i="11"/>
  <c r="Y37" i="11"/>
  <c r="Y29" i="11"/>
  <c r="Y98" i="11"/>
  <c r="Y88" i="11"/>
  <c r="Y78" i="11"/>
  <c r="Y69" i="11"/>
  <c r="Y60" i="11"/>
  <c r="Y52" i="11"/>
  <c r="Y44" i="11"/>
  <c r="Y36" i="11"/>
  <c r="Y28" i="11"/>
  <c r="Y97" i="11"/>
  <c r="Y86" i="11"/>
  <c r="Y77" i="11"/>
  <c r="Y68" i="11"/>
  <c r="Y59" i="11"/>
  <c r="Y51" i="11"/>
  <c r="Y43" i="11"/>
  <c r="Y35" i="11"/>
  <c r="Y27" i="11"/>
  <c r="Y96" i="11"/>
  <c r="Y85" i="11"/>
  <c r="Y76" i="11"/>
  <c r="Y67" i="11"/>
  <c r="Y58" i="11"/>
  <c r="Y50" i="11"/>
  <c r="Y42" i="11"/>
  <c r="Y34" i="11"/>
  <c r="Y26" i="11"/>
  <c r="Y92" i="11"/>
  <c r="Y83" i="11"/>
  <c r="Y74" i="11"/>
  <c r="Y65" i="11"/>
  <c r="Y56" i="11"/>
  <c r="Y48" i="11"/>
  <c r="Y40" i="11"/>
  <c r="Y32" i="11"/>
  <c r="Y84" i="11"/>
  <c r="Y49" i="11"/>
  <c r="Y82" i="11"/>
  <c r="Y47" i="11"/>
  <c r="Y75" i="11"/>
  <c r="Y41" i="11"/>
  <c r="Y73" i="11"/>
  <c r="Y39" i="11"/>
  <c r="Y66" i="11"/>
  <c r="Y33" i="11"/>
  <c r="Y93" i="11"/>
  <c r="Y57" i="11"/>
  <c r="B3" i="11" a="1"/>
  <c r="J48" i="11"/>
  <c r="W24" i="11" a="1"/>
  <c r="J54" i="11"/>
  <c r="Y31" i="11"/>
  <c r="J88" i="11"/>
  <c r="Y55" i="11"/>
  <c r="AD98" i="11"/>
  <c r="AD90" i="11"/>
  <c r="AD82" i="11"/>
  <c r="AD74" i="11"/>
  <c r="AD66" i="11"/>
  <c r="AD58" i="11"/>
  <c r="AD50" i="11"/>
  <c r="AD42" i="11"/>
  <c r="AD34" i="11"/>
  <c r="AD97" i="11"/>
  <c r="AD89" i="11"/>
  <c r="AD81" i="11"/>
  <c r="AD73" i="11"/>
  <c r="AD65" i="11"/>
  <c r="AD57" i="11"/>
  <c r="AD49" i="11"/>
  <c r="AD41" i="11"/>
  <c r="AD33" i="11"/>
  <c r="AD96" i="11"/>
  <c r="AD88" i="11"/>
  <c r="AD80" i="11"/>
  <c r="AD72" i="11"/>
  <c r="AD64" i="11"/>
  <c r="AD56" i="11"/>
  <c r="AD48" i="11"/>
  <c r="AD40" i="11"/>
  <c r="AD32" i="11"/>
  <c r="AD103" i="11"/>
  <c r="AD95" i="11"/>
  <c r="AD87" i="11"/>
  <c r="AD79" i="11"/>
  <c r="AD71" i="11"/>
  <c r="AD63" i="11"/>
  <c r="AD55" i="11"/>
  <c r="AD47" i="11"/>
  <c r="AD39" i="11"/>
  <c r="AD31" i="11"/>
  <c r="AD102" i="11"/>
  <c r="AD94" i="11"/>
  <c r="AD86" i="11"/>
  <c r="AD78" i="11"/>
  <c r="AD70" i="11"/>
  <c r="AD62" i="11"/>
  <c r="AD54" i="11"/>
  <c r="AD46" i="11"/>
  <c r="AD38" i="11"/>
  <c r="AD100" i="11"/>
  <c r="AD92" i="11"/>
  <c r="AD84" i="11"/>
  <c r="AD76" i="11"/>
  <c r="AD68" i="11"/>
  <c r="AD60" i="11"/>
  <c r="AD52" i="11"/>
  <c r="AD44" i="11"/>
  <c r="AD36" i="11"/>
  <c r="AD99" i="11"/>
  <c r="AD67" i="11"/>
  <c r="AD35" i="11"/>
  <c r="AD93" i="11"/>
  <c r="AD61" i="11"/>
  <c r="AD91" i="11"/>
  <c r="AD59" i="11"/>
  <c r="AD85" i="11"/>
  <c r="AD53" i="11"/>
  <c r="AD83" i="11"/>
  <c r="AD51" i="11"/>
  <c r="AD75" i="11"/>
  <c r="AD43" i="11"/>
  <c r="AD69" i="11"/>
  <c r="AD45" i="11"/>
  <c r="AD37" i="11"/>
  <c r="AD101" i="11"/>
  <c r="J30" i="11"/>
  <c r="J62" i="11"/>
  <c r="Y64" i="11"/>
  <c r="I10" i="11" a="1"/>
  <c r="R103" i="11"/>
  <c r="R95" i="11"/>
  <c r="R87" i="11"/>
  <c r="R71" i="11"/>
  <c r="R63" i="11"/>
  <c r="R55" i="11"/>
  <c r="R47" i="11"/>
  <c r="R39" i="11"/>
  <c r="R31" i="11"/>
  <c r="R23" i="11"/>
  <c r="R94" i="11"/>
  <c r="R86" i="11"/>
  <c r="R78" i="11"/>
  <c r="R70" i="11"/>
  <c r="R62" i="11"/>
  <c r="R54" i="11"/>
  <c r="R46" i="11"/>
  <c r="R30" i="11"/>
  <c r="R22" i="11"/>
  <c r="R101" i="11"/>
  <c r="R93" i="11"/>
  <c r="R85" i="11"/>
  <c r="R77" i="11"/>
  <c r="R69" i="11"/>
  <c r="R53" i="11"/>
  <c r="R45" i="11"/>
  <c r="R37" i="11"/>
  <c r="R29" i="11"/>
  <c r="R21" i="11"/>
  <c r="R100" i="11"/>
  <c r="R92" i="11"/>
  <c r="R76" i="11"/>
  <c r="R68" i="11"/>
  <c r="R60" i="11"/>
  <c r="R52" i="11"/>
  <c r="R44" i="11"/>
  <c r="R36" i="11"/>
  <c r="R28" i="11"/>
  <c r="R99" i="11"/>
  <c r="R91" i="11"/>
  <c r="R83" i="11"/>
  <c r="R75" i="11"/>
  <c r="R67" i="11"/>
  <c r="R59" i="11"/>
  <c r="R51" i="11"/>
  <c r="R35" i="11"/>
  <c r="R27" i="11"/>
  <c r="R19" i="11"/>
  <c r="R97" i="11"/>
  <c r="R89" i="11"/>
  <c r="R81" i="11"/>
  <c r="R73" i="11"/>
  <c r="R57" i="11"/>
  <c r="R49" i="11"/>
  <c r="R41" i="11"/>
  <c r="R33" i="11"/>
  <c r="R25" i="11"/>
  <c r="R88" i="11"/>
  <c r="R56" i="11"/>
  <c r="R82" i="11"/>
  <c r="R50" i="11"/>
  <c r="R80" i="11"/>
  <c r="R48" i="11"/>
  <c r="R74" i="11"/>
  <c r="R42" i="11"/>
  <c r="R72" i="11"/>
  <c r="R96" i="11"/>
  <c r="R64" i="11"/>
  <c r="R32" i="11"/>
  <c r="R26" i="11"/>
  <c r="Y91" i="11"/>
  <c r="G88" i="11"/>
  <c r="G94" i="11"/>
  <c r="G30" i="11"/>
  <c r="G28" i="11"/>
  <c r="G58" i="11"/>
  <c r="J70" i="11"/>
  <c r="J102" i="11"/>
  <c r="L13" i="11" a="1"/>
  <c r="P95" i="11"/>
  <c r="P87" i="11"/>
  <c r="P86" i="11"/>
  <c r="P62" i="11"/>
  <c r="P61" i="11"/>
  <c r="P21" i="11"/>
  <c r="P20" i="11"/>
  <c r="P99" i="11"/>
  <c r="P81" i="11"/>
  <c r="P73" i="11"/>
  <c r="P42" i="11"/>
  <c r="P34" i="11"/>
  <c r="Q102" i="11"/>
  <c r="Q94" i="11"/>
  <c r="Q86" i="11"/>
  <c r="Q78" i="11"/>
  <c r="Q70" i="11"/>
  <c r="Q62" i="11"/>
  <c r="Q54" i="11"/>
  <c r="Q46" i="11"/>
  <c r="Q38" i="11"/>
  <c r="Q30" i="11"/>
  <c r="Q22" i="11"/>
  <c r="Q101" i="11"/>
  <c r="Q93" i="11"/>
  <c r="Q85" i="11"/>
  <c r="Q77" i="11"/>
  <c r="Q69" i="11"/>
  <c r="Q61" i="11"/>
  <c r="Q53" i="11"/>
  <c r="Q45" i="11"/>
  <c r="Q37" i="11"/>
  <c r="Q29" i="11"/>
  <c r="Q21" i="11"/>
  <c r="Q100" i="11"/>
  <c r="Q92" i="11"/>
  <c r="Q84" i="11"/>
  <c r="Q76" i="11"/>
  <c r="Q68" i="11"/>
  <c r="Q60" i="11"/>
  <c r="Q52" i="11"/>
  <c r="Q44" i="11"/>
  <c r="Q36" i="11"/>
  <c r="Q28" i="11"/>
  <c r="Q20" i="11"/>
  <c r="Q99" i="11"/>
  <c r="Q91" i="11"/>
  <c r="Q83" i="11"/>
  <c r="Q75" i="11"/>
  <c r="Q67" i="11"/>
  <c r="Q59" i="11"/>
  <c r="Q51" i="11"/>
  <c r="Q43" i="11"/>
  <c r="Q35" i="11"/>
  <c r="Q27" i="11"/>
  <c r="Q19" i="11"/>
  <c r="Q98" i="11"/>
  <c r="Q90" i="11"/>
  <c r="Q82" i="11"/>
  <c r="Q74" i="11"/>
  <c r="Q66" i="11"/>
  <c r="Q58" i="11"/>
  <c r="Q50" i="11"/>
  <c r="Q42" i="11"/>
  <c r="Q34" i="11"/>
  <c r="Q26" i="11"/>
  <c r="Q18" i="11"/>
  <c r="Q96" i="11"/>
  <c r="Q88" i="11"/>
  <c r="Q80" i="11"/>
  <c r="Q72" i="11"/>
  <c r="Q64" i="11"/>
  <c r="Q56" i="11"/>
  <c r="Q48" i="11"/>
  <c r="Q40" i="11"/>
  <c r="Q32" i="11"/>
  <c r="Q24" i="11"/>
  <c r="Q81" i="11"/>
  <c r="Q49" i="11"/>
  <c r="Q79" i="11"/>
  <c r="Q47" i="11"/>
  <c r="Q73" i="11"/>
  <c r="Q41" i="11"/>
  <c r="Q103" i="11"/>
  <c r="Q71" i="11"/>
  <c r="Q39" i="11"/>
  <c r="Q97" i="11"/>
  <c r="Q65" i="11"/>
  <c r="Q33" i="11"/>
  <c r="Q89" i="11"/>
  <c r="Q57" i="11"/>
  <c r="Q25" i="11"/>
  <c r="Q23" i="11"/>
  <c r="R34" i="11"/>
  <c r="Y101" i="11"/>
  <c r="J40" i="11"/>
  <c r="J72" i="11"/>
  <c r="T21" i="11" a="1"/>
  <c r="AB98" i="11"/>
  <c r="AB90" i="11"/>
  <c r="AB82" i="11"/>
  <c r="AB74" i="11"/>
  <c r="AB66" i="11"/>
  <c r="AB58" i="11"/>
  <c r="AB50" i="11"/>
  <c r="AB42" i="11"/>
  <c r="AB34" i="11"/>
  <c r="AB97" i="11"/>
  <c r="AB89" i="11"/>
  <c r="AB81" i="11"/>
  <c r="AB73" i="11"/>
  <c r="AB65" i="11"/>
  <c r="AB57" i="11"/>
  <c r="AB49" i="11"/>
  <c r="AB41" i="11"/>
  <c r="AB33" i="11"/>
  <c r="AB96" i="11"/>
  <c r="AB88" i="11"/>
  <c r="AB80" i="11"/>
  <c r="AB72" i="11"/>
  <c r="AB64" i="11"/>
  <c r="AB56" i="11"/>
  <c r="AB48" i="11"/>
  <c r="AB40" i="11"/>
  <c r="AB32" i="11"/>
  <c r="AB103" i="11"/>
  <c r="AB95" i="11"/>
  <c r="AB87" i="11"/>
  <c r="AB79" i="11"/>
  <c r="AB71" i="11"/>
  <c r="AB63" i="11"/>
  <c r="AB55" i="11"/>
  <c r="AB47" i="11"/>
  <c r="AB39" i="11"/>
  <c r="AB31" i="11"/>
  <c r="AB102" i="11"/>
  <c r="AB94" i="11"/>
  <c r="AB86" i="11"/>
  <c r="AB78" i="11"/>
  <c r="AB70" i="11"/>
  <c r="AB62" i="11"/>
  <c r="AB54" i="11"/>
  <c r="AB46" i="11"/>
  <c r="AB38" i="11"/>
  <c r="AB30" i="11"/>
  <c r="AB100" i="11"/>
  <c r="AB92" i="11"/>
  <c r="AB84" i="11"/>
  <c r="AB76" i="11"/>
  <c r="AB68" i="11"/>
  <c r="AB60" i="11"/>
  <c r="AB52" i="11"/>
  <c r="AB44" i="11"/>
  <c r="AB36" i="11"/>
  <c r="AB93" i="11"/>
  <c r="AB61" i="11"/>
  <c r="AB29" i="11"/>
  <c r="AB91" i="11"/>
  <c r="AB59" i="11"/>
  <c r="AB85" i="11"/>
  <c r="AB53" i="11"/>
  <c r="AB83" i="11"/>
  <c r="AB51" i="11"/>
  <c r="AB77" i="11"/>
  <c r="AB45" i="11"/>
  <c r="AB101" i="11"/>
  <c r="AB69" i="11"/>
  <c r="AB37" i="11"/>
  <c r="AB43" i="11"/>
  <c r="U22" i="11" a="1"/>
  <c r="AB99" i="11"/>
  <c r="N15" i="11" a="1"/>
  <c r="V23" i="11" a="1"/>
  <c r="AA28" i="11" a="1"/>
  <c r="AE101" i="11"/>
  <c r="AE93" i="11"/>
  <c r="AE85" i="11"/>
  <c r="AE77" i="11"/>
  <c r="AE69" i="11"/>
  <c r="AE61" i="11"/>
  <c r="AE53" i="11"/>
  <c r="AE45" i="11"/>
  <c r="AE37" i="11"/>
  <c r="AE100" i="11"/>
  <c r="AE92" i="11"/>
  <c r="AE84" i="11"/>
  <c r="AE76" i="11"/>
  <c r="AE68" i="11"/>
  <c r="AE60" i="11"/>
  <c r="AE52" i="11"/>
  <c r="AE44" i="11"/>
  <c r="AE36" i="11"/>
  <c r="AE99" i="11"/>
  <c r="AE91" i="11"/>
  <c r="AE83" i="11"/>
  <c r="AE75" i="11"/>
  <c r="AE67" i="11"/>
  <c r="AE59" i="11"/>
  <c r="AE51" i="11"/>
  <c r="AE43" i="11"/>
  <c r="AE35" i="11"/>
  <c r="AE98" i="11"/>
  <c r="AE90" i="11"/>
  <c r="AE82" i="11"/>
  <c r="AE74" i="11"/>
  <c r="AE66" i="11"/>
  <c r="AE58" i="11"/>
  <c r="AE50" i="11"/>
  <c r="AE42" i="11"/>
  <c r="AE34" i="11"/>
  <c r="AE97" i="11"/>
  <c r="AE89" i="11"/>
  <c r="AE81" i="11"/>
  <c r="AE73" i="11"/>
  <c r="AE65" i="11"/>
  <c r="AE57" i="11"/>
  <c r="AE49" i="11"/>
  <c r="AE41" i="11"/>
  <c r="AE33" i="11"/>
  <c r="AE103" i="11"/>
  <c r="AE95" i="11"/>
  <c r="AE87" i="11"/>
  <c r="AE79" i="11"/>
  <c r="AE71" i="11"/>
  <c r="AE63" i="11"/>
  <c r="AE55" i="11"/>
  <c r="AE47" i="11"/>
  <c r="AE39" i="11"/>
  <c r="AE48" i="11"/>
  <c r="AE80" i="11"/>
  <c r="AM97" i="11"/>
  <c r="AM89" i="11"/>
  <c r="AM81" i="11"/>
  <c r="AM73" i="11"/>
  <c r="AM65" i="11"/>
  <c r="AM57" i="11"/>
  <c r="AM49" i="11"/>
  <c r="AM41" i="11"/>
  <c r="AM96" i="11"/>
  <c r="AM88" i="11"/>
  <c r="AM80" i="11"/>
  <c r="AM72" i="11"/>
  <c r="AM64" i="11"/>
  <c r="AM56" i="11"/>
  <c r="AM48" i="11"/>
  <c r="AM40" i="11"/>
  <c r="AM103" i="11"/>
  <c r="AM95" i="11"/>
  <c r="AM87" i="11"/>
  <c r="AM79" i="11"/>
  <c r="AM71" i="11"/>
  <c r="AM63" i="11"/>
  <c r="AM55" i="11"/>
  <c r="AM47" i="11"/>
  <c r="AM102" i="11"/>
  <c r="AM94" i="11"/>
  <c r="AM86" i="11"/>
  <c r="AM78" i="11"/>
  <c r="AM70" i="11"/>
  <c r="AM62" i="11"/>
  <c r="AM54" i="11"/>
  <c r="AM46" i="11"/>
  <c r="AM101" i="11"/>
  <c r="AM93" i="11"/>
  <c r="AM85" i="11"/>
  <c r="AM77" i="11"/>
  <c r="AM69" i="11"/>
  <c r="AM61" i="11"/>
  <c r="AM53" i="11"/>
  <c r="AM45" i="11"/>
  <c r="AM99" i="11"/>
  <c r="AM91" i="11"/>
  <c r="AM83" i="11"/>
  <c r="AM75" i="11"/>
  <c r="AM67" i="11"/>
  <c r="AM59" i="11"/>
  <c r="AM51" i="11"/>
  <c r="AM43" i="11"/>
  <c r="AM76" i="11"/>
  <c r="AM44" i="11"/>
  <c r="AM74" i="11"/>
  <c r="AM42" i="11"/>
  <c r="AM100" i="11"/>
  <c r="AM68" i="11"/>
  <c r="AM98" i="11"/>
  <c r="AM66" i="11"/>
  <c r="AM92" i="11"/>
  <c r="AM60" i="11"/>
  <c r="AM84" i="11"/>
  <c r="AM52" i="11"/>
  <c r="AE56" i="11"/>
  <c r="AE88" i="11"/>
  <c r="AC30" i="11" a="1"/>
  <c r="AE62" i="11"/>
  <c r="AE94" i="11"/>
  <c r="AG34" i="11" a="1"/>
  <c r="AH35" i="11" a="1"/>
  <c r="AE32" i="11"/>
  <c r="AE64" i="11"/>
  <c r="AE96" i="11"/>
  <c r="AM50" i="11"/>
  <c r="AE38" i="11"/>
  <c r="AE70" i="11"/>
  <c r="AE102" i="11"/>
  <c r="AM58" i="11"/>
  <c r="AE40" i="11"/>
  <c r="AE72" i="11"/>
  <c r="AF33" i="11" a="1"/>
  <c r="AM82" i="11"/>
  <c r="AP43" i="11" a="1"/>
  <c r="AI36" i="11" a="1"/>
  <c r="AL39" i="11" a="1"/>
  <c r="AK38" i="11" a="1"/>
  <c r="AQ44" i="11" a="1"/>
  <c r="AJ37" i="11" a="1"/>
  <c r="AO42" i="11" a="1"/>
  <c r="AN41" i="11" a="1"/>
  <c r="AR45" i="11" a="1"/>
  <c r="AV72" i="11"/>
  <c r="AU48" i="11" a="1"/>
  <c r="AV85" i="11"/>
  <c r="AS46" i="11" a="1"/>
  <c r="AV100" i="11"/>
  <c r="AV92" i="11"/>
  <c r="AV84" i="11"/>
  <c r="AV76" i="11"/>
  <c r="AV68" i="11"/>
  <c r="AV60" i="11"/>
  <c r="AV52" i="11"/>
  <c r="AV98" i="11"/>
  <c r="AV90" i="11"/>
  <c r="AV82" i="11"/>
  <c r="AV74" i="11"/>
  <c r="AV66" i="11"/>
  <c r="AV58" i="11"/>
  <c r="AV50" i="11"/>
  <c r="AV102" i="11"/>
  <c r="AV94" i="11"/>
  <c r="AV86" i="11"/>
  <c r="AV78" i="11"/>
  <c r="AV70" i="11"/>
  <c r="AV62" i="11"/>
  <c r="AV54" i="11"/>
  <c r="AV96" i="11"/>
  <c r="AV83" i="11"/>
  <c r="AV71" i="11"/>
  <c r="AV57" i="11"/>
  <c r="AV95" i="11"/>
  <c r="AV81" i="11"/>
  <c r="AV69" i="11"/>
  <c r="AV56" i="11"/>
  <c r="AV93" i="11"/>
  <c r="AV80" i="11"/>
  <c r="AV67" i="11"/>
  <c r="AV55" i="11"/>
  <c r="AV91" i="11"/>
  <c r="AV79" i="11"/>
  <c r="AV65" i="11"/>
  <c r="AV53" i="11"/>
  <c r="AV103" i="11"/>
  <c r="AV89" i="11"/>
  <c r="AV77" i="11"/>
  <c r="AV64" i="11"/>
  <c r="AV51" i="11"/>
  <c r="AV99" i="11"/>
  <c r="AV87" i="11"/>
  <c r="AV73" i="11"/>
  <c r="AV61" i="11"/>
  <c r="AV97" i="11"/>
  <c r="BI99" i="11"/>
  <c r="BI91" i="11"/>
  <c r="BI83" i="11"/>
  <c r="BI75" i="11"/>
  <c r="BI67" i="11"/>
  <c r="BI98" i="11"/>
  <c r="BI90" i="11"/>
  <c r="BI82" i="11"/>
  <c r="BI74" i="11"/>
  <c r="BI66" i="11"/>
  <c r="BI97" i="11"/>
  <c r="BI89" i="11"/>
  <c r="BI81" i="11"/>
  <c r="BI73" i="11"/>
  <c r="BI65" i="11"/>
  <c r="BI96" i="11"/>
  <c r="BI88" i="11"/>
  <c r="BI80" i="11"/>
  <c r="BI72" i="11"/>
  <c r="BI64" i="11"/>
  <c r="BI103" i="11"/>
  <c r="BI95" i="11"/>
  <c r="BI87" i="11"/>
  <c r="BI79" i="11"/>
  <c r="BI71" i="11"/>
  <c r="BI63" i="11"/>
  <c r="BI101" i="11"/>
  <c r="BI93" i="11"/>
  <c r="BI85" i="11"/>
  <c r="BI77" i="11"/>
  <c r="BI69" i="11"/>
  <c r="BI78" i="11"/>
  <c r="BI76" i="11"/>
  <c r="BI102" i="11"/>
  <c r="BI70" i="11"/>
  <c r="BI100" i="11"/>
  <c r="BI68" i="11"/>
  <c r="BI94" i="11"/>
  <c r="BI62" i="11"/>
  <c r="BI86" i="11"/>
  <c r="BI92" i="11"/>
  <c r="BI84" i="11"/>
  <c r="AV49" i="11"/>
  <c r="AV101" i="11"/>
  <c r="BE99" i="11"/>
  <c r="BE91" i="11"/>
  <c r="BE98" i="11"/>
  <c r="BE90" i="11"/>
  <c r="BE82" i="11"/>
  <c r="BE74" i="11"/>
  <c r="BE96" i="11"/>
  <c r="BE95" i="11"/>
  <c r="BE85" i="11"/>
  <c r="BE76" i="11"/>
  <c r="BE67" i="11"/>
  <c r="BE59" i="11"/>
  <c r="BE94" i="11"/>
  <c r="BE84" i="11"/>
  <c r="BE75" i="11"/>
  <c r="BE66" i="11"/>
  <c r="BE58" i="11"/>
  <c r="BE93" i="11"/>
  <c r="BE83" i="11"/>
  <c r="BE73" i="11"/>
  <c r="BE65" i="11"/>
  <c r="BE103" i="11"/>
  <c r="BE92" i="11"/>
  <c r="BE81" i="11"/>
  <c r="BE72" i="11"/>
  <c r="BE64" i="11"/>
  <c r="BE102" i="11"/>
  <c r="BE89" i="11"/>
  <c r="BE80" i="11"/>
  <c r="BE71" i="11"/>
  <c r="BE63" i="11"/>
  <c r="BE100" i="11"/>
  <c r="BE87" i="11"/>
  <c r="BE78" i="11"/>
  <c r="BE69" i="11"/>
  <c r="BE61" i="11"/>
  <c r="BE79" i="11"/>
  <c r="BE77" i="11"/>
  <c r="BE70" i="11"/>
  <c r="BE68" i="11"/>
  <c r="BE101" i="11"/>
  <c r="BE62" i="11"/>
  <c r="BE88" i="11"/>
  <c r="AT47" i="11" a="1"/>
  <c r="AV59" i="11"/>
  <c r="BC56" i="11" a="1"/>
  <c r="BD100" i="11"/>
  <c r="BD92" i="11"/>
  <c r="BD84" i="11"/>
  <c r="BD76" i="11"/>
  <c r="BD68" i="11"/>
  <c r="BD60" i="11"/>
  <c r="BD99" i="11"/>
  <c r="BD91" i="11"/>
  <c r="BD83" i="11"/>
  <c r="BD75" i="11"/>
  <c r="BD67" i="11"/>
  <c r="BD59" i="11"/>
  <c r="BD98" i="11"/>
  <c r="BD90" i="11"/>
  <c r="BD82" i="11"/>
  <c r="BD74" i="11"/>
  <c r="BD66" i="11"/>
  <c r="BD58" i="11"/>
  <c r="BD97" i="11"/>
  <c r="BD89" i="11"/>
  <c r="BD81" i="11"/>
  <c r="BD73" i="11"/>
  <c r="BD65" i="11"/>
  <c r="BD57" i="11"/>
  <c r="BD96" i="11"/>
  <c r="BD88" i="11"/>
  <c r="BD80" i="11"/>
  <c r="BD72" i="11"/>
  <c r="BD64" i="11"/>
  <c r="BD102" i="11"/>
  <c r="BD94" i="11"/>
  <c r="BD86" i="11"/>
  <c r="BD78" i="11"/>
  <c r="BD70" i="11"/>
  <c r="BD62" i="11"/>
  <c r="BD79" i="11"/>
  <c r="BP93" i="11"/>
  <c r="BP85" i="11"/>
  <c r="BP77" i="11"/>
  <c r="BP69" i="11"/>
  <c r="BP92" i="11"/>
  <c r="BP83" i="11"/>
  <c r="BP75" i="11"/>
  <c r="BP97" i="11"/>
  <c r="BP89" i="11"/>
  <c r="BP73" i="11"/>
  <c r="BP80" i="11"/>
  <c r="BP72" i="11"/>
  <c r="BP103" i="11"/>
  <c r="BP84" i="11"/>
  <c r="BP82" i="11"/>
  <c r="BP95" i="11"/>
  <c r="BP78" i="11"/>
  <c r="BP94" i="11"/>
  <c r="BP76" i="11"/>
  <c r="BP71" i="11"/>
  <c r="BP90" i="11"/>
  <c r="AX61" i="11"/>
  <c r="AX81" i="11"/>
  <c r="AX103" i="11"/>
  <c r="BB85" i="11"/>
  <c r="BD87" i="11"/>
  <c r="AW50" i="11" a="1"/>
  <c r="AX63" i="11"/>
  <c r="AX85" i="11"/>
  <c r="AY52" i="11" a="1"/>
  <c r="BA54" i="11" a="1"/>
  <c r="BB55" i="11"/>
  <c r="BB87" i="11"/>
  <c r="BD61" i="11"/>
  <c r="BD93" i="11"/>
  <c r="CK92" i="11"/>
  <c r="CK96" i="11"/>
  <c r="CK95" i="11"/>
  <c r="CO100" i="11"/>
  <c r="CO99" i="11"/>
  <c r="CO98" i="11"/>
  <c r="CO97" i="11"/>
  <c r="CO96" i="11"/>
  <c r="CO103" i="11"/>
  <c r="CO95" i="11"/>
  <c r="CO102" i="11"/>
  <c r="CO94" i="11"/>
  <c r="CO101" i="11"/>
  <c r="AX65" i="11"/>
  <c r="AX87" i="11"/>
  <c r="BB61" i="11"/>
  <c r="BB93" i="11"/>
  <c r="BD63" i="11"/>
  <c r="BD95" i="11"/>
  <c r="AX69" i="11"/>
  <c r="BB63" i="11"/>
  <c r="BD69" i="11"/>
  <c r="BD101" i="11"/>
  <c r="BR101" i="11"/>
  <c r="BR93" i="11"/>
  <c r="BR85" i="11"/>
  <c r="BR77" i="11"/>
  <c r="BR100" i="11"/>
  <c r="BR92" i="11"/>
  <c r="BR84" i="11"/>
  <c r="BR76" i="11"/>
  <c r="BR99" i="11"/>
  <c r="BR91" i="11"/>
  <c r="BR83" i="11"/>
  <c r="BR75" i="11"/>
  <c r="BR98" i="11"/>
  <c r="BR90" i="11"/>
  <c r="BR82" i="11"/>
  <c r="BR74" i="11"/>
  <c r="BR97" i="11"/>
  <c r="BR89" i="11"/>
  <c r="BR81" i="11"/>
  <c r="BR73" i="11"/>
  <c r="BR96" i="11"/>
  <c r="BR88" i="11"/>
  <c r="BR80" i="11"/>
  <c r="BR72" i="11"/>
  <c r="BR78" i="11"/>
  <c r="BR103" i="11"/>
  <c r="BR71" i="11"/>
  <c r="BR102" i="11"/>
  <c r="BR95" i="11"/>
  <c r="BR94" i="11"/>
  <c r="BR86" i="11"/>
  <c r="BR87" i="11"/>
  <c r="BR79" i="11"/>
  <c r="CL101" i="11"/>
  <c r="CL93" i="11"/>
  <c r="CL100" i="11"/>
  <c r="CL92" i="11"/>
  <c r="CL99" i="11"/>
  <c r="CL91" i="11"/>
  <c r="CL98" i="11"/>
  <c r="CL97" i="11"/>
  <c r="CL96" i="11"/>
  <c r="CL103" i="11"/>
  <c r="CL102" i="11"/>
  <c r="CL94" i="11"/>
  <c r="CL95" i="11"/>
  <c r="AX100" i="11"/>
  <c r="AX92" i="11"/>
  <c r="AX84" i="11"/>
  <c r="AX76" i="11"/>
  <c r="AX68" i="11"/>
  <c r="AX60" i="11"/>
  <c r="AX52" i="11"/>
  <c r="AX99" i="11"/>
  <c r="AX91" i="11"/>
  <c r="AX83" i="11"/>
  <c r="AX75" i="11"/>
  <c r="AX67" i="11"/>
  <c r="AX59" i="11"/>
  <c r="AX51" i="11"/>
  <c r="AX98" i="11"/>
  <c r="AX90" i="11"/>
  <c r="AX82" i="11"/>
  <c r="AX74" i="11"/>
  <c r="AX66" i="11"/>
  <c r="AX58" i="11"/>
  <c r="AX96" i="11"/>
  <c r="AX88" i="11"/>
  <c r="AX80" i="11"/>
  <c r="AX72" i="11"/>
  <c r="AX64" i="11"/>
  <c r="AX56" i="11"/>
  <c r="AX102" i="11"/>
  <c r="AX94" i="11"/>
  <c r="AX86" i="11"/>
  <c r="AX78" i="11"/>
  <c r="AX70" i="11"/>
  <c r="AX62" i="11"/>
  <c r="AX54" i="11"/>
  <c r="AX71" i="11"/>
  <c r="AX93" i="11"/>
  <c r="AZ53" i="11" a="1"/>
  <c r="BB100" i="11"/>
  <c r="BB92" i="11"/>
  <c r="BB84" i="11"/>
  <c r="BB76" i="11"/>
  <c r="BB68" i="11"/>
  <c r="BB60" i="11"/>
  <c r="BB99" i="11"/>
  <c r="BB91" i="11"/>
  <c r="BB83" i="11"/>
  <c r="BB75" i="11"/>
  <c r="BB67" i="11"/>
  <c r="BB59" i="11"/>
  <c r="BB98" i="11"/>
  <c r="BB90" i="11"/>
  <c r="BB82" i="11"/>
  <c r="BB74" i="11"/>
  <c r="BB66" i="11"/>
  <c r="BB58" i="11"/>
  <c r="BB97" i="11"/>
  <c r="BB89" i="11"/>
  <c r="BB81" i="11"/>
  <c r="BB73" i="11"/>
  <c r="BB65" i="11"/>
  <c r="BB57" i="11"/>
  <c r="BB96" i="11"/>
  <c r="BB88" i="11"/>
  <c r="BB80" i="11"/>
  <c r="BB72" i="11"/>
  <c r="BB64" i="11"/>
  <c r="BB56" i="11"/>
  <c r="BB102" i="11"/>
  <c r="BB94" i="11"/>
  <c r="BB86" i="11"/>
  <c r="BB78" i="11"/>
  <c r="BB70" i="11"/>
  <c r="BB62" i="11"/>
  <c r="BB69" i="11"/>
  <c r="BB101" i="11"/>
  <c r="BD71" i="11"/>
  <c r="BD103" i="11"/>
  <c r="BO103" i="11"/>
  <c r="BO95" i="11"/>
  <c r="BO87" i="11"/>
  <c r="BO79" i="11"/>
  <c r="BO71" i="11"/>
  <c r="BO102" i="11"/>
  <c r="BO94" i="11"/>
  <c r="BO86" i="11"/>
  <c r="BO78" i="11"/>
  <c r="BO70" i="11"/>
  <c r="BO101" i="11"/>
  <c r="BO93" i="11"/>
  <c r="BO85" i="11"/>
  <c r="BO77" i="11"/>
  <c r="BO69" i="11"/>
  <c r="BO100" i="11"/>
  <c r="BO92" i="11"/>
  <c r="BO84" i="11"/>
  <c r="BO76" i="11"/>
  <c r="BO68" i="11"/>
  <c r="BO99" i="11"/>
  <c r="BO91" i="11"/>
  <c r="BO83" i="11"/>
  <c r="BO75" i="11"/>
  <c r="BO97" i="11"/>
  <c r="BO89" i="11"/>
  <c r="BO81" i="11"/>
  <c r="BO73" i="11"/>
  <c r="BO98" i="11"/>
  <c r="BO96" i="11"/>
  <c r="BO90" i="11"/>
  <c r="BO88" i="11"/>
  <c r="BO82" i="11"/>
  <c r="BO74" i="11"/>
  <c r="BO72" i="11"/>
  <c r="CG100" i="11"/>
  <c r="CG92" i="11"/>
  <c r="CG99" i="11"/>
  <c r="CG91" i="11"/>
  <c r="CG98" i="11"/>
  <c r="CG90" i="11"/>
  <c r="CG97" i="11"/>
  <c r="CG89" i="11"/>
  <c r="CG96" i="11"/>
  <c r="CG88" i="11"/>
  <c r="CG103" i="11"/>
  <c r="CG95" i="11"/>
  <c r="CG87" i="11"/>
  <c r="CG102" i="11"/>
  <c r="CG101" i="11"/>
  <c r="CG94" i="11"/>
  <c r="CG93" i="11"/>
  <c r="CG86" i="11"/>
  <c r="BK90" i="11"/>
  <c r="BH61" i="11" a="1"/>
  <c r="BK66" i="11"/>
  <c r="BK98" i="11"/>
  <c r="BM66" i="11" a="1"/>
  <c r="BZ79" i="11" a="1"/>
  <c r="CS100" i="11"/>
  <c r="CS99" i="11"/>
  <c r="CS98" i="11"/>
  <c r="CS103" i="11"/>
  <c r="CS102" i="11"/>
  <c r="BG60" i="11" a="1"/>
  <c r="BK72" i="11"/>
  <c r="BL65" i="11" a="1"/>
  <c r="BY100" i="11"/>
  <c r="BY92" i="11"/>
  <c r="BY84" i="11"/>
  <c r="BY99" i="11"/>
  <c r="BY91" i="11"/>
  <c r="BY83" i="11"/>
  <c r="BY98" i="11"/>
  <c r="BY90" i="11"/>
  <c r="BY82" i="11"/>
  <c r="BY97" i="11"/>
  <c r="BY89" i="11"/>
  <c r="BY81" i="11"/>
  <c r="BY96" i="11"/>
  <c r="BY88" i="11"/>
  <c r="BY80" i="11"/>
  <c r="BY103" i="11"/>
  <c r="BY95" i="11"/>
  <c r="BY87" i="11"/>
  <c r="BY79" i="11"/>
  <c r="BY86" i="11"/>
  <c r="BY85" i="11"/>
  <c r="BY78" i="11"/>
  <c r="BY102" i="11"/>
  <c r="BY94" i="11"/>
  <c r="BY93" i="11"/>
  <c r="CH101" i="11"/>
  <c r="CH93" i="11"/>
  <c r="CH100" i="11"/>
  <c r="CH92" i="11"/>
  <c r="CH99" i="11"/>
  <c r="CH91" i="11"/>
  <c r="CH98" i="11"/>
  <c r="CH90" i="11"/>
  <c r="CH97" i="11"/>
  <c r="CH89" i="11"/>
  <c r="CH96" i="11"/>
  <c r="CH88" i="11"/>
  <c r="CH94" i="11"/>
  <c r="CH87" i="11"/>
  <c r="CH102" i="11"/>
  <c r="CH95" i="11"/>
  <c r="BF59" i="11" a="1"/>
  <c r="BQ100" i="11"/>
  <c r="BQ92" i="11"/>
  <c r="BQ84" i="11"/>
  <c r="BQ76" i="11"/>
  <c r="BQ99" i="11"/>
  <c r="BQ91" i="11"/>
  <c r="BQ83" i="11"/>
  <c r="BQ75" i="11"/>
  <c r="BQ98" i="11"/>
  <c r="BQ90" i="11"/>
  <c r="BQ82" i="11"/>
  <c r="BQ74" i="11"/>
  <c r="BQ97" i="11"/>
  <c r="BQ89" i="11"/>
  <c r="BQ81" i="11"/>
  <c r="BQ73" i="11"/>
  <c r="BQ96" i="11"/>
  <c r="BQ88" i="11"/>
  <c r="BQ80" i="11"/>
  <c r="BQ72" i="11"/>
  <c r="BQ103" i="11"/>
  <c r="BQ95" i="11"/>
  <c r="BQ87" i="11"/>
  <c r="BQ79" i="11"/>
  <c r="BQ71" i="11"/>
  <c r="BQ102" i="11"/>
  <c r="BQ70" i="11"/>
  <c r="BQ101" i="11"/>
  <c r="BQ94" i="11"/>
  <c r="BQ93" i="11"/>
  <c r="BQ86" i="11"/>
  <c r="BQ78" i="11"/>
  <c r="BY101" i="11"/>
  <c r="CH103" i="11"/>
  <c r="CS101" i="11"/>
  <c r="BK103" i="11"/>
  <c r="BK95" i="11"/>
  <c r="BK87" i="11"/>
  <c r="BK79" i="11"/>
  <c r="BK71" i="11"/>
  <c r="BK102" i="11"/>
  <c r="BK94" i="11"/>
  <c r="BK86" i="11"/>
  <c r="BK78" i="11"/>
  <c r="BK70" i="11"/>
  <c r="BK101" i="11"/>
  <c r="BK93" i="11"/>
  <c r="BK85" i="11"/>
  <c r="BK77" i="11"/>
  <c r="BK69" i="11"/>
  <c r="BK100" i="11"/>
  <c r="BK92" i="11"/>
  <c r="BK84" i="11"/>
  <c r="BK76" i="11"/>
  <c r="BK68" i="11"/>
  <c r="BK99" i="11"/>
  <c r="BK91" i="11"/>
  <c r="BK83" i="11"/>
  <c r="BK75" i="11"/>
  <c r="BK67" i="11"/>
  <c r="BK97" i="11"/>
  <c r="BK89" i="11"/>
  <c r="BK81" i="11"/>
  <c r="BK73" i="11"/>
  <c r="BK65" i="11"/>
  <c r="BK80" i="11"/>
  <c r="BN67" i="11" a="1"/>
  <c r="BJ63" i="11" a="1"/>
  <c r="BK82" i="11"/>
  <c r="BV101" i="11"/>
  <c r="BV93" i="11"/>
  <c r="BV85" i="11"/>
  <c r="BV77" i="11"/>
  <c r="BV100" i="11"/>
  <c r="BV92" i="11"/>
  <c r="BV84" i="11"/>
  <c r="BV76" i="11"/>
  <c r="BV99" i="11"/>
  <c r="BV91" i="11"/>
  <c r="BV83" i="11"/>
  <c r="BV75" i="11"/>
  <c r="BV98" i="11"/>
  <c r="BV90" i="11"/>
  <c r="BV82" i="11"/>
  <c r="BV97" i="11"/>
  <c r="BV89" i="11"/>
  <c r="BV81" i="11"/>
  <c r="BV96" i="11"/>
  <c r="BV88" i="11"/>
  <c r="BV80" i="11"/>
  <c r="BV78" i="11"/>
  <c r="BW76" i="11" a="1"/>
  <c r="CA80" i="11" a="1"/>
  <c r="CP101" i="11"/>
  <c r="CP100" i="11"/>
  <c r="CP99" i="11"/>
  <c r="CP98" i="11"/>
  <c r="CP97" i="11"/>
  <c r="CP96" i="11"/>
  <c r="BT73" i="11" a="1"/>
  <c r="BV86" i="11"/>
  <c r="CE84" i="11" a="1"/>
  <c r="CI88" i="11" a="1"/>
  <c r="CP102" i="11"/>
  <c r="BV87" i="11"/>
  <c r="CB81" i="11" a="1"/>
  <c r="CC82" i="11" a="1"/>
  <c r="CJ89" i="11" a="1"/>
  <c r="CP103" i="11"/>
  <c r="CR101" i="11"/>
  <c r="CR100" i="11"/>
  <c r="CR99" i="11"/>
  <c r="CR98" i="11"/>
  <c r="CR97" i="11"/>
  <c r="CT101" i="11"/>
  <c r="CT100" i="11"/>
  <c r="CT99" i="11"/>
  <c r="BV94" i="11"/>
  <c r="CD83" i="11" a="1"/>
  <c r="CM92" i="11" a="1"/>
  <c r="CQ96" i="11"/>
  <c r="CQ103" i="11"/>
  <c r="CQ102" i="11"/>
  <c r="CQ101" i="11"/>
  <c r="CQ100" i="11"/>
  <c r="CQ99" i="11"/>
  <c r="CT102" i="11"/>
  <c r="BU74" i="11" a="1"/>
  <c r="BV95" i="11"/>
  <c r="CR102" i="11"/>
  <c r="CT103" i="11"/>
  <c r="BS72" i="11" a="1"/>
  <c r="BV102" i="11"/>
  <c r="BX77" i="11" a="1"/>
  <c r="CF85" i="11" a="1"/>
  <c r="CN93" i="11" a="1"/>
  <c r="CR103" i="11"/>
  <c r="CU100" i="11"/>
  <c r="CU101" i="11"/>
  <c r="CU102" i="11"/>
  <c r="J86" i="11" l="1"/>
  <c r="P64" i="11"/>
  <c r="P25" i="11"/>
  <c r="P67" i="11"/>
  <c r="P92" i="11"/>
  <c r="P30" i="11"/>
  <c r="P71" i="11"/>
  <c r="J38" i="11"/>
  <c r="J94" i="11"/>
  <c r="S84" i="11"/>
  <c r="S65" i="11"/>
  <c r="O38" i="11"/>
  <c r="J16" i="11"/>
  <c r="J57" i="11"/>
  <c r="J36" i="11"/>
  <c r="K26" i="11"/>
  <c r="E23" i="11"/>
  <c r="E93" i="11"/>
  <c r="E77" i="11"/>
  <c r="E19" i="11"/>
  <c r="E38" i="11"/>
  <c r="E8" i="11"/>
  <c r="E80" i="11"/>
  <c r="E57" i="11"/>
  <c r="E34" i="11"/>
  <c r="E20" i="11"/>
  <c r="E92" i="11"/>
  <c r="F8" i="11"/>
  <c r="F25" i="11"/>
  <c r="F35" i="11"/>
  <c r="F13" i="11"/>
  <c r="D85" i="11"/>
  <c r="D64" i="11"/>
  <c r="D68" i="11"/>
  <c r="D88" i="11"/>
  <c r="D31" i="11"/>
  <c r="D41" i="11"/>
  <c r="D67" i="11"/>
  <c r="C4" i="11"/>
  <c r="C41" i="11"/>
  <c r="H97" i="11"/>
  <c r="BP87" i="11"/>
  <c r="BP102" i="11"/>
  <c r="BP81" i="11"/>
  <c r="BP100" i="11"/>
  <c r="P96" i="11"/>
  <c r="P65" i="11"/>
  <c r="P91" i="11"/>
  <c r="P100" i="11"/>
  <c r="P54" i="11"/>
  <c r="P79" i="11"/>
  <c r="S100" i="11"/>
  <c r="S90" i="11"/>
  <c r="O62" i="11"/>
  <c r="J97" i="11"/>
  <c r="J52" i="11"/>
  <c r="K61" i="11"/>
  <c r="E45" i="11"/>
  <c r="E31" i="11"/>
  <c r="E99" i="11"/>
  <c r="E39" i="11"/>
  <c r="E46" i="11"/>
  <c r="E16" i="11"/>
  <c r="E88" i="11"/>
  <c r="E65" i="11"/>
  <c r="E50" i="11"/>
  <c r="E28" i="11"/>
  <c r="E100" i="11"/>
  <c r="F72" i="11"/>
  <c r="F33" i="11"/>
  <c r="F51" i="11"/>
  <c r="F37" i="11"/>
  <c r="D98" i="11"/>
  <c r="D90" i="11"/>
  <c r="D80" i="11"/>
  <c r="D101" i="11"/>
  <c r="D55" i="11"/>
  <c r="D57" i="11"/>
  <c r="D75" i="11"/>
  <c r="H98" i="11"/>
  <c r="S55" i="11"/>
  <c r="O79" i="11"/>
  <c r="P74" i="11"/>
  <c r="P89" i="11"/>
  <c r="P28" i="11"/>
  <c r="P69" i="11"/>
  <c r="P94" i="11"/>
  <c r="P103" i="11"/>
  <c r="S43" i="11"/>
  <c r="S103" i="11"/>
  <c r="O56" i="11"/>
  <c r="F86" i="11"/>
  <c r="F55" i="11"/>
  <c r="F42" i="11"/>
  <c r="F91" i="11"/>
  <c r="F101" i="11"/>
  <c r="H88" i="11"/>
  <c r="S101" i="11"/>
  <c r="P18" i="11"/>
  <c r="P48" i="11"/>
  <c r="P27" i="11"/>
  <c r="P68" i="11"/>
  <c r="P77" i="11"/>
  <c r="P102" i="11"/>
  <c r="O27" i="11"/>
  <c r="S29" i="11"/>
  <c r="S32" i="11"/>
  <c r="O97" i="11"/>
  <c r="F56" i="11"/>
  <c r="F63" i="11"/>
  <c r="F50" i="11"/>
  <c r="F44" i="11"/>
  <c r="H32" i="11"/>
  <c r="S77" i="11"/>
  <c r="S62" i="11"/>
  <c r="O63" i="11"/>
  <c r="BP86" i="11"/>
  <c r="BP79" i="11"/>
  <c r="BP88" i="11"/>
  <c r="BP91" i="11"/>
  <c r="BP101" i="11"/>
  <c r="P24" i="11"/>
  <c r="P80" i="11"/>
  <c r="P35" i="11"/>
  <c r="P76" i="11"/>
  <c r="P85" i="11"/>
  <c r="P23" i="11"/>
  <c r="S20" i="11"/>
  <c r="S80" i="11"/>
  <c r="O69" i="11"/>
  <c r="O90" i="11"/>
  <c r="E63" i="11"/>
  <c r="E51" i="11"/>
  <c r="E13" i="11"/>
  <c r="E101" i="11"/>
  <c r="E22" i="11"/>
  <c r="E94" i="11"/>
  <c r="E64" i="11"/>
  <c r="E41" i="11"/>
  <c r="E18" i="11"/>
  <c r="E90" i="11"/>
  <c r="E68" i="11"/>
  <c r="F70" i="11"/>
  <c r="F71" i="11"/>
  <c r="F58" i="11"/>
  <c r="F68" i="11"/>
  <c r="D60" i="11"/>
  <c r="D13" i="11"/>
  <c r="D92" i="11"/>
  <c r="D82" i="11"/>
  <c r="D7" i="11"/>
  <c r="D25" i="11"/>
  <c r="D51" i="11"/>
  <c r="H46" i="11"/>
  <c r="BP70" i="11"/>
  <c r="BP98" i="11"/>
  <c r="BP96" i="11"/>
  <c r="BP99" i="11"/>
  <c r="P32" i="11"/>
  <c r="P17" i="11"/>
  <c r="P59" i="11"/>
  <c r="P84" i="11"/>
  <c r="P22" i="11"/>
  <c r="P63" i="11"/>
  <c r="S36" i="11"/>
  <c r="S96" i="11"/>
  <c r="O52" i="11"/>
  <c r="F102" i="11"/>
  <c r="F17" i="11"/>
  <c r="F66" i="11"/>
  <c r="F84" i="11"/>
  <c r="H65" i="11"/>
  <c r="G66" i="11"/>
  <c r="G38" i="11"/>
  <c r="K18" i="11"/>
  <c r="K80" i="11"/>
  <c r="K32" i="11"/>
  <c r="K55" i="11"/>
  <c r="K70" i="11"/>
  <c r="K93" i="11"/>
  <c r="K21" i="11"/>
  <c r="K44" i="11"/>
  <c r="K66" i="11"/>
  <c r="K89" i="11"/>
  <c r="K33" i="11"/>
  <c r="K17" i="11"/>
  <c r="K96" i="11"/>
  <c r="K24" i="11"/>
  <c r="K39" i="11"/>
  <c r="K62" i="11"/>
  <c r="K85" i="11"/>
  <c r="K13" i="11"/>
  <c r="K36" i="11"/>
  <c r="K58" i="11"/>
  <c r="K25" i="11"/>
  <c r="K59" i="11"/>
  <c r="K88" i="11"/>
  <c r="K103" i="11"/>
  <c r="K31" i="11"/>
  <c r="K54" i="11"/>
  <c r="K77" i="11"/>
  <c r="K100" i="11"/>
  <c r="K28" i="11"/>
  <c r="K50" i="11"/>
  <c r="K41" i="11"/>
  <c r="K27" i="11"/>
  <c r="K72" i="11"/>
  <c r="K95" i="11"/>
  <c r="K23" i="11"/>
  <c r="K46" i="11"/>
  <c r="K69" i="11"/>
  <c r="K92" i="11"/>
  <c r="K20" i="11"/>
  <c r="K34" i="11"/>
  <c r="K99" i="11"/>
  <c r="K57" i="11"/>
  <c r="K48" i="11"/>
  <c r="K71" i="11"/>
  <c r="K94" i="11"/>
  <c r="K22" i="11"/>
  <c r="K37" i="11"/>
  <c r="K60" i="11"/>
  <c r="K82" i="11"/>
  <c r="K75" i="11"/>
  <c r="K97" i="11"/>
  <c r="K19" i="11"/>
  <c r="K40" i="11"/>
  <c r="K63" i="11"/>
  <c r="K86" i="11"/>
  <c r="K101" i="11"/>
  <c r="K29" i="11"/>
  <c r="K52" i="11"/>
  <c r="K74" i="11"/>
  <c r="K43" i="11"/>
  <c r="K65" i="11"/>
  <c r="K81" i="11"/>
  <c r="G64" i="11"/>
  <c r="G103" i="11"/>
  <c r="G39" i="11"/>
  <c r="G70" i="11"/>
  <c r="G101" i="11"/>
  <c r="G37" i="11"/>
  <c r="G68" i="11"/>
  <c r="G98" i="11"/>
  <c r="G34" i="11"/>
  <c r="G56" i="11"/>
  <c r="G95" i="11"/>
  <c r="G31" i="11"/>
  <c r="G62" i="11"/>
  <c r="G93" i="11"/>
  <c r="G29" i="11"/>
  <c r="G60" i="11"/>
  <c r="G90" i="11"/>
  <c r="G26" i="11"/>
  <c r="G35" i="11"/>
  <c r="G48" i="11"/>
  <c r="G87" i="11"/>
  <c r="G23" i="11"/>
  <c r="G54" i="11"/>
  <c r="G85" i="11"/>
  <c r="G21" i="11"/>
  <c r="G52" i="11"/>
  <c r="G82" i="11"/>
  <c r="G18" i="11"/>
  <c r="G67" i="11"/>
  <c r="G40" i="11"/>
  <c r="G79" i="11"/>
  <c r="G15" i="11"/>
  <c r="G46" i="11"/>
  <c r="G77" i="11"/>
  <c r="G13" i="11"/>
  <c r="G44" i="11"/>
  <c r="G74" i="11"/>
  <c r="G10" i="11"/>
  <c r="G49" i="11"/>
  <c r="G80" i="11"/>
  <c r="G16" i="11"/>
  <c r="G55" i="11"/>
  <c r="G86" i="11"/>
  <c r="G22" i="11"/>
  <c r="G53" i="11"/>
  <c r="G84" i="11"/>
  <c r="G20" i="11"/>
  <c r="G50" i="11"/>
  <c r="G89" i="11"/>
  <c r="G72" i="11"/>
  <c r="G8" i="11"/>
  <c r="G47" i="11"/>
  <c r="G78" i="11"/>
  <c r="G14" i="11"/>
  <c r="G45" i="11"/>
  <c r="G76" i="11"/>
  <c r="G12" i="11"/>
  <c r="G42" i="11"/>
  <c r="G36" i="11"/>
  <c r="G102" i="11"/>
  <c r="K90" i="11"/>
  <c r="K102" i="11"/>
  <c r="G92" i="11"/>
  <c r="G63" i="11"/>
  <c r="K98" i="11"/>
  <c r="K15" i="11"/>
  <c r="G100" i="11"/>
  <c r="G71" i="11"/>
  <c r="K51" i="11"/>
  <c r="K68" i="11"/>
  <c r="K79" i="11"/>
  <c r="G57" i="11"/>
  <c r="G61" i="11"/>
  <c r="G24" i="11"/>
  <c r="G99" i="11"/>
  <c r="K83" i="11"/>
  <c r="K84" i="11"/>
  <c r="K87" i="11"/>
  <c r="G25" i="11"/>
  <c r="G69" i="11"/>
  <c r="G32" i="11"/>
  <c r="G17" i="11"/>
  <c r="K35" i="11"/>
  <c r="K53" i="11"/>
  <c r="K56" i="11"/>
  <c r="C43" i="11"/>
  <c r="C33" i="11"/>
  <c r="C45" i="11"/>
  <c r="C57" i="11"/>
  <c r="C37" i="11"/>
  <c r="C7" i="11"/>
  <c r="C92" i="11"/>
  <c r="C72" i="11"/>
  <c r="C20" i="11"/>
  <c r="C10" i="11"/>
  <c r="C74" i="11"/>
  <c r="C38" i="11"/>
  <c r="C102" i="11"/>
  <c r="C53" i="11"/>
  <c r="C44" i="11"/>
  <c r="C77" i="11"/>
  <c r="C68" i="11"/>
  <c r="C48" i="11"/>
  <c r="C17" i="11"/>
  <c r="C103" i="11"/>
  <c r="C83" i="11"/>
  <c r="C31" i="11"/>
  <c r="C18" i="11"/>
  <c r="C82" i="11"/>
  <c r="C46" i="11"/>
  <c r="H74" i="11"/>
  <c r="C39" i="11"/>
  <c r="C19" i="11"/>
  <c r="C13" i="11"/>
  <c r="C52" i="11"/>
  <c r="C34" i="11"/>
  <c r="C98" i="11"/>
  <c r="C62" i="11"/>
  <c r="H91" i="11"/>
  <c r="C85" i="11"/>
  <c r="C76" i="11"/>
  <c r="C15" i="11"/>
  <c r="C100" i="11"/>
  <c r="C80" i="11"/>
  <c r="C49" i="11"/>
  <c r="C29" i="11"/>
  <c r="C35" i="11"/>
  <c r="C63" i="11"/>
  <c r="C42" i="11"/>
  <c r="C6" i="11"/>
  <c r="C70" i="11"/>
  <c r="H48" i="11"/>
  <c r="H12" i="11"/>
  <c r="P66" i="11"/>
  <c r="P49" i="11"/>
  <c r="P43" i="11"/>
  <c r="P36" i="11"/>
  <c r="P45" i="11"/>
  <c r="P38" i="11"/>
  <c r="P31" i="11"/>
  <c r="S51" i="11"/>
  <c r="S78" i="11"/>
  <c r="S81" i="11"/>
  <c r="O43" i="11"/>
  <c r="O96" i="11"/>
  <c r="J33" i="11"/>
  <c r="J67" i="11"/>
  <c r="J77" i="11"/>
  <c r="E67" i="11"/>
  <c r="E11" i="11"/>
  <c r="E55" i="11"/>
  <c r="E27" i="11"/>
  <c r="E14" i="11"/>
  <c r="E78" i="11"/>
  <c r="E40" i="11"/>
  <c r="E9" i="11"/>
  <c r="E73" i="11"/>
  <c r="E42" i="11"/>
  <c r="E12" i="11"/>
  <c r="F30" i="11"/>
  <c r="F23" i="11"/>
  <c r="F49" i="11"/>
  <c r="F82" i="11"/>
  <c r="F52" i="11"/>
  <c r="F85" i="11"/>
  <c r="D22" i="11"/>
  <c r="D77" i="11"/>
  <c r="D54" i="11"/>
  <c r="D94" i="11"/>
  <c r="D96" i="11"/>
  <c r="D95" i="11"/>
  <c r="D97" i="11"/>
  <c r="C11" i="11"/>
  <c r="C96" i="11"/>
  <c r="C87" i="11"/>
  <c r="C25" i="11"/>
  <c r="C5" i="11"/>
  <c r="C91" i="11"/>
  <c r="C60" i="11"/>
  <c r="C40" i="11"/>
  <c r="C67" i="11"/>
  <c r="C73" i="11"/>
  <c r="C50" i="11"/>
  <c r="C14" i="11"/>
  <c r="C78" i="11"/>
  <c r="H71" i="11"/>
  <c r="H84" i="11"/>
  <c r="P98" i="11"/>
  <c r="P57" i="11"/>
  <c r="P51" i="11"/>
  <c r="P44" i="11"/>
  <c r="P53" i="11"/>
  <c r="P46" i="11"/>
  <c r="S59" i="11"/>
  <c r="S39" i="11"/>
  <c r="O20" i="11"/>
  <c r="F38" i="11"/>
  <c r="F47" i="11"/>
  <c r="F73" i="11"/>
  <c r="F27" i="11"/>
  <c r="F60" i="11"/>
  <c r="C21" i="11"/>
  <c r="C12" i="11"/>
  <c r="C97" i="11"/>
  <c r="C36" i="11"/>
  <c r="C16" i="11"/>
  <c r="C101" i="11"/>
  <c r="C71" i="11"/>
  <c r="C51" i="11"/>
  <c r="C88" i="11"/>
  <c r="C84" i="11"/>
  <c r="C58" i="11"/>
  <c r="C22" i="11"/>
  <c r="C86" i="11"/>
  <c r="H87" i="11"/>
  <c r="C32" i="11"/>
  <c r="C23" i="11"/>
  <c r="C24" i="11"/>
  <c r="C47" i="11"/>
  <c r="C27" i="11"/>
  <c r="C56" i="11"/>
  <c r="C81" i="11"/>
  <c r="C61" i="11"/>
  <c r="C9" i="11"/>
  <c r="C95" i="11"/>
  <c r="C66" i="11"/>
  <c r="C30" i="11"/>
  <c r="X89" i="11"/>
  <c r="X82" i="11"/>
  <c r="X55" i="11"/>
  <c r="X70" i="11"/>
  <c r="X85" i="11"/>
  <c r="X100" i="11"/>
  <c r="X36" i="11"/>
  <c r="X51" i="11"/>
  <c r="X65" i="11"/>
  <c r="X98" i="11"/>
  <c r="X26" i="11"/>
  <c r="X74" i="11"/>
  <c r="X102" i="11"/>
  <c r="X53" i="11"/>
  <c r="X83" i="11"/>
  <c r="X33" i="11"/>
  <c r="X47" i="11"/>
  <c r="X62" i="11"/>
  <c r="X77" i="11"/>
  <c r="X92" i="11"/>
  <c r="X28" i="11"/>
  <c r="X43" i="11"/>
  <c r="X57" i="11"/>
  <c r="X66" i="11"/>
  <c r="X88" i="11"/>
  <c r="X103" i="11"/>
  <c r="X39" i="11"/>
  <c r="X54" i="11"/>
  <c r="X69" i="11"/>
  <c r="X84" i="11"/>
  <c r="X99" i="11"/>
  <c r="X35" i="11"/>
  <c r="X49" i="11"/>
  <c r="X34" i="11"/>
  <c r="X56" i="11"/>
  <c r="X64" i="11"/>
  <c r="X95" i="11"/>
  <c r="X31" i="11"/>
  <c r="X46" i="11"/>
  <c r="X61" i="11"/>
  <c r="X76" i="11"/>
  <c r="X91" i="11"/>
  <c r="X27" i="11"/>
  <c r="X41" i="11"/>
  <c r="X96" i="11"/>
  <c r="X80" i="11"/>
  <c r="X87" i="11"/>
  <c r="X38" i="11"/>
  <c r="X68" i="11"/>
  <c r="X97" i="11"/>
  <c r="X48" i="11"/>
  <c r="X71" i="11"/>
  <c r="X86" i="11"/>
  <c r="X101" i="11"/>
  <c r="X37" i="11"/>
  <c r="X52" i="11"/>
  <c r="X67" i="11"/>
  <c r="X81" i="11"/>
  <c r="X72" i="11"/>
  <c r="X90" i="11"/>
  <c r="X63" i="11"/>
  <c r="X78" i="11"/>
  <c r="X93" i="11"/>
  <c r="X29" i="11"/>
  <c r="X44" i="11"/>
  <c r="X59" i="11"/>
  <c r="X73" i="11"/>
  <c r="X40" i="11"/>
  <c r="X58" i="11"/>
  <c r="X50" i="11"/>
  <c r="X30" i="11"/>
  <c r="X42" i="11"/>
  <c r="X94" i="11"/>
  <c r="X32" i="11"/>
  <c r="X79" i="11"/>
  <c r="X60" i="11"/>
  <c r="X45" i="11"/>
  <c r="X25" i="11"/>
  <c r="Z74" i="11"/>
  <c r="Z81" i="11"/>
  <c r="Z88" i="11"/>
  <c r="Z103" i="11"/>
  <c r="Z39" i="11"/>
  <c r="Z52" i="11"/>
  <c r="Z99" i="11"/>
  <c r="Z93" i="11"/>
  <c r="Z85" i="11"/>
  <c r="Z67" i="11"/>
  <c r="Z66" i="11"/>
  <c r="Z73" i="11"/>
  <c r="Z80" i="11"/>
  <c r="Z95" i="11"/>
  <c r="Z31" i="11"/>
  <c r="Z44" i="11"/>
  <c r="Z77" i="11"/>
  <c r="Z70" i="11"/>
  <c r="Z62" i="11"/>
  <c r="Z50" i="11"/>
  <c r="Z57" i="11"/>
  <c r="Z64" i="11"/>
  <c r="Z79" i="11"/>
  <c r="Z92" i="11"/>
  <c r="Z28" i="11"/>
  <c r="Z35" i="11"/>
  <c r="Z29" i="11"/>
  <c r="Z61" i="11"/>
  <c r="M32" i="11"/>
  <c r="M69" i="11"/>
  <c r="M36" i="11"/>
  <c r="M76" i="11"/>
  <c r="M28" i="11"/>
  <c r="M74" i="11"/>
  <c r="M99" i="11"/>
  <c r="M94" i="11"/>
  <c r="Z83" i="11"/>
  <c r="Z91" i="11"/>
  <c r="Z59" i="11"/>
  <c r="Z100" i="11"/>
  <c r="Z48" i="11"/>
  <c r="Z89" i="11"/>
  <c r="S42" i="11"/>
  <c r="S82" i="11"/>
  <c r="S97" i="11"/>
  <c r="H85" i="11"/>
  <c r="H21" i="11"/>
  <c r="H52" i="11"/>
  <c r="H83" i="11"/>
  <c r="H19" i="11"/>
  <c r="H50" i="11"/>
  <c r="H81" i="11"/>
  <c r="H17" i="11"/>
  <c r="H55" i="11"/>
  <c r="H16" i="11"/>
  <c r="H102" i="11"/>
  <c r="H56" i="11"/>
  <c r="H77" i="11"/>
  <c r="H13" i="11"/>
  <c r="H44" i="11"/>
  <c r="H75" i="11"/>
  <c r="H11" i="11"/>
  <c r="H42" i="11"/>
  <c r="H73" i="11"/>
  <c r="H9" i="11"/>
  <c r="H47" i="11"/>
  <c r="H94" i="11"/>
  <c r="H70" i="11"/>
  <c r="H24" i="11"/>
  <c r="H61" i="11"/>
  <c r="H92" i="11"/>
  <c r="H28" i="11"/>
  <c r="H59" i="11"/>
  <c r="H90" i="11"/>
  <c r="H26" i="11"/>
  <c r="H57" i="11"/>
  <c r="H95" i="11"/>
  <c r="H31" i="11"/>
  <c r="H78" i="11"/>
  <c r="H96" i="11"/>
  <c r="H54" i="11"/>
  <c r="O99" i="11"/>
  <c r="O67" i="11"/>
  <c r="O59" i="11"/>
  <c r="O42" i="11"/>
  <c r="O65" i="11"/>
  <c r="O88" i="11"/>
  <c r="O24" i="11"/>
  <c r="O55" i="11"/>
  <c r="O78" i="11"/>
  <c r="O100" i="11"/>
  <c r="O36" i="11"/>
  <c r="O19" i="11"/>
  <c r="O93" i="11"/>
  <c r="O98" i="11"/>
  <c r="O34" i="11"/>
  <c r="O57" i="11"/>
  <c r="O80" i="11"/>
  <c r="O16" i="11"/>
  <c r="O47" i="11"/>
  <c r="O70" i="11"/>
  <c r="O92" i="11"/>
  <c r="O28" i="11"/>
  <c r="O77" i="11"/>
  <c r="O61" i="11"/>
  <c r="O82" i="11"/>
  <c r="O18" i="11"/>
  <c r="O41" i="11"/>
  <c r="O64" i="11"/>
  <c r="O95" i="11"/>
  <c r="O31" i="11"/>
  <c r="O54" i="11"/>
  <c r="O76" i="11"/>
  <c r="O85" i="11"/>
  <c r="O75" i="11"/>
  <c r="O91" i="11"/>
  <c r="CK103" i="11"/>
  <c r="CK100" i="11"/>
  <c r="M55" i="11"/>
  <c r="S69" i="11"/>
  <c r="S75" i="11"/>
  <c r="S91" i="11"/>
  <c r="S28" i="11"/>
  <c r="S92" i="11"/>
  <c r="S70" i="11"/>
  <c r="S47" i="11"/>
  <c r="S24" i="11"/>
  <c r="S88" i="11"/>
  <c r="S73" i="11"/>
  <c r="S74" i="11"/>
  <c r="M81" i="11"/>
  <c r="M48" i="11"/>
  <c r="M88" i="11"/>
  <c r="M65" i="11"/>
  <c r="M82" i="11"/>
  <c r="M14" i="11"/>
  <c r="O101" i="11"/>
  <c r="O44" i="11"/>
  <c r="O46" i="11"/>
  <c r="O71" i="11"/>
  <c r="O72" i="11"/>
  <c r="O89" i="11"/>
  <c r="J80" i="11"/>
  <c r="Z102" i="11"/>
  <c r="Z51" i="11"/>
  <c r="Z78" i="11"/>
  <c r="Z47" i="11"/>
  <c r="Z56" i="11"/>
  <c r="Z97" i="11"/>
  <c r="J46" i="11"/>
  <c r="J103" i="11"/>
  <c r="J34" i="11"/>
  <c r="J27" i="11"/>
  <c r="J44" i="11"/>
  <c r="H62" i="11"/>
  <c r="H30" i="11"/>
  <c r="H79" i="11"/>
  <c r="H89" i="11"/>
  <c r="H82" i="11"/>
  <c r="H99" i="11"/>
  <c r="H100" i="11"/>
  <c r="P58" i="11"/>
  <c r="P50" i="11"/>
  <c r="P26" i="11"/>
  <c r="P90" i="11"/>
  <c r="P82" i="11"/>
  <c r="CQ97" i="11"/>
  <c r="CQ98" i="11"/>
  <c r="F69" i="11"/>
  <c r="F100" i="11"/>
  <c r="F36" i="11"/>
  <c r="F67" i="11"/>
  <c r="F98" i="11"/>
  <c r="F34" i="11"/>
  <c r="F65" i="11"/>
  <c r="F103" i="11"/>
  <c r="F39" i="11"/>
  <c r="F88" i="11"/>
  <c r="F96" i="11"/>
  <c r="F54" i="11"/>
  <c r="F61" i="11"/>
  <c r="F92" i="11"/>
  <c r="F28" i="11"/>
  <c r="F59" i="11"/>
  <c r="F90" i="11"/>
  <c r="F26" i="11"/>
  <c r="F57" i="11"/>
  <c r="F95" i="11"/>
  <c r="F31" i="11"/>
  <c r="F24" i="11"/>
  <c r="F64" i="11"/>
  <c r="F22" i="11"/>
  <c r="F45" i="11"/>
  <c r="F76" i="11"/>
  <c r="F12" i="11"/>
  <c r="F43" i="11"/>
  <c r="F74" i="11"/>
  <c r="F10" i="11"/>
  <c r="F41" i="11"/>
  <c r="F79" i="11"/>
  <c r="F15" i="11"/>
  <c r="F40" i="11"/>
  <c r="F94" i="11"/>
  <c r="F48" i="11"/>
  <c r="BQ77" i="11"/>
  <c r="BQ85" i="11"/>
  <c r="M61" i="11"/>
  <c r="M79" i="11"/>
  <c r="M22" i="11"/>
  <c r="Z30" i="11"/>
  <c r="Z72" i="11"/>
  <c r="CK97" i="11"/>
  <c r="S61" i="11"/>
  <c r="S22" i="11"/>
  <c r="S63" i="11"/>
  <c r="S25" i="11"/>
  <c r="S98" i="11"/>
  <c r="M73" i="11"/>
  <c r="M92" i="11"/>
  <c r="O60" i="11"/>
  <c r="O87" i="11"/>
  <c r="O26" i="11"/>
  <c r="Z45" i="11"/>
  <c r="Z36" i="11"/>
  <c r="Z96" i="11"/>
  <c r="H64" i="11"/>
  <c r="H80" i="11"/>
  <c r="H103" i="11"/>
  <c r="H10" i="11"/>
  <c r="H20" i="11"/>
  <c r="H37" i="11"/>
  <c r="CK93" i="11"/>
  <c r="CK90" i="11"/>
  <c r="M41" i="11"/>
  <c r="S21" i="11"/>
  <c r="S93" i="11"/>
  <c r="S52" i="11"/>
  <c r="S30" i="11"/>
  <c r="S94" i="11"/>
  <c r="S71" i="11"/>
  <c r="S48" i="11"/>
  <c r="S33" i="11"/>
  <c r="S26" i="11"/>
  <c r="M29" i="11"/>
  <c r="M47" i="11"/>
  <c r="M100" i="11"/>
  <c r="M64" i="11"/>
  <c r="M18" i="11"/>
  <c r="M43" i="11"/>
  <c r="Z86" i="11"/>
  <c r="O51" i="11"/>
  <c r="O68" i="11"/>
  <c r="O94" i="11"/>
  <c r="O103" i="11"/>
  <c r="O25" i="11"/>
  <c r="O50" i="11"/>
  <c r="Z43" i="11"/>
  <c r="Z75" i="11"/>
  <c r="Z60" i="11"/>
  <c r="Z71" i="11"/>
  <c r="Z33" i="11"/>
  <c r="Z58" i="11"/>
  <c r="H38" i="11"/>
  <c r="H15" i="11"/>
  <c r="H25" i="11"/>
  <c r="H18" i="11"/>
  <c r="H35" i="11"/>
  <c r="H36" i="11"/>
  <c r="H45" i="11"/>
  <c r="J61" i="11"/>
  <c r="J92" i="11"/>
  <c r="J28" i="11"/>
  <c r="J59" i="11"/>
  <c r="J90" i="11"/>
  <c r="J26" i="11"/>
  <c r="J49" i="11"/>
  <c r="J79" i="11"/>
  <c r="J15" i="11"/>
  <c r="J24" i="11"/>
  <c r="J53" i="11"/>
  <c r="J84" i="11"/>
  <c r="J20" i="11"/>
  <c r="J51" i="11"/>
  <c r="J82" i="11"/>
  <c r="J18" i="11"/>
  <c r="J41" i="11"/>
  <c r="J71" i="11"/>
  <c r="J14" i="11"/>
  <c r="J56" i="11"/>
  <c r="J101" i="11"/>
  <c r="J37" i="11"/>
  <c r="J68" i="11"/>
  <c r="J99" i="11"/>
  <c r="J35" i="11"/>
  <c r="J66" i="11"/>
  <c r="J89" i="11"/>
  <c r="J25" i="11"/>
  <c r="J55" i="11"/>
  <c r="J78" i="11"/>
  <c r="R98" i="11"/>
  <c r="R90" i="11"/>
  <c r="R58" i="11"/>
  <c r="R66" i="11"/>
  <c r="M68" i="11"/>
  <c r="M71" i="11"/>
  <c r="M57" i="11"/>
  <c r="M20" i="11"/>
  <c r="M16" i="11"/>
  <c r="M62" i="11"/>
  <c r="M91" i="11"/>
  <c r="M27" i="11"/>
  <c r="M50" i="11"/>
  <c r="M53" i="11"/>
  <c r="M52" i="11"/>
  <c r="M37" i="11"/>
  <c r="M23" i="11"/>
  <c r="M95" i="11"/>
  <c r="M80" i="11"/>
  <c r="M54" i="11"/>
  <c r="M83" i="11"/>
  <c r="M19" i="11"/>
  <c r="M42" i="11"/>
  <c r="M40" i="11"/>
  <c r="M102" i="11"/>
  <c r="M38" i="11"/>
  <c r="M67" i="11"/>
  <c r="M90" i="11"/>
  <c r="M26" i="11"/>
  <c r="M15" i="11"/>
  <c r="M101" i="11"/>
  <c r="M87" i="11"/>
  <c r="M72" i="11"/>
  <c r="M56" i="11"/>
  <c r="M30" i="11"/>
  <c r="CK94" i="11"/>
  <c r="CK98" i="11"/>
  <c r="J22" i="11"/>
  <c r="P56" i="11"/>
  <c r="P40" i="11"/>
  <c r="P33" i="11"/>
  <c r="P97" i="11"/>
  <c r="P75" i="11"/>
  <c r="P52" i="11"/>
  <c r="P29" i="11"/>
  <c r="P93" i="11"/>
  <c r="P70" i="11"/>
  <c r="P47" i="11"/>
  <c r="O35" i="11"/>
  <c r="J96" i="11"/>
  <c r="S53" i="11"/>
  <c r="S35" i="11"/>
  <c r="S60" i="11"/>
  <c r="S38" i="11"/>
  <c r="S102" i="11"/>
  <c r="S79" i="11"/>
  <c r="S56" i="11"/>
  <c r="S41" i="11"/>
  <c r="S34" i="11"/>
  <c r="M17" i="11"/>
  <c r="M60" i="11"/>
  <c r="M24" i="11"/>
  <c r="M77" i="11"/>
  <c r="M34" i="11"/>
  <c r="M51" i="11"/>
  <c r="M70" i="11"/>
  <c r="O83" i="11"/>
  <c r="O84" i="11"/>
  <c r="O102" i="11"/>
  <c r="O32" i="11"/>
  <c r="O33" i="11"/>
  <c r="O58" i="11"/>
  <c r="Z27" i="11"/>
  <c r="Z94" i="11"/>
  <c r="Z68" i="11"/>
  <c r="Z87" i="11"/>
  <c r="Z41" i="11"/>
  <c r="Z82" i="11"/>
  <c r="J47" i="11"/>
  <c r="J65" i="11"/>
  <c r="J74" i="11"/>
  <c r="J83" i="11"/>
  <c r="J100" i="11"/>
  <c r="J93" i="11"/>
  <c r="F62" i="11"/>
  <c r="F46" i="11"/>
  <c r="F87" i="11"/>
  <c r="F89" i="11"/>
  <c r="F11" i="11"/>
  <c r="F99" i="11"/>
  <c r="F21" i="11"/>
  <c r="H40" i="11"/>
  <c r="H23" i="11"/>
  <c r="H33" i="11"/>
  <c r="H34" i="11"/>
  <c r="H43" i="11"/>
  <c r="H60" i="11"/>
  <c r="H53" i="11"/>
  <c r="CK101" i="11"/>
  <c r="CK91" i="11"/>
  <c r="P88" i="11"/>
  <c r="P72" i="11"/>
  <c r="P41" i="11"/>
  <c r="P19" i="11"/>
  <c r="P83" i="11"/>
  <c r="P60" i="11"/>
  <c r="P37" i="11"/>
  <c r="P101" i="11"/>
  <c r="P78" i="11"/>
  <c r="P55" i="11"/>
  <c r="M96" i="11"/>
  <c r="R40" i="11"/>
  <c r="R24" i="11"/>
  <c r="R65" i="11"/>
  <c r="R43" i="11"/>
  <c r="R20" i="11"/>
  <c r="R84" i="11"/>
  <c r="R61" i="11"/>
  <c r="R38" i="11"/>
  <c r="R102" i="11"/>
  <c r="R79" i="11"/>
  <c r="J64" i="11"/>
  <c r="S45" i="11"/>
  <c r="S85" i="11"/>
  <c r="S67" i="11"/>
  <c r="S68" i="11"/>
  <c r="S46" i="11"/>
  <c r="S23" i="11"/>
  <c r="S87" i="11"/>
  <c r="S64" i="11"/>
  <c r="S49" i="11"/>
  <c r="S50" i="11"/>
  <c r="M31" i="11"/>
  <c r="M85" i="11"/>
  <c r="M49" i="11"/>
  <c r="M89" i="11"/>
  <c r="M58" i="11"/>
  <c r="M59" i="11"/>
  <c r="M78" i="11"/>
  <c r="O29" i="11"/>
  <c r="O21" i="11"/>
  <c r="O22" i="11"/>
  <c r="O23" i="11"/>
  <c r="O40" i="11"/>
  <c r="O49" i="11"/>
  <c r="O66" i="11"/>
  <c r="Z46" i="11"/>
  <c r="Z54" i="11"/>
  <c r="Z76" i="11"/>
  <c r="Z32" i="11"/>
  <c r="Z49" i="11"/>
  <c r="Z90" i="11"/>
  <c r="J63" i="11"/>
  <c r="J73" i="11"/>
  <c r="J98" i="11"/>
  <c r="J91" i="11"/>
  <c r="J13" i="11"/>
  <c r="F32" i="11"/>
  <c r="F78" i="11"/>
  <c r="F9" i="11"/>
  <c r="F97" i="11"/>
  <c r="F19" i="11"/>
  <c r="F20" i="11"/>
  <c r="F29" i="11"/>
  <c r="H22" i="11"/>
  <c r="H72" i="11"/>
  <c r="H39" i="11"/>
  <c r="H41" i="11"/>
  <c r="H58" i="11"/>
  <c r="H51" i="11"/>
  <c r="H68" i="11"/>
  <c r="H69" i="11"/>
  <c r="M21" i="11"/>
  <c r="M25" i="11"/>
  <c r="M98" i="11"/>
  <c r="Z38" i="11"/>
  <c r="Z101" i="11"/>
  <c r="Z55" i="11"/>
  <c r="Z34" i="11"/>
  <c r="M93" i="11"/>
  <c r="S83" i="11"/>
  <c r="S44" i="11"/>
  <c r="S86" i="11"/>
  <c r="S40" i="11"/>
  <c r="S89" i="11"/>
  <c r="M33" i="11"/>
  <c r="M39" i="11"/>
  <c r="M35" i="11"/>
  <c r="O45" i="11"/>
  <c r="O86" i="11"/>
  <c r="O17" i="11"/>
  <c r="Z53" i="11"/>
  <c r="Z63" i="11"/>
  <c r="Z42" i="11"/>
  <c r="H27" i="11"/>
  <c r="CK102" i="11"/>
  <c r="M45" i="11"/>
  <c r="J32" i="11"/>
  <c r="M84" i="11"/>
  <c r="S37" i="11"/>
  <c r="S27" i="11"/>
  <c r="S99" i="11"/>
  <c r="S76" i="11"/>
  <c r="S54" i="11"/>
  <c r="S31" i="11"/>
  <c r="S95" i="11"/>
  <c r="S72" i="11"/>
  <c r="S57" i="11"/>
  <c r="S58" i="11"/>
  <c r="M44" i="11"/>
  <c r="M97" i="11"/>
  <c r="M63" i="11"/>
  <c r="M103" i="11"/>
  <c r="M66" i="11"/>
  <c r="M75" i="11"/>
  <c r="M86" i="11"/>
  <c r="O37" i="11"/>
  <c r="O53" i="11"/>
  <c r="O30" i="11"/>
  <c r="O39" i="11"/>
  <c r="O48" i="11"/>
  <c r="O73" i="11"/>
  <c r="O74" i="11"/>
  <c r="Z69" i="11"/>
  <c r="Z37" i="11"/>
  <c r="Z84" i="11"/>
  <c r="Z40" i="11"/>
  <c r="Z65" i="11"/>
  <c r="Z98" i="11"/>
  <c r="J87" i="11"/>
  <c r="J81" i="11"/>
  <c r="J11" i="11"/>
  <c r="J12" i="11"/>
  <c r="J21" i="11"/>
  <c r="H86" i="11"/>
  <c r="H14" i="11"/>
  <c r="H63" i="11"/>
  <c r="H49" i="11"/>
  <c r="H66" i="11"/>
  <c r="H67" i="11"/>
  <c r="H76" i="11"/>
  <c r="H93" i="11"/>
  <c r="BD85" i="11"/>
  <c r="BD77" i="11"/>
  <c r="BK74" i="11"/>
  <c r="BK96" i="11"/>
  <c r="BK88" i="11"/>
  <c r="BK64" i="11"/>
  <c r="D8" i="11"/>
  <c r="D10" i="11"/>
  <c r="D37" i="11"/>
  <c r="D102" i="11"/>
  <c r="D12" i="11"/>
  <c r="D5" i="11"/>
  <c r="D24" i="11"/>
  <c r="D32" i="11"/>
  <c r="D23" i="11"/>
  <c r="D87" i="11"/>
  <c r="D49" i="11"/>
  <c r="D19" i="11"/>
  <c r="D83" i="11"/>
  <c r="G81" i="11"/>
  <c r="G91" i="11"/>
  <c r="G41" i="11"/>
  <c r="G11" i="11"/>
  <c r="G59" i="11"/>
  <c r="G83" i="11"/>
  <c r="G33" i="11"/>
  <c r="G97" i="11"/>
  <c r="G43" i="11"/>
  <c r="G75" i="11"/>
  <c r="G27" i="11"/>
  <c r="G73" i="11"/>
  <c r="G19" i="11"/>
  <c r="G65" i="11"/>
  <c r="G9" i="11"/>
  <c r="G51" i="11"/>
  <c r="AX89" i="11"/>
  <c r="AX79" i="11"/>
  <c r="AX77" i="11"/>
  <c r="AX73" i="11"/>
  <c r="AX57" i="11"/>
  <c r="AX101" i="11"/>
  <c r="AX53" i="11"/>
  <c r="AX55" i="11"/>
  <c r="AX97" i="11"/>
  <c r="AX95" i="11"/>
  <c r="K49" i="11"/>
  <c r="K91" i="11"/>
  <c r="K73" i="11"/>
  <c r="K42" i="11"/>
  <c r="K12" i="11"/>
  <c r="K76" i="11"/>
  <c r="K45" i="11"/>
  <c r="K14" i="11"/>
  <c r="K78" i="11"/>
  <c r="K47" i="11"/>
  <c r="K16" i="11"/>
  <c r="D34" i="11"/>
  <c r="D36" i="11"/>
  <c r="D26" i="11"/>
  <c r="D28" i="11"/>
  <c r="D29" i="11"/>
  <c r="D30" i="11"/>
  <c r="D62" i="11"/>
  <c r="D58" i="11"/>
  <c r="D39" i="11"/>
  <c r="D103" i="11"/>
  <c r="D65" i="11"/>
  <c r="D35" i="11"/>
  <c r="D99" i="11"/>
  <c r="BV103" i="11"/>
  <c r="BV79" i="11"/>
  <c r="AE78" i="11"/>
  <c r="AE54" i="11"/>
  <c r="AE46" i="11"/>
  <c r="AE86" i="11"/>
  <c r="D46" i="11"/>
  <c r="D48" i="11"/>
  <c r="D38" i="11"/>
  <c r="D40" i="11"/>
  <c r="D42" i="11"/>
  <c r="D44" i="11"/>
  <c r="D76" i="11"/>
  <c r="D70" i="11"/>
  <c r="D47" i="11"/>
  <c r="D9" i="11"/>
  <c r="D73" i="11"/>
  <c r="AV88" i="11"/>
  <c r="AV75" i="11"/>
  <c r="AV63" i="11"/>
  <c r="Q87" i="11"/>
  <c r="Q63" i="11"/>
  <c r="Q55" i="11"/>
  <c r="Q31" i="11"/>
  <c r="Q95" i="11"/>
  <c r="AB35" i="11"/>
  <c r="AB75" i="11"/>
  <c r="AB67" i="11"/>
  <c r="BB95" i="11"/>
  <c r="BB79" i="11"/>
  <c r="BB77" i="11"/>
  <c r="BB71" i="11"/>
  <c r="BB103" i="11"/>
  <c r="AR101" i="11"/>
  <c r="AR93" i="11"/>
  <c r="AR85" i="11"/>
  <c r="AR77" i="11"/>
  <c r="AR69" i="11"/>
  <c r="AR61" i="11"/>
  <c r="AR53" i="11"/>
  <c r="AR45" i="11"/>
  <c r="AR100" i="11"/>
  <c r="AR92" i="11"/>
  <c r="AR84" i="11"/>
  <c r="AR76" i="11"/>
  <c r="AR68" i="11"/>
  <c r="AR60" i="11"/>
  <c r="AR52" i="11"/>
  <c r="AR99" i="11"/>
  <c r="AR91" i="11"/>
  <c r="AR83" i="11"/>
  <c r="AR75" i="11"/>
  <c r="AR67" i="11"/>
  <c r="AR59" i="11"/>
  <c r="AR51" i="11"/>
  <c r="AR98" i="11"/>
  <c r="AR90" i="11"/>
  <c r="AR82" i="11"/>
  <c r="AR74" i="11"/>
  <c r="AR66" i="11"/>
  <c r="AR58" i="11"/>
  <c r="AR50" i="11"/>
  <c r="AR95" i="11"/>
  <c r="AR79" i="11"/>
  <c r="AR63" i="11"/>
  <c r="AR47" i="11"/>
  <c r="AR94" i="11"/>
  <c r="AR78" i="11"/>
  <c r="AR62" i="11"/>
  <c r="AR46" i="11"/>
  <c r="AR89" i="11"/>
  <c r="AR73" i="11"/>
  <c r="AR57" i="11"/>
  <c r="AR88" i="11"/>
  <c r="AR72" i="11"/>
  <c r="AR56" i="11"/>
  <c r="AR103" i="11"/>
  <c r="AR87" i="11"/>
  <c r="AR71" i="11"/>
  <c r="AR55" i="11"/>
  <c r="AR97" i="11"/>
  <c r="AR81" i="11"/>
  <c r="AR65" i="11"/>
  <c r="AR49" i="11"/>
  <c r="AR64" i="11"/>
  <c r="AR54" i="11"/>
  <c r="AR48" i="11"/>
  <c r="AR102" i="11"/>
  <c r="AR96" i="11"/>
  <c r="AR80" i="11"/>
  <c r="AR70" i="11"/>
  <c r="AR86" i="11"/>
  <c r="AA101" i="11"/>
  <c r="AA93" i="11"/>
  <c r="AA85" i="11"/>
  <c r="AA77" i="11"/>
  <c r="AA69" i="11"/>
  <c r="AA61" i="11"/>
  <c r="AA53" i="11"/>
  <c r="AA45" i="11"/>
  <c r="AA37" i="11"/>
  <c r="AA29" i="11"/>
  <c r="AA100" i="11"/>
  <c r="AA92" i="11"/>
  <c r="AA84" i="11"/>
  <c r="AA76" i="11"/>
  <c r="AA68" i="11"/>
  <c r="AA60" i="11"/>
  <c r="AA52" i="11"/>
  <c r="AA44" i="11"/>
  <c r="AA36" i="11"/>
  <c r="AA28" i="11"/>
  <c r="AA99" i="11"/>
  <c r="AA91" i="11"/>
  <c r="AA83" i="11"/>
  <c r="AA75" i="11"/>
  <c r="AA67" i="11"/>
  <c r="AA59" i="11"/>
  <c r="AA51" i="11"/>
  <c r="AA43" i="11"/>
  <c r="AA35" i="11"/>
  <c r="AA98" i="11"/>
  <c r="AA90" i="11"/>
  <c r="AA82" i="11"/>
  <c r="AA74" i="11"/>
  <c r="AA66" i="11"/>
  <c r="AA58" i="11"/>
  <c r="AA50" i="11"/>
  <c r="AA42" i="11"/>
  <c r="AA34" i="11"/>
  <c r="AA97" i="11"/>
  <c r="AA89" i="11"/>
  <c r="AA81" i="11"/>
  <c r="AA73" i="11"/>
  <c r="AA65" i="11"/>
  <c r="AA103" i="11"/>
  <c r="AA95" i="11"/>
  <c r="AA87" i="11"/>
  <c r="AA79" i="11"/>
  <c r="AA71" i="11"/>
  <c r="AA63" i="11"/>
  <c r="AA55" i="11"/>
  <c r="AA47" i="11"/>
  <c r="AA39" i="11"/>
  <c r="AA31" i="11"/>
  <c r="AA102" i="11"/>
  <c r="AA70" i="11"/>
  <c r="AA46" i="11"/>
  <c r="AA96" i="11"/>
  <c r="AA64" i="11"/>
  <c r="AA41" i="11"/>
  <c r="AA94" i="11"/>
  <c r="AA62" i="11"/>
  <c r="AA40" i="11"/>
  <c r="AA88" i="11"/>
  <c r="AA57" i="11"/>
  <c r="AA38" i="11"/>
  <c r="AA86" i="11"/>
  <c r="AA56" i="11"/>
  <c r="AA33" i="11"/>
  <c r="AA78" i="11"/>
  <c r="AA49" i="11"/>
  <c r="AA30" i="11"/>
  <c r="AA72" i="11"/>
  <c r="AA54" i="11"/>
  <c r="AA48" i="11"/>
  <c r="AA32" i="11"/>
  <c r="AA80" i="11"/>
  <c r="W98" i="11"/>
  <c r="W90" i="11"/>
  <c r="W82" i="11"/>
  <c r="W74" i="11"/>
  <c r="W66" i="11"/>
  <c r="W58" i="11"/>
  <c r="W50" i="11"/>
  <c r="W42" i="11"/>
  <c r="W34" i="11"/>
  <c r="W26" i="11"/>
  <c r="W97" i="11"/>
  <c r="W89" i="11"/>
  <c r="W81" i="11"/>
  <c r="W73" i="11"/>
  <c r="W65" i="11"/>
  <c r="W57" i="11"/>
  <c r="W49" i="11"/>
  <c r="W41" i="11"/>
  <c r="W33" i="11"/>
  <c r="W25" i="11"/>
  <c r="W96" i="11"/>
  <c r="W88" i="11"/>
  <c r="W80" i="11"/>
  <c r="W72" i="11"/>
  <c r="W64" i="11"/>
  <c r="W56" i="11"/>
  <c r="W48" i="11"/>
  <c r="W40" i="11"/>
  <c r="W32" i="11"/>
  <c r="W24" i="11"/>
  <c r="W103" i="11"/>
  <c r="W95" i="11"/>
  <c r="W87" i="11"/>
  <c r="W79" i="11"/>
  <c r="W71" i="11"/>
  <c r="W63" i="11"/>
  <c r="W55" i="11"/>
  <c r="W47" i="11"/>
  <c r="W39" i="11"/>
  <c r="W31" i="11"/>
  <c r="W102" i="11"/>
  <c r="W94" i="11"/>
  <c r="W86" i="11"/>
  <c r="W78" i="11"/>
  <c r="W70" i="11"/>
  <c r="W62" i="11"/>
  <c r="W54" i="11"/>
  <c r="W46" i="11"/>
  <c r="W38" i="11"/>
  <c r="W30" i="11"/>
  <c r="W100" i="11"/>
  <c r="W92" i="11"/>
  <c r="W84" i="11"/>
  <c r="W76" i="11"/>
  <c r="W68" i="11"/>
  <c r="W60" i="11"/>
  <c r="W52" i="11"/>
  <c r="W44" i="11"/>
  <c r="W36" i="11"/>
  <c r="W28" i="11"/>
  <c r="W101" i="11"/>
  <c r="W69" i="11"/>
  <c r="W37" i="11"/>
  <c r="W99" i="11"/>
  <c r="W67" i="11"/>
  <c r="W35" i="11"/>
  <c r="W93" i="11"/>
  <c r="W61" i="11"/>
  <c r="W29" i="11"/>
  <c r="W91" i="11"/>
  <c r="W59" i="11"/>
  <c r="W27" i="11"/>
  <c r="W85" i="11"/>
  <c r="W53" i="11"/>
  <c r="W77" i="11"/>
  <c r="W45" i="11"/>
  <c r="W75" i="11"/>
  <c r="W51" i="11"/>
  <c r="W43" i="11"/>
  <c r="W83" i="11"/>
  <c r="CA96" i="11"/>
  <c r="CA88" i="11"/>
  <c r="CA80" i="11"/>
  <c r="CA103" i="11"/>
  <c r="CA95" i="11"/>
  <c r="CA87" i="11"/>
  <c r="CA102" i="11"/>
  <c r="CA94" i="11"/>
  <c r="CA86" i="11"/>
  <c r="CA101" i="11"/>
  <c r="CA93" i="11"/>
  <c r="CA85" i="11"/>
  <c r="CA100" i="11"/>
  <c r="CA92" i="11"/>
  <c r="CA84" i="11"/>
  <c r="CA99" i="11"/>
  <c r="CA91" i="11"/>
  <c r="CA83" i="11"/>
  <c r="CA89" i="11"/>
  <c r="CA82" i="11"/>
  <c r="CA81" i="11"/>
  <c r="CA97" i="11"/>
  <c r="CA90" i="11"/>
  <c r="CA98" i="11"/>
  <c r="BM99" i="11"/>
  <c r="BM91" i="11"/>
  <c r="BM83" i="11"/>
  <c r="BM75" i="11"/>
  <c r="BM67" i="11"/>
  <c r="BM98" i="11"/>
  <c r="BM90" i="11"/>
  <c r="BM82" i="11"/>
  <c r="BM74" i="11"/>
  <c r="BM66" i="11"/>
  <c r="BM97" i="11"/>
  <c r="BM89" i="11"/>
  <c r="BM81" i="11"/>
  <c r="BM73" i="11"/>
  <c r="BM96" i="11"/>
  <c r="BM88" i="11"/>
  <c r="BM80" i="11"/>
  <c r="BM72" i="11"/>
  <c r="BM103" i="11"/>
  <c r="BM95" i="11"/>
  <c r="BM87" i="11"/>
  <c r="BM79" i="11"/>
  <c r="BM71" i="11"/>
  <c r="BM101" i="11"/>
  <c r="BM93" i="11"/>
  <c r="BM85" i="11"/>
  <c r="BM77" i="11"/>
  <c r="BM69" i="11"/>
  <c r="BM84" i="11"/>
  <c r="BM78" i="11"/>
  <c r="BM76" i="11"/>
  <c r="BM102" i="11"/>
  <c r="BM70" i="11"/>
  <c r="BM100" i="11"/>
  <c r="BM68" i="11"/>
  <c r="BM92" i="11"/>
  <c r="BM94" i="11"/>
  <c r="BM86" i="11"/>
  <c r="AN101" i="11"/>
  <c r="AN93" i="11"/>
  <c r="AN85" i="11"/>
  <c r="AN77" i="11"/>
  <c r="AN69" i="11"/>
  <c r="AN99" i="11"/>
  <c r="AN91" i="11"/>
  <c r="AN83" i="11"/>
  <c r="AN75" i="11"/>
  <c r="AN67" i="11"/>
  <c r="AN59" i="11"/>
  <c r="AN51" i="11"/>
  <c r="AN43" i="11"/>
  <c r="AN97" i="11"/>
  <c r="AN87" i="11"/>
  <c r="AN76" i="11"/>
  <c r="AN65" i="11"/>
  <c r="AN56" i="11"/>
  <c r="AN47" i="11"/>
  <c r="AN96" i="11"/>
  <c r="AN86" i="11"/>
  <c r="AN74" i="11"/>
  <c r="AN64" i="11"/>
  <c r="AN55" i="11"/>
  <c r="AN46" i="11"/>
  <c r="AN95" i="11"/>
  <c r="AN84" i="11"/>
  <c r="AN73" i="11"/>
  <c r="AN63" i="11"/>
  <c r="AN54" i="11"/>
  <c r="AN45" i="11"/>
  <c r="AN94" i="11"/>
  <c r="AN82" i="11"/>
  <c r="AN72" i="11"/>
  <c r="AN62" i="11"/>
  <c r="AN53" i="11"/>
  <c r="AN44" i="11"/>
  <c r="AN103" i="11"/>
  <c r="AN92" i="11"/>
  <c r="AN81" i="11"/>
  <c r="AN71" i="11"/>
  <c r="AN61" i="11"/>
  <c r="AN52" i="11"/>
  <c r="AN42" i="11"/>
  <c r="AN100" i="11"/>
  <c r="AN89" i="11"/>
  <c r="AN79" i="11"/>
  <c r="AN68" i="11"/>
  <c r="AN58" i="11"/>
  <c r="AN49" i="11"/>
  <c r="AN70" i="11"/>
  <c r="AN66" i="11"/>
  <c r="AN102" i="11"/>
  <c r="AN60" i="11"/>
  <c r="AN98" i="11"/>
  <c r="AN57" i="11"/>
  <c r="AN90" i="11"/>
  <c r="AN50" i="11"/>
  <c r="AN80" i="11"/>
  <c r="AN41" i="11"/>
  <c r="AN88" i="11"/>
  <c r="AN78" i="11"/>
  <c r="AN48" i="11"/>
  <c r="AC97" i="11"/>
  <c r="AC89" i="11"/>
  <c r="AC81" i="11"/>
  <c r="AC73" i="11"/>
  <c r="AC65" i="11"/>
  <c r="AC57" i="11"/>
  <c r="AC49" i="11"/>
  <c r="AC41" i="11"/>
  <c r="AC33" i="11"/>
  <c r="AC96" i="11"/>
  <c r="AC88" i="11"/>
  <c r="AC80" i="11"/>
  <c r="AC72" i="11"/>
  <c r="AC64" i="11"/>
  <c r="AC56" i="11"/>
  <c r="AC48" i="11"/>
  <c r="AC40" i="11"/>
  <c r="AC32" i="11"/>
  <c r="AC103" i="11"/>
  <c r="AC95" i="11"/>
  <c r="AC87" i="11"/>
  <c r="AC79" i="11"/>
  <c r="AC71" i="11"/>
  <c r="AC63" i="11"/>
  <c r="AC55" i="11"/>
  <c r="AC47" i="11"/>
  <c r="AC39" i="11"/>
  <c r="AC31" i="11"/>
  <c r="AC102" i="11"/>
  <c r="AC94" i="11"/>
  <c r="AC86" i="11"/>
  <c r="AC78" i="11"/>
  <c r="AC70" i="11"/>
  <c r="AC62" i="11"/>
  <c r="AC54" i="11"/>
  <c r="AC46" i="11"/>
  <c r="AC38" i="11"/>
  <c r="AC30" i="11"/>
  <c r="AC101" i="11"/>
  <c r="AC93" i="11"/>
  <c r="AC85" i="11"/>
  <c r="AC77" i="11"/>
  <c r="AC69" i="11"/>
  <c r="AC61" i="11"/>
  <c r="AC53" i="11"/>
  <c r="AC45" i="11"/>
  <c r="AC37" i="11"/>
  <c r="AC99" i="11"/>
  <c r="AC91" i="11"/>
  <c r="AC83" i="11"/>
  <c r="AC75" i="11"/>
  <c r="AC67" i="11"/>
  <c r="AC59" i="11"/>
  <c r="AC51" i="11"/>
  <c r="AC43" i="11"/>
  <c r="AC35" i="11"/>
  <c r="AC92" i="11"/>
  <c r="AC60" i="11"/>
  <c r="AC90" i="11"/>
  <c r="AC58" i="11"/>
  <c r="AC84" i="11"/>
  <c r="AC52" i="11"/>
  <c r="AC82" i="11"/>
  <c r="AC50" i="11"/>
  <c r="AC76" i="11"/>
  <c r="AC44" i="11"/>
  <c r="AC100" i="11"/>
  <c r="AC68" i="11"/>
  <c r="AC36" i="11"/>
  <c r="AC98" i="11"/>
  <c r="AC74" i="11"/>
  <c r="AC66" i="11"/>
  <c r="AC42" i="11"/>
  <c r="AC34" i="11"/>
  <c r="V103" i="11"/>
  <c r="V95" i="11"/>
  <c r="V87" i="11"/>
  <c r="V79" i="11"/>
  <c r="V71" i="11"/>
  <c r="V63" i="11"/>
  <c r="V55" i="11"/>
  <c r="V47" i="11"/>
  <c r="V39" i="11"/>
  <c r="V31" i="11"/>
  <c r="V23" i="11"/>
  <c r="V102" i="11"/>
  <c r="V94" i="11"/>
  <c r="V86" i="11"/>
  <c r="V78" i="11"/>
  <c r="V70" i="11"/>
  <c r="V62" i="11"/>
  <c r="V54" i="11"/>
  <c r="V46" i="11"/>
  <c r="V38" i="11"/>
  <c r="V30" i="11"/>
  <c r="V101" i="11"/>
  <c r="V93" i="11"/>
  <c r="V85" i="11"/>
  <c r="V77" i="11"/>
  <c r="V69" i="11"/>
  <c r="V61" i="11"/>
  <c r="V53" i="11"/>
  <c r="V45" i="11"/>
  <c r="V37" i="11"/>
  <c r="V29" i="11"/>
  <c r="V100" i="11"/>
  <c r="V92" i="11"/>
  <c r="V84" i="11"/>
  <c r="V76" i="11"/>
  <c r="V68" i="11"/>
  <c r="V60" i="11"/>
  <c r="V52" i="11"/>
  <c r="V44" i="11"/>
  <c r="V36" i="11"/>
  <c r="V28" i="11"/>
  <c r="V99" i="11"/>
  <c r="V91" i="11"/>
  <c r="V83" i="11"/>
  <c r="V75" i="11"/>
  <c r="V67" i="11"/>
  <c r="V59" i="11"/>
  <c r="V51" i="11"/>
  <c r="V43" i="11"/>
  <c r="V35" i="11"/>
  <c r="V27" i="11"/>
  <c r="V97" i="11"/>
  <c r="V89" i="11"/>
  <c r="V81" i="11"/>
  <c r="V73" i="11"/>
  <c r="V65" i="11"/>
  <c r="V57" i="11"/>
  <c r="V49" i="11"/>
  <c r="V41" i="11"/>
  <c r="V33" i="11"/>
  <c r="V25" i="11"/>
  <c r="V98" i="11"/>
  <c r="V66" i="11"/>
  <c r="V34" i="11"/>
  <c r="V96" i="11"/>
  <c r="V64" i="11"/>
  <c r="V32" i="11"/>
  <c r="V90" i="11"/>
  <c r="V58" i="11"/>
  <c r="V26" i="11"/>
  <c r="V88" i="11"/>
  <c r="V56" i="11"/>
  <c r="V24" i="11"/>
  <c r="V82" i="11"/>
  <c r="V50" i="11"/>
  <c r="V74" i="11"/>
  <c r="V42" i="11"/>
  <c r="V72" i="11"/>
  <c r="V48" i="11"/>
  <c r="V40" i="11"/>
  <c r="V80" i="11"/>
  <c r="BZ101" i="11"/>
  <c r="BZ93" i="11"/>
  <c r="BZ85" i="11"/>
  <c r="BZ100" i="11"/>
  <c r="BZ92" i="11"/>
  <c r="BZ84" i="11"/>
  <c r="BZ99" i="11"/>
  <c r="BZ91" i="11"/>
  <c r="BZ83" i="11"/>
  <c r="BZ98" i="11"/>
  <c r="BZ90" i="11"/>
  <c r="BZ82" i="11"/>
  <c r="BZ97" i="11"/>
  <c r="BZ89" i="11"/>
  <c r="BZ81" i="11"/>
  <c r="BZ96" i="11"/>
  <c r="BZ88" i="11"/>
  <c r="BZ80" i="11"/>
  <c r="BZ102" i="11"/>
  <c r="BZ95" i="11"/>
  <c r="BZ94" i="11"/>
  <c r="BZ87" i="11"/>
  <c r="BZ86" i="11"/>
  <c r="BZ103" i="11"/>
  <c r="BZ79" i="11"/>
  <c r="BS96" i="11"/>
  <c r="BS88" i="11"/>
  <c r="BS80" i="11"/>
  <c r="BS72" i="11"/>
  <c r="BS103" i="11"/>
  <c r="BS95" i="11"/>
  <c r="BS87" i="11"/>
  <c r="BS79" i="11"/>
  <c r="BS102" i="11"/>
  <c r="BS94" i="11"/>
  <c r="BS86" i="11"/>
  <c r="BS78" i="11"/>
  <c r="BS101" i="11"/>
  <c r="BS93" i="11"/>
  <c r="BS85" i="11"/>
  <c r="BS77" i="11"/>
  <c r="BS100" i="11"/>
  <c r="BS92" i="11"/>
  <c r="BS84" i="11"/>
  <c r="BS76" i="11"/>
  <c r="BS99" i="11"/>
  <c r="BS91" i="11"/>
  <c r="BS83" i="11"/>
  <c r="BS75" i="11"/>
  <c r="BS89" i="11"/>
  <c r="BS82" i="11"/>
  <c r="BS81" i="11"/>
  <c r="BS74" i="11"/>
  <c r="BS73" i="11"/>
  <c r="BS97" i="11"/>
  <c r="BS98" i="11"/>
  <c r="BS90" i="11"/>
  <c r="BG103" i="11"/>
  <c r="BG95" i="11"/>
  <c r="BG87" i="11"/>
  <c r="BG79" i="11"/>
  <c r="BG71" i="11"/>
  <c r="BG63" i="11"/>
  <c r="BG102" i="11"/>
  <c r="BG94" i="11"/>
  <c r="BG86" i="11"/>
  <c r="BG78" i="11"/>
  <c r="BG70" i="11"/>
  <c r="BG62" i="11"/>
  <c r="BG101" i="11"/>
  <c r="BG93" i="11"/>
  <c r="BG85" i="11"/>
  <c r="BG77" i="11"/>
  <c r="BG69" i="11"/>
  <c r="BG61" i="11"/>
  <c r="BG100" i="11"/>
  <c r="BG92" i="11"/>
  <c r="BG84" i="11"/>
  <c r="BG76" i="11"/>
  <c r="BG68" i="11"/>
  <c r="BG60" i="11"/>
  <c r="BG99" i="11"/>
  <c r="BG91" i="11"/>
  <c r="BG83" i="11"/>
  <c r="BG75" i="11"/>
  <c r="BG67" i="11"/>
  <c r="BG90" i="11"/>
  <c r="BG72" i="11"/>
  <c r="BG89" i="11"/>
  <c r="BG66" i="11"/>
  <c r="BG88" i="11"/>
  <c r="BG65" i="11"/>
  <c r="BG82" i="11"/>
  <c r="BG64" i="11"/>
  <c r="BG81" i="11"/>
  <c r="BG97" i="11"/>
  <c r="BG74" i="11"/>
  <c r="BG98" i="11"/>
  <c r="BG96" i="11"/>
  <c r="BG80" i="11"/>
  <c r="BG73" i="11"/>
  <c r="CC100" i="11"/>
  <c r="CC92" i="11"/>
  <c r="CC84" i="11"/>
  <c r="CC99" i="11"/>
  <c r="CC91" i="11"/>
  <c r="CC83" i="11"/>
  <c r="CC98" i="11"/>
  <c r="CC90" i="11"/>
  <c r="CC82" i="11"/>
  <c r="CC97" i="11"/>
  <c r="CC89" i="11"/>
  <c r="CC96" i="11"/>
  <c r="CC88" i="11"/>
  <c r="CC103" i="11"/>
  <c r="CC95" i="11"/>
  <c r="CC87" i="11"/>
  <c r="CC86" i="11"/>
  <c r="CC85" i="11"/>
  <c r="CC102" i="11"/>
  <c r="CC94" i="11"/>
  <c r="CC101" i="11"/>
  <c r="CC93" i="11"/>
  <c r="BN100" i="11"/>
  <c r="BN92" i="11"/>
  <c r="BN84" i="11"/>
  <c r="BN76" i="11"/>
  <c r="BN68" i="11"/>
  <c r="BN99" i="11"/>
  <c r="BN91" i="11"/>
  <c r="BN83" i="11"/>
  <c r="BN75" i="11"/>
  <c r="BN67" i="11"/>
  <c r="BN98" i="11"/>
  <c r="BN90" i="11"/>
  <c r="BN82" i="11"/>
  <c r="BN74" i="11"/>
  <c r="BN97" i="11"/>
  <c r="BN89" i="11"/>
  <c r="BN81" i="11"/>
  <c r="BN73" i="11"/>
  <c r="BN96" i="11"/>
  <c r="BN88" i="11"/>
  <c r="BN80" i="11"/>
  <c r="BN72" i="11"/>
  <c r="BN102" i="11"/>
  <c r="BN94" i="11"/>
  <c r="BN86" i="11"/>
  <c r="BN78" i="11"/>
  <c r="BN70" i="11"/>
  <c r="BN103" i="11"/>
  <c r="BN71" i="11"/>
  <c r="BN101" i="11"/>
  <c r="BN69" i="11"/>
  <c r="BN95" i="11"/>
  <c r="BN93" i="11"/>
  <c r="BN87" i="11"/>
  <c r="BN79" i="11"/>
  <c r="BN85" i="11"/>
  <c r="BN77" i="11"/>
  <c r="AZ100" i="11"/>
  <c r="AZ92" i="11"/>
  <c r="AZ84" i="11"/>
  <c r="AZ76" i="11"/>
  <c r="AZ68" i="11"/>
  <c r="AZ60" i="11"/>
  <c r="AZ99" i="11"/>
  <c r="AZ91" i="11"/>
  <c r="AZ83" i="11"/>
  <c r="AZ75" i="11"/>
  <c r="AZ67" i="11"/>
  <c r="AZ59" i="11"/>
  <c r="AZ98" i="11"/>
  <c r="AZ90" i="11"/>
  <c r="AZ82" i="11"/>
  <c r="AZ74" i="11"/>
  <c r="AZ66" i="11"/>
  <c r="AZ58" i="11"/>
  <c r="AZ97" i="11"/>
  <c r="AZ89" i="11"/>
  <c r="AZ81" i="11"/>
  <c r="AZ73" i="11"/>
  <c r="AZ65" i="11"/>
  <c r="AZ57" i="11"/>
  <c r="AZ96" i="11"/>
  <c r="AZ88" i="11"/>
  <c r="AZ80" i="11"/>
  <c r="AZ72" i="11"/>
  <c r="AZ64" i="11"/>
  <c r="AZ56" i="11"/>
  <c r="AZ102" i="11"/>
  <c r="AZ94" i="11"/>
  <c r="AZ86" i="11"/>
  <c r="AZ78" i="11"/>
  <c r="AZ70" i="11"/>
  <c r="AZ62" i="11"/>
  <c r="AZ54" i="11"/>
  <c r="AZ87" i="11"/>
  <c r="AZ55" i="11"/>
  <c r="AZ85" i="11"/>
  <c r="AZ53" i="11"/>
  <c r="AZ79" i="11"/>
  <c r="AZ77" i="11"/>
  <c r="AZ103" i="11"/>
  <c r="AZ71" i="11"/>
  <c r="AZ95" i="11"/>
  <c r="AZ63" i="11"/>
  <c r="AZ101" i="11"/>
  <c r="AZ93" i="11"/>
  <c r="AZ69" i="11"/>
  <c r="AZ61" i="11"/>
  <c r="BA99" i="11"/>
  <c r="BA91" i="11"/>
  <c r="BA83" i="11"/>
  <c r="BA75" i="11"/>
  <c r="BA67" i="11"/>
  <c r="BA59" i="11"/>
  <c r="BA98" i="11"/>
  <c r="BA90" i="11"/>
  <c r="BA82" i="11"/>
  <c r="BA74" i="11"/>
  <c r="BA66" i="11"/>
  <c r="BA58" i="11"/>
  <c r="BA97" i="11"/>
  <c r="BA89" i="11"/>
  <c r="BA81" i="11"/>
  <c r="BA73" i="11"/>
  <c r="BA65" i="11"/>
  <c r="BA57" i="11"/>
  <c r="BA96" i="11"/>
  <c r="BA88" i="11"/>
  <c r="BA80" i="11"/>
  <c r="BA72" i="11"/>
  <c r="BA64" i="11"/>
  <c r="BA56" i="11"/>
  <c r="BA103" i="11"/>
  <c r="BA95" i="11"/>
  <c r="BA87" i="11"/>
  <c r="BA79" i="11"/>
  <c r="BA71" i="11"/>
  <c r="BA63" i="11"/>
  <c r="BA55" i="11"/>
  <c r="BA101" i="11"/>
  <c r="BA93" i="11"/>
  <c r="BA85" i="11"/>
  <c r="BA77" i="11"/>
  <c r="BA69" i="11"/>
  <c r="BA61" i="11"/>
  <c r="BA76" i="11"/>
  <c r="BA102" i="11"/>
  <c r="BA70" i="11"/>
  <c r="BA100" i="11"/>
  <c r="BA68" i="11"/>
  <c r="BA94" i="11"/>
  <c r="BA62" i="11"/>
  <c r="BA92" i="11"/>
  <c r="BA60" i="11"/>
  <c r="BA84" i="11"/>
  <c r="BA78" i="11"/>
  <c r="BA54" i="11"/>
  <c r="BA86" i="11"/>
  <c r="BC103" i="11"/>
  <c r="BC95" i="11"/>
  <c r="BC87" i="11"/>
  <c r="BC79" i="11"/>
  <c r="BC71" i="11"/>
  <c r="BC63" i="11"/>
  <c r="BC102" i="11"/>
  <c r="BC94" i="11"/>
  <c r="BC86" i="11"/>
  <c r="BC78" i="11"/>
  <c r="BC70" i="11"/>
  <c r="BC62" i="11"/>
  <c r="BC101" i="11"/>
  <c r="BC93" i="11"/>
  <c r="BC85" i="11"/>
  <c r="BC77" i="11"/>
  <c r="BC69" i="11"/>
  <c r="BC61" i="11"/>
  <c r="BC100" i="11"/>
  <c r="BC92" i="11"/>
  <c r="BC84" i="11"/>
  <c r="BC76" i="11"/>
  <c r="BC68" i="11"/>
  <c r="BC60" i="11"/>
  <c r="BC99" i="11"/>
  <c r="BC91" i="11"/>
  <c r="BC83" i="11"/>
  <c r="BC75" i="11"/>
  <c r="BC67" i="11"/>
  <c r="BC59" i="11"/>
  <c r="BC97" i="11"/>
  <c r="BC89" i="11"/>
  <c r="BC81" i="11"/>
  <c r="BC73" i="11"/>
  <c r="BC65" i="11"/>
  <c r="BC57" i="11"/>
  <c r="BC96" i="11"/>
  <c r="BC64" i="11"/>
  <c r="BC90" i="11"/>
  <c r="BC58" i="11"/>
  <c r="BC88" i="11"/>
  <c r="BC56" i="11"/>
  <c r="BC82" i="11"/>
  <c r="BC80" i="11"/>
  <c r="BC72" i="11"/>
  <c r="BC74" i="11"/>
  <c r="BC66" i="11"/>
  <c r="BC98" i="11"/>
  <c r="AJ102" i="11"/>
  <c r="AJ94" i="11"/>
  <c r="AJ86" i="11"/>
  <c r="AJ78" i="11"/>
  <c r="AJ70" i="11"/>
  <c r="AJ62" i="11"/>
  <c r="AJ54" i="11"/>
  <c r="AJ46" i="11"/>
  <c r="AJ38" i="11"/>
  <c r="AJ101" i="11"/>
  <c r="AJ93" i="11"/>
  <c r="AJ85" i="11"/>
  <c r="AJ77" i="11"/>
  <c r="AJ69" i="11"/>
  <c r="AJ61" i="11"/>
  <c r="AJ53" i="11"/>
  <c r="AJ45" i="11"/>
  <c r="AJ37" i="11"/>
  <c r="AJ100" i="11"/>
  <c r="AJ92" i="11"/>
  <c r="AJ84" i="11"/>
  <c r="AJ76" i="11"/>
  <c r="AJ68" i="11"/>
  <c r="AJ60" i="11"/>
  <c r="AJ52" i="11"/>
  <c r="AJ44" i="11"/>
  <c r="AJ99" i="11"/>
  <c r="AJ91" i="11"/>
  <c r="AJ83" i="11"/>
  <c r="AJ75" i="11"/>
  <c r="AJ67" i="11"/>
  <c r="AJ59" i="11"/>
  <c r="AJ51" i="11"/>
  <c r="AJ43" i="11"/>
  <c r="AJ98" i="11"/>
  <c r="AJ90" i="11"/>
  <c r="AJ82" i="11"/>
  <c r="AJ74" i="11"/>
  <c r="AJ66" i="11"/>
  <c r="AJ58" i="11"/>
  <c r="AJ50" i="11"/>
  <c r="AJ42" i="11"/>
  <c r="AJ96" i="11"/>
  <c r="AJ88" i="11"/>
  <c r="AJ80" i="11"/>
  <c r="AJ72" i="11"/>
  <c r="AJ64" i="11"/>
  <c r="AJ56" i="11"/>
  <c r="AJ48" i="11"/>
  <c r="AJ40" i="11"/>
  <c r="AJ81" i="11"/>
  <c r="AJ49" i="11"/>
  <c r="AJ79" i="11"/>
  <c r="AJ47" i="11"/>
  <c r="AJ73" i="11"/>
  <c r="AJ41" i="11"/>
  <c r="AJ103" i="11"/>
  <c r="AJ71" i="11"/>
  <c r="AJ39" i="11"/>
  <c r="AJ97" i="11"/>
  <c r="AJ65" i="11"/>
  <c r="AJ89" i="11"/>
  <c r="AJ57" i="11"/>
  <c r="AJ95" i="11"/>
  <c r="AJ87" i="11"/>
  <c r="AJ63" i="11"/>
  <c r="AJ55" i="11"/>
  <c r="B99" i="11"/>
  <c r="B91" i="11"/>
  <c r="B83" i="11"/>
  <c r="B75" i="11"/>
  <c r="B67" i="11"/>
  <c r="B101" i="11"/>
  <c r="B92" i="11"/>
  <c r="B82" i="11"/>
  <c r="B73" i="11"/>
  <c r="B64" i="11"/>
  <c r="B56" i="11"/>
  <c r="B48" i="11"/>
  <c r="B40" i="11"/>
  <c r="B32" i="11"/>
  <c r="B24" i="11"/>
  <c r="B16" i="11"/>
  <c r="B8" i="11"/>
  <c r="B95" i="11"/>
  <c r="B77" i="11"/>
  <c r="B68" i="11"/>
  <c r="B59" i="11"/>
  <c r="B51" i="11"/>
  <c r="B43" i="11"/>
  <c r="B35" i="11"/>
  <c r="B27" i="11"/>
  <c r="B19" i="11"/>
  <c r="B3" i="11"/>
  <c r="B100" i="11"/>
  <c r="B90" i="11"/>
  <c r="B81" i="11"/>
  <c r="B72" i="11"/>
  <c r="B63" i="11"/>
  <c r="B55" i="11"/>
  <c r="B47" i="11"/>
  <c r="B39" i="11"/>
  <c r="B31" i="11"/>
  <c r="B23" i="11"/>
  <c r="B15" i="11"/>
  <c r="B7" i="11"/>
  <c r="B11" i="11"/>
  <c r="B98" i="11"/>
  <c r="B89" i="11"/>
  <c r="B80" i="11"/>
  <c r="B71" i="11"/>
  <c r="B62" i="11"/>
  <c r="B54" i="11"/>
  <c r="B46" i="11"/>
  <c r="B38" i="11"/>
  <c r="B30" i="11"/>
  <c r="B22" i="11"/>
  <c r="B14" i="11"/>
  <c r="B6" i="11"/>
  <c r="B97" i="11"/>
  <c r="B88" i="11"/>
  <c r="B79" i="11"/>
  <c r="B70" i="11"/>
  <c r="B61" i="11"/>
  <c r="B53" i="11"/>
  <c r="B45" i="11"/>
  <c r="B37" i="11"/>
  <c r="B29" i="11"/>
  <c r="B21" i="11"/>
  <c r="B13" i="11"/>
  <c r="B5" i="11"/>
  <c r="B86" i="11"/>
  <c r="B96" i="11"/>
  <c r="B87" i="11"/>
  <c r="B78" i="11"/>
  <c r="B69" i="11"/>
  <c r="B60" i="11"/>
  <c r="B52" i="11"/>
  <c r="B44" i="11"/>
  <c r="B36" i="11"/>
  <c r="B28" i="11"/>
  <c r="B20" i="11"/>
  <c r="B12" i="11"/>
  <c r="B4" i="11"/>
  <c r="B103" i="11"/>
  <c r="B94" i="11"/>
  <c r="B85" i="11"/>
  <c r="B76" i="11"/>
  <c r="B66" i="11"/>
  <c r="B58" i="11"/>
  <c r="B50" i="11"/>
  <c r="B42" i="11"/>
  <c r="B34" i="11"/>
  <c r="B26" i="11"/>
  <c r="B18" i="11"/>
  <c r="B10" i="11"/>
  <c r="B102" i="11"/>
  <c r="B93" i="11"/>
  <c r="B84" i="11"/>
  <c r="B74" i="11"/>
  <c r="B65" i="11"/>
  <c r="B57" i="11"/>
  <c r="B49" i="11"/>
  <c r="B41" i="11"/>
  <c r="B33" i="11"/>
  <c r="B25" i="11"/>
  <c r="B17" i="11"/>
  <c r="B9" i="11"/>
  <c r="BX101" i="11"/>
  <c r="BX93" i="11"/>
  <c r="BX85" i="11"/>
  <c r="BX77" i="11"/>
  <c r="BX100" i="11"/>
  <c r="BX92" i="11"/>
  <c r="BX84" i="11"/>
  <c r="BX99" i="11"/>
  <c r="BX91" i="11"/>
  <c r="BX83" i="11"/>
  <c r="BX98" i="11"/>
  <c r="BX90" i="11"/>
  <c r="BX82" i="11"/>
  <c r="BX97" i="11"/>
  <c r="BX89" i="11"/>
  <c r="BX81" i="11"/>
  <c r="BX96" i="11"/>
  <c r="BX88" i="11"/>
  <c r="BX80" i="11"/>
  <c r="BX79" i="11"/>
  <c r="BX78" i="11"/>
  <c r="BX103" i="11"/>
  <c r="BX102" i="11"/>
  <c r="BX95" i="11"/>
  <c r="BX87" i="11"/>
  <c r="BX94" i="11"/>
  <c r="BX86" i="11"/>
  <c r="BL100" i="11"/>
  <c r="BL92" i="11"/>
  <c r="BL84" i="11"/>
  <c r="BL76" i="11"/>
  <c r="BL68" i="11"/>
  <c r="BL99" i="11"/>
  <c r="BL91" i="11"/>
  <c r="BL83" i="11"/>
  <c r="BL75" i="11"/>
  <c r="BL67" i="11"/>
  <c r="BL98" i="11"/>
  <c r="BL90" i="11"/>
  <c r="BL82" i="11"/>
  <c r="BL74" i="11"/>
  <c r="BL66" i="11"/>
  <c r="BL97" i="11"/>
  <c r="BL89" i="11"/>
  <c r="BL81" i="11"/>
  <c r="BL73" i="11"/>
  <c r="BL65" i="11"/>
  <c r="BL96" i="11"/>
  <c r="BL88" i="11"/>
  <c r="BL80" i="11"/>
  <c r="BL72" i="11"/>
  <c r="BL102" i="11"/>
  <c r="BL94" i="11"/>
  <c r="BL86" i="11"/>
  <c r="BL78" i="11"/>
  <c r="BL70" i="11"/>
  <c r="BL101" i="11"/>
  <c r="BL69" i="11"/>
  <c r="BL95" i="11"/>
  <c r="BL93" i="11"/>
  <c r="BL87" i="11"/>
  <c r="BL85" i="11"/>
  <c r="BL77" i="11"/>
  <c r="BL103" i="11"/>
  <c r="BL79" i="11"/>
  <c r="BL71" i="11"/>
  <c r="BT101" i="11"/>
  <c r="BT93" i="11"/>
  <c r="BT85" i="11"/>
  <c r="BT77" i="11"/>
  <c r="BT100" i="11"/>
  <c r="BT92" i="11"/>
  <c r="BT84" i="11"/>
  <c r="BT76" i="11"/>
  <c r="BT99" i="11"/>
  <c r="BT91" i="11"/>
  <c r="BT83" i="11"/>
  <c r="BT75" i="11"/>
  <c r="BT98" i="11"/>
  <c r="BT90" i="11"/>
  <c r="BT82" i="11"/>
  <c r="BT74" i="11"/>
  <c r="BT97" i="11"/>
  <c r="BT89" i="11"/>
  <c r="BT81" i="11"/>
  <c r="BT73" i="11"/>
  <c r="BT96" i="11"/>
  <c r="BT88" i="11"/>
  <c r="BT80" i="11"/>
  <c r="BT79" i="11"/>
  <c r="BT78" i="11"/>
  <c r="BT103" i="11"/>
  <c r="BT102" i="11"/>
  <c r="BT95" i="11"/>
  <c r="BT87" i="11"/>
  <c r="BT94" i="11"/>
  <c r="BT86" i="11"/>
  <c r="AO100" i="11"/>
  <c r="AO92" i="11"/>
  <c r="AO84" i="11"/>
  <c r="AO76" i="11"/>
  <c r="AO68" i="11"/>
  <c r="AO60" i="11"/>
  <c r="AO52" i="11"/>
  <c r="AO44" i="11"/>
  <c r="AO99" i="11"/>
  <c r="AO91" i="11"/>
  <c r="AO83" i="11"/>
  <c r="AO98" i="11"/>
  <c r="AO90" i="11"/>
  <c r="AO82" i="11"/>
  <c r="AO74" i="11"/>
  <c r="AO66" i="11"/>
  <c r="AO58" i="11"/>
  <c r="AO50" i="11"/>
  <c r="AO42" i="11"/>
  <c r="AO101" i="11"/>
  <c r="AO87" i="11"/>
  <c r="AO75" i="11"/>
  <c r="AO64" i="11"/>
  <c r="AO54" i="11"/>
  <c r="AO43" i="11"/>
  <c r="AO97" i="11"/>
  <c r="AO86" i="11"/>
  <c r="AO73" i="11"/>
  <c r="AO63" i="11"/>
  <c r="AO53" i="11"/>
  <c r="AO96" i="11"/>
  <c r="AO85" i="11"/>
  <c r="AO72" i="11"/>
  <c r="AO62" i="11"/>
  <c r="AO51" i="11"/>
  <c r="AO95" i="11"/>
  <c r="AO81" i="11"/>
  <c r="AO71" i="11"/>
  <c r="AO61" i="11"/>
  <c r="AO49" i="11"/>
  <c r="AO94" i="11"/>
  <c r="AO80" i="11"/>
  <c r="AO70" i="11"/>
  <c r="AO59" i="11"/>
  <c r="AO48" i="11"/>
  <c r="AO103" i="11"/>
  <c r="AO89" i="11"/>
  <c r="AO78" i="11"/>
  <c r="AO67" i="11"/>
  <c r="AO56" i="11"/>
  <c r="AO46" i="11"/>
  <c r="AO79" i="11"/>
  <c r="AO77" i="11"/>
  <c r="AO69" i="11"/>
  <c r="AO65" i="11"/>
  <c r="AO57" i="11"/>
  <c r="AO93" i="11"/>
  <c r="AO47" i="11"/>
  <c r="AO102" i="11"/>
  <c r="AO88" i="11"/>
  <c r="AO45" i="11"/>
  <c r="AO55" i="11"/>
  <c r="CB101" i="11"/>
  <c r="CB93" i="11"/>
  <c r="CB85" i="11"/>
  <c r="CB100" i="11"/>
  <c r="CB92" i="11"/>
  <c r="CB84" i="11"/>
  <c r="CB99" i="11"/>
  <c r="CB91" i="11"/>
  <c r="CB83" i="11"/>
  <c r="CB98" i="11"/>
  <c r="CB90" i="11"/>
  <c r="CB82" i="11"/>
  <c r="CB97" i="11"/>
  <c r="CB89" i="11"/>
  <c r="CB81" i="11"/>
  <c r="CB96" i="11"/>
  <c r="CB88" i="11"/>
  <c r="CB87" i="11"/>
  <c r="CB86" i="11"/>
  <c r="CB103" i="11"/>
  <c r="CB95" i="11"/>
  <c r="CB102" i="11"/>
  <c r="CB94" i="11"/>
  <c r="BH100" i="11"/>
  <c r="BH92" i="11"/>
  <c r="BH84" i="11"/>
  <c r="BH76" i="11"/>
  <c r="BH68" i="11"/>
  <c r="BH99" i="11"/>
  <c r="BH91" i="11"/>
  <c r="BH83" i="11"/>
  <c r="BH75" i="11"/>
  <c r="BH67" i="11"/>
  <c r="BH98" i="11"/>
  <c r="BH90" i="11"/>
  <c r="BH82" i="11"/>
  <c r="BH74" i="11"/>
  <c r="BH66" i="11"/>
  <c r="BH97" i="11"/>
  <c r="BH89" i="11"/>
  <c r="BH81" i="11"/>
  <c r="BH73" i="11"/>
  <c r="BH65" i="11"/>
  <c r="BH96" i="11"/>
  <c r="BH88" i="11"/>
  <c r="BH80" i="11"/>
  <c r="BH72" i="11"/>
  <c r="BH64" i="11"/>
  <c r="BH94" i="11"/>
  <c r="BH71" i="11"/>
  <c r="BH93" i="11"/>
  <c r="BH70" i="11"/>
  <c r="BH87" i="11"/>
  <c r="BH69" i="11"/>
  <c r="BH86" i="11"/>
  <c r="BH63" i="11"/>
  <c r="BH103" i="11"/>
  <c r="BH85" i="11"/>
  <c r="BH62" i="11"/>
  <c r="BH101" i="11"/>
  <c r="BH78" i="11"/>
  <c r="BH77" i="11"/>
  <c r="BH61" i="11"/>
  <c r="BH95" i="11"/>
  <c r="BH102" i="11"/>
  <c r="BH79" i="11"/>
  <c r="AY103" i="11"/>
  <c r="AY95" i="11"/>
  <c r="AY87" i="11"/>
  <c r="AY79" i="11"/>
  <c r="AY71" i="11"/>
  <c r="AY63" i="11"/>
  <c r="AY55" i="11"/>
  <c r="AY102" i="11"/>
  <c r="AY94" i="11"/>
  <c r="AY86" i="11"/>
  <c r="AY78" i="11"/>
  <c r="AY70" i="11"/>
  <c r="AY62" i="11"/>
  <c r="AY54" i="11"/>
  <c r="AY101" i="11"/>
  <c r="AY93" i="11"/>
  <c r="AY85" i="11"/>
  <c r="AY77" i="11"/>
  <c r="AY69" i="11"/>
  <c r="AY61" i="11"/>
  <c r="AY53" i="11"/>
  <c r="AY99" i="11"/>
  <c r="AY91" i="11"/>
  <c r="AY83" i="11"/>
  <c r="AY75" i="11"/>
  <c r="AY67" i="11"/>
  <c r="AY59" i="11"/>
  <c r="AY97" i="11"/>
  <c r="AY89" i="11"/>
  <c r="AY81" i="11"/>
  <c r="AY73" i="11"/>
  <c r="AY65" i="11"/>
  <c r="AY57" i="11"/>
  <c r="AY82" i="11"/>
  <c r="AY60" i="11"/>
  <c r="AY100" i="11"/>
  <c r="AY80" i="11"/>
  <c r="AY58" i="11"/>
  <c r="AY98" i="11"/>
  <c r="AY76" i="11"/>
  <c r="AY56" i="11"/>
  <c r="AY96" i="11"/>
  <c r="AY74" i="11"/>
  <c r="AY52" i="11"/>
  <c r="AY92" i="11"/>
  <c r="AY72" i="11"/>
  <c r="AY88" i="11"/>
  <c r="AY66" i="11"/>
  <c r="AY90" i="11"/>
  <c r="AY84" i="11"/>
  <c r="AY64" i="11"/>
  <c r="AY68" i="11"/>
  <c r="AS101" i="11"/>
  <c r="AS93" i="11"/>
  <c r="AS85" i="11"/>
  <c r="AS77" i="11"/>
  <c r="AS69" i="11"/>
  <c r="AS61" i="11"/>
  <c r="AS53" i="11"/>
  <c r="AS100" i="11"/>
  <c r="AS92" i="11"/>
  <c r="AS84" i="11"/>
  <c r="AS76" i="11"/>
  <c r="AS68" i="11"/>
  <c r="AS60" i="11"/>
  <c r="AS52" i="11"/>
  <c r="AS99" i="11"/>
  <c r="AS91" i="11"/>
  <c r="AS83" i="11"/>
  <c r="AS75" i="11"/>
  <c r="AS67" i="11"/>
  <c r="AS59" i="11"/>
  <c r="AS51" i="11"/>
  <c r="AS98" i="11"/>
  <c r="AS90" i="11"/>
  <c r="AS82" i="11"/>
  <c r="AS74" i="11"/>
  <c r="AS66" i="11"/>
  <c r="AS58" i="11"/>
  <c r="AS50" i="11"/>
  <c r="AS97" i="11"/>
  <c r="AS89" i="11"/>
  <c r="AS81" i="11"/>
  <c r="AS73" i="11"/>
  <c r="AS65" i="11"/>
  <c r="AS57" i="11"/>
  <c r="AS49" i="11"/>
  <c r="AS103" i="11"/>
  <c r="AS95" i="11"/>
  <c r="AS79" i="11"/>
  <c r="AS56" i="11"/>
  <c r="AS102" i="11"/>
  <c r="AS78" i="11"/>
  <c r="AS55" i="11"/>
  <c r="AS96" i="11"/>
  <c r="AS72" i="11"/>
  <c r="AS54" i="11"/>
  <c r="AS94" i="11"/>
  <c r="AS71" i="11"/>
  <c r="AS48" i="11"/>
  <c r="AS88" i="11"/>
  <c r="AS70" i="11"/>
  <c r="AS47" i="11"/>
  <c r="AS86" i="11"/>
  <c r="AS63" i="11"/>
  <c r="AS87" i="11"/>
  <c r="AS80" i="11"/>
  <c r="AS64" i="11"/>
  <c r="AS62" i="11"/>
  <c r="AS46" i="11"/>
  <c r="AQ96" i="11"/>
  <c r="AQ88" i="11"/>
  <c r="AQ80" i="11"/>
  <c r="AQ72" i="11"/>
  <c r="AQ64" i="11"/>
  <c r="AQ56" i="11"/>
  <c r="AQ48" i="11"/>
  <c r="AQ103" i="11"/>
  <c r="AQ95" i="11"/>
  <c r="AQ87" i="11"/>
  <c r="AQ79" i="11"/>
  <c r="AQ71" i="11"/>
  <c r="AQ63" i="11"/>
  <c r="AQ55" i="11"/>
  <c r="AQ47" i="11"/>
  <c r="AQ102" i="11"/>
  <c r="AQ94" i="11"/>
  <c r="AQ86" i="11"/>
  <c r="AQ78" i="11"/>
  <c r="AQ70" i="11"/>
  <c r="AQ62" i="11"/>
  <c r="AQ54" i="11"/>
  <c r="AQ46" i="11"/>
  <c r="AQ91" i="11"/>
  <c r="AQ77" i="11"/>
  <c r="AQ66" i="11"/>
  <c r="AQ52" i="11"/>
  <c r="AQ101" i="11"/>
  <c r="AQ90" i="11"/>
  <c r="AQ76" i="11"/>
  <c r="AQ65" i="11"/>
  <c r="AQ51" i="11"/>
  <c r="AQ100" i="11"/>
  <c r="AQ89" i="11"/>
  <c r="AQ75" i="11"/>
  <c r="AQ61" i="11"/>
  <c r="AQ50" i="11"/>
  <c r="AQ99" i="11"/>
  <c r="AQ85" i="11"/>
  <c r="AQ74" i="11"/>
  <c r="AQ60" i="11"/>
  <c r="AQ49" i="11"/>
  <c r="AQ98" i="11"/>
  <c r="AQ84" i="11"/>
  <c r="AQ73" i="11"/>
  <c r="AQ59" i="11"/>
  <c r="AQ45" i="11"/>
  <c r="AQ93" i="11"/>
  <c r="AQ82" i="11"/>
  <c r="AQ68" i="11"/>
  <c r="AQ57" i="11"/>
  <c r="AQ58" i="11"/>
  <c r="AQ53" i="11"/>
  <c r="AQ97" i="11"/>
  <c r="AQ44" i="11"/>
  <c r="AQ92" i="11"/>
  <c r="AQ83" i="11"/>
  <c r="AQ69" i="11"/>
  <c r="AQ81" i="11"/>
  <c r="AQ67" i="11"/>
  <c r="U102" i="11"/>
  <c r="U94" i="11"/>
  <c r="U86" i="11"/>
  <c r="U78" i="11"/>
  <c r="U70" i="11"/>
  <c r="U62" i="11"/>
  <c r="U54" i="11"/>
  <c r="U46" i="11"/>
  <c r="U38" i="11"/>
  <c r="U30" i="11"/>
  <c r="U22" i="11"/>
  <c r="U101" i="11"/>
  <c r="U93" i="11"/>
  <c r="U85" i="11"/>
  <c r="U77" i="11"/>
  <c r="U69" i="11"/>
  <c r="U61" i="11"/>
  <c r="U53" i="11"/>
  <c r="U45" i="11"/>
  <c r="U37" i="11"/>
  <c r="U29" i="11"/>
  <c r="U100" i="11"/>
  <c r="U92" i="11"/>
  <c r="U84" i="11"/>
  <c r="U76" i="11"/>
  <c r="U68" i="11"/>
  <c r="U60" i="11"/>
  <c r="U52" i="11"/>
  <c r="U44" i="11"/>
  <c r="U36" i="11"/>
  <c r="U28" i="11"/>
  <c r="U99" i="11"/>
  <c r="U91" i="11"/>
  <c r="U83" i="11"/>
  <c r="U75" i="11"/>
  <c r="U67" i="11"/>
  <c r="U59" i="11"/>
  <c r="U51" i="11"/>
  <c r="U43" i="11"/>
  <c r="U35" i="11"/>
  <c r="U27" i="11"/>
  <c r="U98" i="11"/>
  <c r="U90" i="11"/>
  <c r="U82" i="11"/>
  <c r="U74" i="11"/>
  <c r="U66" i="11"/>
  <c r="U58" i="11"/>
  <c r="U50" i="11"/>
  <c r="U42" i="11"/>
  <c r="U34" i="11"/>
  <c r="U26" i="11"/>
  <c r="U96" i="11"/>
  <c r="U88" i="11"/>
  <c r="U80" i="11"/>
  <c r="U72" i="11"/>
  <c r="U64" i="11"/>
  <c r="U56" i="11"/>
  <c r="U48" i="11"/>
  <c r="U40" i="11"/>
  <c r="U32" i="11"/>
  <c r="U24" i="11"/>
  <c r="U73" i="11"/>
  <c r="U41" i="11"/>
  <c r="U103" i="11"/>
  <c r="U71" i="11"/>
  <c r="U39" i="11"/>
  <c r="U97" i="11"/>
  <c r="U65" i="11"/>
  <c r="U33" i="11"/>
  <c r="U95" i="11"/>
  <c r="U63" i="11"/>
  <c r="U31" i="11"/>
  <c r="U89" i="11"/>
  <c r="U57" i="11"/>
  <c r="U25" i="11"/>
  <c r="U81" i="11"/>
  <c r="U49" i="11"/>
  <c r="U87" i="11"/>
  <c r="U79" i="11"/>
  <c r="U55" i="11"/>
  <c r="U47" i="11"/>
  <c r="U23" i="11"/>
  <c r="T103" i="11"/>
  <c r="T95" i="11"/>
  <c r="T87" i="11"/>
  <c r="T79" i="11"/>
  <c r="T71" i="11"/>
  <c r="T63" i="11"/>
  <c r="T55" i="11"/>
  <c r="T47" i="11"/>
  <c r="T39" i="11"/>
  <c r="T31" i="11"/>
  <c r="T23" i="11"/>
  <c r="T102" i="11"/>
  <c r="T94" i="11"/>
  <c r="T86" i="11"/>
  <c r="T78" i="11"/>
  <c r="T70" i="11"/>
  <c r="T62" i="11"/>
  <c r="T54" i="11"/>
  <c r="T46" i="11"/>
  <c r="T38" i="11"/>
  <c r="T30" i="11"/>
  <c r="T22" i="11"/>
  <c r="T101" i="11"/>
  <c r="T93" i="11"/>
  <c r="T85" i="11"/>
  <c r="T77" i="11"/>
  <c r="T69" i="11"/>
  <c r="T61" i="11"/>
  <c r="T53" i="11"/>
  <c r="T45" i="11"/>
  <c r="T37" i="11"/>
  <c r="T29" i="11"/>
  <c r="T21" i="11"/>
  <c r="T100" i="11"/>
  <c r="T92" i="11"/>
  <c r="T84" i="11"/>
  <c r="T76" i="11"/>
  <c r="T68" i="11"/>
  <c r="T60" i="11"/>
  <c r="T52" i="11"/>
  <c r="T44" i="11"/>
  <c r="T36" i="11"/>
  <c r="T28" i="11"/>
  <c r="T99" i="11"/>
  <c r="T91" i="11"/>
  <c r="T83" i="11"/>
  <c r="T75" i="11"/>
  <c r="T67" i="11"/>
  <c r="T59" i="11"/>
  <c r="T51" i="11"/>
  <c r="T43" i="11"/>
  <c r="T35" i="11"/>
  <c r="T27" i="11"/>
  <c r="T97" i="11"/>
  <c r="T89" i="11"/>
  <c r="T81" i="11"/>
  <c r="T73" i="11"/>
  <c r="T65" i="11"/>
  <c r="T57" i="11"/>
  <c r="T49" i="11"/>
  <c r="T41" i="11"/>
  <c r="T33" i="11"/>
  <c r="T25" i="11"/>
  <c r="T82" i="11"/>
  <c r="T50" i="11"/>
  <c r="T80" i="11"/>
  <c r="T48" i="11"/>
  <c r="T74" i="11"/>
  <c r="T42" i="11"/>
  <c r="T72" i="11"/>
  <c r="T40" i="11"/>
  <c r="T98" i="11"/>
  <c r="T66" i="11"/>
  <c r="T34" i="11"/>
  <c r="T90" i="11"/>
  <c r="T58" i="11"/>
  <c r="T26" i="11"/>
  <c r="T24" i="11"/>
  <c r="T64" i="11"/>
  <c r="T96" i="11"/>
  <c r="T88" i="11"/>
  <c r="T56" i="11"/>
  <c r="T32" i="11"/>
  <c r="AP101" i="11"/>
  <c r="AP93" i="11"/>
  <c r="AP85" i="11"/>
  <c r="AP77" i="11"/>
  <c r="AP69" i="11"/>
  <c r="AP61" i="11"/>
  <c r="AP53" i="11"/>
  <c r="AP45" i="11"/>
  <c r="AP100" i="11"/>
  <c r="AP92" i="11"/>
  <c r="AP84" i="11"/>
  <c r="AP76" i="11"/>
  <c r="AP68" i="11"/>
  <c r="AP60" i="11"/>
  <c r="AP52" i="11"/>
  <c r="AP44" i="11"/>
  <c r="AP99" i="11"/>
  <c r="AP91" i="11"/>
  <c r="AP83" i="11"/>
  <c r="AP75" i="11"/>
  <c r="AP67" i="11"/>
  <c r="AP59" i="11"/>
  <c r="AP51" i="11"/>
  <c r="AP43" i="11"/>
  <c r="AP102" i="11"/>
  <c r="AP88" i="11"/>
  <c r="AP74" i="11"/>
  <c r="AP63" i="11"/>
  <c r="AP49" i="11"/>
  <c r="AP98" i="11"/>
  <c r="AP87" i="11"/>
  <c r="AP73" i="11"/>
  <c r="AP62" i="11"/>
  <c r="AP48" i="11"/>
  <c r="AP97" i="11"/>
  <c r="AP86" i="11"/>
  <c r="AP72" i="11"/>
  <c r="AP58" i="11"/>
  <c r="AP47" i="11"/>
  <c r="AP96" i="11"/>
  <c r="AP82" i="11"/>
  <c r="AP71" i="11"/>
  <c r="AP57" i="11"/>
  <c r="AP46" i="11"/>
  <c r="AP95" i="11"/>
  <c r="AP81" i="11"/>
  <c r="AP70" i="11"/>
  <c r="AP56" i="11"/>
  <c r="AP90" i="11"/>
  <c r="AP79" i="11"/>
  <c r="AP65" i="11"/>
  <c r="AP54" i="11"/>
  <c r="AP66" i="11"/>
  <c r="AP64" i="11"/>
  <c r="AP55" i="11"/>
  <c r="AP103" i="11"/>
  <c r="AP50" i="11"/>
  <c r="AP94" i="11"/>
  <c r="AP80" i="11"/>
  <c r="AP89" i="11"/>
  <c r="AP78" i="11"/>
  <c r="BW96" i="11"/>
  <c r="BW88" i="11"/>
  <c r="BW80" i="11"/>
  <c r="BW103" i="11"/>
  <c r="BW95" i="11"/>
  <c r="BW87" i="11"/>
  <c r="BW79" i="11"/>
  <c r="BW102" i="11"/>
  <c r="BW94" i="11"/>
  <c r="BW86" i="11"/>
  <c r="BW78" i="11"/>
  <c r="BW101" i="11"/>
  <c r="BW93" i="11"/>
  <c r="BW85" i="11"/>
  <c r="BW77" i="11"/>
  <c r="BW100" i="11"/>
  <c r="BW92" i="11"/>
  <c r="BW84" i="11"/>
  <c r="BW76" i="11"/>
  <c r="BW99" i="11"/>
  <c r="BW91" i="11"/>
  <c r="BW83" i="11"/>
  <c r="BW98" i="11"/>
  <c r="BW97" i="11"/>
  <c r="BW90" i="11"/>
  <c r="BW89" i="11"/>
  <c r="BW81" i="11"/>
  <c r="BW82" i="11"/>
  <c r="N103" i="11"/>
  <c r="N95" i="11"/>
  <c r="N87" i="11"/>
  <c r="N79" i="11"/>
  <c r="N71" i="11"/>
  <c r="N63" i="11"/>
  <c r="N55" i="11"/>
  <c r="N47" i="11"/>
  <c r="N39" i="11"/>
  <c r="N31" i="11"/>
  <c r="N23" i="11"/>
  <c r="N15" i="11"/>
  <c r="N102" i="11"/>
  <c r="N94" i="11"/>
  <c r="N86" i="11"/>
  <c r="N78" i="11"/>
  <c r="N70" i="11"/>
  <c r="N62" i="11"/>
  <c r="N54" i="11"/>
  <c r="N46" i="11"/>
  <c r="N38" i="11"/>
  <c r="N30" i="11"/>
  <c r="N22" i="11"/>
  <c r="N101" i="11"/>
  <c r="N93" i="11"/>
  <c r="N85" i="11"/>
  <c r="N77" i="11"/>
  <c r="N69" i="11"/>
  <c r="N61" i="11"/>
  <c r="N53" i="11"/>
  <c r="N45" i="11"/>
  <c r="N37" i="11"/>
  <c r="N29" i="11"/>
  <c r="N21" i="11"/>
  <c r="N100" i="11"/>
  <c r="N92" i="11"/>
  <c r="N84" i="11"/>
  <c r="N76" i="11"/>
  <c r="N68" i="11"/>
  <c r="N60" i="11"/>
  <c r="N52" i="11"/>
  <c r="N44" i="11"/>
  <c r="N36" i="11"/>
  <c r="N28" i="11"/>
  <c r="N20" i="11"/>
  <c r="N99" i="11"/>
  <c r="N91" i="11"/>
  <c r="N83" i="11"/>
  <c r="N75" i="11"/>
  <c r="N67" i="11"/>
  <c r="N59" i="11"/>
  <c r="N51" i="11"/>
  <c r="N43" i="11"/>
  <c r="N35" i="11"/>
  <c r="N27" i="11"/>
  <c r="N19" i="11"/>
  <c r="N97" i="11"/>
  <c r="N89" i="11"/>
  <c r="N81" i="11"/>
  <c r="N73" i="11"/>
  <c r="N65" i="11"/>
  <c r="N57" i="11"/>
  <c r="N49" i="11"/>
  <c r="N41" i="11"/>
  <c r="N33" i="11"/>
  <c r="N25" i="11"/>
  <c r="N17" i="11"/>
  <c r="N90" i="11"/>
  <c r="N58" i="11"/>
  <c r="N26" i="11"/>
  <c r="N88" i="11"/>
  <c r="N56" i="11"/>
  <c r="N24" i="11"/>
  <c r="N82" i="11"/>
  <c r="N50" i="11"/>
  <c r="N18" i="11"/>
  <c r="N80" i="11"/>
  <c r="N48" i="11"/>
  <c r="N16" i="11"/>
  <c r="N74" i="11"/>
  <c r="N42" i="11"/>
  <c r="N98" i="11"/>
  <c r="N66" i="11"/>
  <c r="N34" i="11"/>
  <c r="N72" i="11"/>
  <c r="N64" i="11"/>
  <c r="N40" i="11"/>
  <c r="N32" i="11"/>
  <c r="N96" i="11"/>
  <c r="AT102" i="11"/>
  <c r="AT94" i="11"/>
  <c r="AT86" i="11"/>
  <c r="AT78" i="11"/>
  <c r="AT70" i="11"/>
  <c r="AT62" i="11"/>
  <c r="AT54" i="11"/>
  <c r="AT101" i="11"/>
  <c r="AT93" i="11"/>
  <c r="AT85" i="11"/>
  <c r="AT77" i="11"/>
  <c r="AT69" i="11"/>
  <c r="AT61" i="11"/>
  <c r="AT53" i="11"/>
  <c r="AT100" i="11"/>
  <c r="AT92" i="11"/>
  <c r="AT84" i="11"/>
  <c r="AT76" i="11"/>
  <c r="AT68" i="11"/>
  <c r="AT60" i="11"/>
  <c r="AT52" i="11"/>
  <c r="AT99" i="11"/>
  <c r="AT91" i="11"/>
  <c r="AT83" i="11"/>
  <c r="AT75" i="11"/>
  <c r="AT67" i="11"/>
  <c r="AT59" i="11"/>
  <c r="AT51" i="11"/>
  <c r="AT98" i="11"/>
  <c r="AT90" i="11"/>
  <c r="AT82" i="11"/>
  <c r="AT74" i="11"/>
  <c r="AT66" i="11"/>
  <c r="AT58" i="11"/>
  <c r="AT50" i="11"/>
  <c r="AT96" i="11"/>
  <c r="AT88" i="11"/>
  <c r="AT80" i="11"/>
  <c r="AT72" i="11"/>
  <c r="AT64" i="11"/>
  <c r="AT56" i="11"/>
  <c r="AT48" i="11"/>
  <c r="AT89" i="11"/>
  <c r="AT57" i="11"/>
  <c r="AT87" i="11"/>
  <c r="AT55" i="11"/>
  <c r="AT81" i="11"/>
  <c r="AT49" i="11"/>
  <c r="AT79" i="11"/>
  <c r="AT47" i="11"/>
  <c r="AT73" i="11"/>
  <c r="AT97" i="11"/>
  <c r="AT65" i="11"/>
  <c r="AT95" i="11"/>
  <c r="AT71" i="11"/>
  <c r="AT63" i="11"/>
  <c r="AT103" i="11"/>
  <c r="AK101" i="11"/>
  <c r="AK93" i="11"/>
  <c r="AK85" i="11"/>
  <c r="AK77" i="11"/>
  <c r="AK69" i="11"/>
  <c r="AK61" i="11"/>
  <c r="AK53" i="11"/>
  <c r="AK45" i="11"/>
  <c r="AK100" i="11"/>
  <c r="AK92" i="11"/>
  <c r="AK84" i="11"/>
  <c r="AK76" i="11"/>
  <c r="AK68" i="11"/>
  <c r="AK60" i="11"/>
  <c r="AK52" i="11"/>
  <c r="AK44" i="11"/>
  <c r="AK99" i="11"/>
  <c r="AK91" i="11"/>
  <c r="AK83" i="11"/>
  <c r="AK75" i="11"/>
  <c r="AK67" i="11"/>
  <c r="AK59" i="11"/>
  <c r="AK51" i="11"/>
  <c r="AK43" i="11"/>
  <c r="AK98" i="11"/>
  <c r="AK90" i="11"/>
  <c r="AK82" i="11"/>
  <c r="AK74" i="11"/>
  <c r="AK66" i="11"/>
  <c r="AK58" i="11"/>
  <c r="AK50" i="11"/>
  <c r="AK42" i="11"/>
  <c r="AK97" i="11"/>
  <c r="AK89" i="11"/>
  <c r="AK81" i="11"/>
  <c r="AK73" i="11"/>
  <c r="AK65" i="11"/>
  <c r="AK57" i="11"/>
  <c r="AK49" i="11"/>
  <c r="AK41" i="11"/>
  <c r="AK103" i="11"/>
  <c r="AK95" i="11"/>
  <c r="AK87" i="11"/>
  <c r="AK79" i="11"/>
  <c r="AK71" i="11"/>
  <c r="AK63" i="11"/>
  <c r="AK55" i="11"/>
  <c r="AK47" i="11"/>
  <c r="AK39" i="11"/>
  <c r="AK86" i="11"/>
  <c r="AK54" i="11"/>
  <c r="AK80" i="11"/>
  <c r="AK48" i="11"/>
  <c r="AK78" i="11"/>
  <c r="AK46" i="11"/>
  <c r="AK72" i="11"/>
  <c r="AK40" i="11"/>
  <c r="AK102" i="11"/>
  <c r="AK70" i="11"/>
  <c r="AK38" i="11"/>
  <c r="AK94" i="11"/>
  <c r="AK62" i="11"/>
  <c r="AK96" i="11"/>
  <c r="AK88" i="11"/>
  <c r="AK64" i="11"/>
  <c r="AK56" i="11"/>
  <c r="AH101" i="11"/>
  <c r="AH93" i="11"/>
  <c r="AH85" i="11"/>
  <c r="AH77" i="11"/>
  <c r="AH69" i="11"/>
  <c r="AH61" i="11"/>
  <c r="AH53" i="11"/>
  <c r="AH45" i="11"/>
  <c r="AH37" i="11"/>
  <c r="AH100" i="11"/>
  <c r="AH92" i="11"/>
  <c r="AH84" i="11"/>
  <c r="AH76" i="11"/>
  <c r="AH68" i="11"/>
  <c r="AH99" i="11"/>
  <c r="AH91" i="11"/>
  <c r="AH83" i="11"/>
  <c r="AH75" i="11"/>
  <c r="AH67" i="11"/>
  <c r="AH59" i="11"/>
  <c r="AH51" i="11"/>
  <c r="AH43" i="11"/>
  <c r="AH35" i="11"/>
  <c r="AH96" i="11"/>
  <c r="AH88" i="11"/>
  <c r="AH80" i="11"/>
  <c r="AH72" i="11"/>
  <c r="AH64" i="11"/>
  <c r="AH56" i="11"/>
  <c r="AH48" i="11"/>
  <c r="AH40" i="11"/>
  <c r="AH95" i="11"/>
  <c r="AH79" i="11"/>
  <c r="AH63" i="11"/>
  <c r="AH50" i="11"/>
  <c r="AH38" i="11"/>
  <c r="AH94" i="11"/>
  <c r="AH78" i="11"/>
  <c r="AH62" i="11"/>
  <c r="AH49" i="11"/>
  <c r="AH36" i="11"/>
  <c r="AH90" i="11"/>
  <c r="AH74" i="11"/>
  <c r="AH60" i="11"/>
  <c r="AH47" i="11"/>
  <c r="AH89" i="11"/>
  <c r="AH73" i="11"/>
  <c r="AH58" i="11"/>
  <c r="AH46" i="11"/>
  <c r="AH103" i="11"/>
  <c r="AH87" i="11"/>
  <c r="AH71" i="11"/>
  <c r="AH57" i="11"/>
  <c r="AH44" i="11"/>
  <c r="AH98" i="11"/>
  <c r="AH82" i="11"/>
  <c r="AH66" i="11"/>
  <c r="AH54" i="11"/>
  <c r="AH41" i="11"/>
  <c r="AH52" i="11"/>
  <c r="AH102" i="11"/>
  <c r="AH42" i="11"/>
  <c r="AH97" i="11"/>
  <c r="AH39" i="11"/>
  <c r="AH86" i="11"/>
  <c r="AH81" i="11"/>
  <c r="AH65" i="11"/>
  <c r="AH55" i="11"/>
  <c r="AH70" i="11"/>
  <c r="L103" i="11"/>
  <c r="L95" i="11"/>
  <c r="L102" i="11"/>
  <c r="L93" i="11"/>
  <c r="L85" i="11"/>
  <c r="L77" i="11"/>
  <c r="L69" i="11"/>
  <c r="L61" i="11"/>
  <c r="L53" i="11"/>
  <c r="L45" i="11"/>
  <c r="L37" i="11"/>
  <c r="L29" i="11"/>
  <c r="L21" i="11"/>
  <c r="L13" i="11"/>
  <c r="L101" i="11"/>
  <c r="L92" i="11"/>
  <c r="L84" i="11"/>
  <c r="L76" i="11"/>
  <c r="L68" i="11"/>
  <c r="L60" i="11"/>
  <c r="L52" i="11"/>
  <c r="L44" i="11"/>
  <c r="L36" i="11"/>
  <c r="L28" i="11"/>
  <c r="L20" i="11"/>
  <c r="L100" i="11"/>
  <c r="L91" i="11"/>
  <c r="L83" i="11"/>
  <c r="L75" i="11"/>
  <c r="L67" i="11"/>
  <c r="L59" i="11"/>
  <c r="L51" i="11"/>
  <c r="L43" i="11"/>
  <c r="L35" i="11"/>
  <c r="L27" i="11"/>
  <c r="L19" i="11"/>
  <c r="L99" i="11"/>
  <c r="L90" i="11"/>
  <c r="L82" i="11"/>
  <c r="L74" i="11"/>
  <c r="L66" i="11"/>
  <c r="L58" i="11"/>
  <c r="L50" i="11"/>
  <c r="L42" i="11"/>
  <c r="L34" i="11"/>
  <c r="L26" i="11"/>
  <c r="L18" i="11"/>
  <c r="L98" i="11"/>
  <c r="L89" i="11"/>
  <c r="L81" i="11"/>
  <c r="L73" i="11"/>
  <c r="L65" i="11"/>
  <c r="L57" i="11"/>
  <c r="L49" i="11"/>
  <c r="L41" i="11"/>
  <c r="L33" i="11"/>
  <c r="L25" i="11"/>
  <c r="L17" i="11"/>
  <c r="L96" i="11"/>
  <c r="L87" i="11"/>
  <c r="L79" i="11"/>
  <c r="L71" i="11"/>
  <c r="L63" i="11"/>
  <c r="L55" i="11"/>
  <c r="L47" i="11"/>
  <c r="L39" i="11"/>
  <c r="L31" i="11"/>
  <c r="L23" i="11"/>
  <c r="L15" i="11"/>
  <c r="L86" i="11"/>
  <c r="L54" i="11"/>
  <c r="L22" i="11"/>
  <c r="L97" i="11"/>
  <c r="L32" i="11"/>
  <c r="L80" i="11"/>
  <c r="L48" i="11"/>
  <c r="L16" i="11"/>
  <c r="L78" i="11"/>
  <c r="L46" i="11"/>
  <c r="L14" i="11"/>
  <c r="L72" i="11"/>
  <c r="L40" i="11"/>
  <c r="L70" i="11"/>
  <c r="L38" i="11"/>
  <c r="L64" i="11"/>
  <c r="L94" i="11"/>
  <c r="L62" i="11"/>
  <c r="L30" i="11"/>
  <c r="L88" i="11"/>
  <c r="L56" i="11"/>
  <c r="L24" i="11"/>
  <c r="I100" i="11"/>
  <c r="I92" i="11"/>
  <c r="I84" i="11"/>
  <c r="I76" i="11"/>
  <c r="I68" i="11"/>
  <c r="I60" i="11"/>
  <c r="I52" i="11"/>
  <c r="I44" i="11"/>
  <c r="I36" i="11"/>
  <c r="I28" i="11"/>
  <c r="I20" i="11"/>
  <c r="I12" i="11"/>
  <c r="I99" i="11"/>
  <c r="I91" i="11"/>
  <c r="I83" i="11"/>
  <c r="I75" i="11"/>
  <c r="I67" i="11"/>
  <c r="I59" i="11"/>
  <c r="I51" i="11"/>
  <c r="I43" i="11"/>
  <c r="I35" i="11"/>
  <c r="I27" i="11"/>
  <c r="I19" i="11"/>
  <c r="I11" i="11"/>
  <c r="I98" i="11"/>
  <c r="I90" i="11"/>
  <c r="I82" i="11"/>
  <c r="I74" i="11"/>
  <c r="I66" i="11"/>
  <c r="I58" i="11"/>
  <c r="I50" i="11"/>
  <c r="I42" i="11"/>
  <c r="I34" i="11"/>
  <c r="I26" i="11"/>
  <c r="I18" i="11"/>
  <c r="I10" i="11"/>
  <c r="I97" i="11"/>
  <c r="I89" i="11"/>
  <c r="I81" i="11"/>
  <c r="I73" i="11"/>
  <c r="I65" i="11"/>
  <c r="I57" i="11"/>
  <c r="I49" i="11"/>
  <c r="I41" i="11"/>
  <c r="I33" i="11"/>
  <c r="I25" i="11"/>
  <c r="I17" i="11"/>
  <c r="I96" i="11"/>
  <c r="I88" i="11"/>
  <c r="I80" i="11"/>
  <c r="I72" i="11"/>
  <c r="I64" i="11"/>
  <c r="I56" i="11"/>
  <c r="I48" i="11"/>
  <c r="I40" i="11"/>
  <c r="I32" i="11"/>
  <c r="I24" i="11"/>
  <c r="I16" i="11"/>
  <c r="I102" i="11"/>
  <c r="I94" i="11"/>
  <c r="I86" i="11"/>
  <c r="I78" i="11"/>
  <c r="I70" i="11"/>
  <c r="I62" i="11"/>
  <c r="I54" i="11"/>
  <c r="I46" i="11"/>
  <c r="I38" i="11"/>
  <c r="I30" i="11"/>
  <c r="I22" i="11"/>
  <c r="I14" i="11"/>
  <c r="I77" i="11"/>
  <c r="I45" i="11"/>
  <c r="I13" i="11"/>
  <c r="I55" i="11"/>
  <c r="I103" i="11"/>
  <c r="I71" i="11"/>
  <c r="I39" i="11"/>
  <c r="I101" i="11"/>
  <c r="I69" i="11"/>
  <c r="I37" i="11"/>
  <c r="I23" i="11"/>
  <c r="I95" i="11"/>
  <c r="I63" i="11"/>
  <c r="I31" i="11"/>
  <c r="I93" i="11"/>
  <c r="I61" i="11"/>
  <c r="I29" i="11"/>
  <c r="I87" i="11"/>
  <c r="I85" i="11"/>
  <c r="I53" i="11"/>
  <c r="I21" i="11"/>
  <c r="I79" i="11"/>
  <c r="I47" i="11"/>
  <c r="I15" i="11"/>
  <c r="CJ101" i="11"/>
  <c r="CJ93" i="11"/>
  <c r="CJ100" i="11"/>
  <c r="CJ92" i="11"/>
  <c r="CJ99" i="11"/>
  <c r="CJ91" i="11"/>
  <c r="CJ98" i="11"/>
  <c r="CJ90" i="11"/>
  <c r="CJ97" i="11"/>
  <c r="CJ89" i="11"/>
  <c r="CJ96" i="11"/>
  <c r="CJ95" i="11"/>
  <c r="CJ94" i="11"/>
  <c r="CJ103" i="11"/>
  <c r="CJ102" i="11"/>
  <c r="CN101" i="11"/>
  <c r="CN93" i="11"/>
  <c r="CN100" i="11"/>
  <c r="CN99" i="11"/>
  <c r="CN98" i="11"/>
  <c r="CN97" i="11"/>
  <c r="CN96" i="11"/>
  <c r="CN95" i="11"/>
  <c r="CN94" i="11"/>
  <c r="CN103" i="11"/>
  <c r="CN102" i="11"/>
  <c r="BU100" i="11"/>
  <c r="BU92" i="11"/>
  <c r="BU84" i="11"/>
  <c r="BU76" i="11"/>
  <c r="BU99" i="11"/>
  <c r="BU91" i="11"/>
  <c r="BU83" i="11"/>
  <c r="BU75" i="11"/>
  <c r="BU98" i="11"/>
  <c r="BU90" i="11"/>
  <c r="BU82" i="11"/>
  <c r="BU74" i="11"/>
  <c r="BU97" i="11"/>
  <c r="BU89" i="11"/>
  <c r="BU81" i="11"/>
  <c r="BU96" i="11"/>
  <c r="BU88" i="11"/>
  <c r="BU80" i="11"/>
  <c r="BU103" i="11"/>
  <c r="BU95" i="11"/>
  <c r="BU87" i="11"/>
  <c r="BU79" i="11"/>
  <c r="BU102" i="11"/>
  <c r="BU101" i="11"/>
  <c r="BU94" i="11"/>
  <c r="BU93" i="11"/>
  <c r="BU86" i="11"/>
  <c r="BU78" i="11"/>
  <c r="BU77" i="11"/>
  <c r="BU85" i="11"/>
  <c r="CM96" i="11"/>
  <c r="CM103" i="11"/>
  <c r="CM95" i="11"/>
  <c r="CM102" i="11"/>
  <c r="CM94" i="11"/>
  <c r="CM101" i="11"/>
  <c r="CM93" i="11"/>
  <c r="CM100" i="11"/>
  <c r="CM92" i="11"/>
  <c r="CM99" i="11"/>
  <c r="CM98" i="11"/>
  <c r="CM97" i="11"/>
  <c r="BF100" i="11"/>
  <c r="BF92" i="11"/>
  <c r="BF84" i="11"/>
  <c r="BF76" i="11"/>
  <c r="BF68" i="11"/>
  <c r="BF60" i="11"/>
  <c r="BF99" i="11"/>
  <c r="BF91" i="11"/>
  <c r="BF83" i="11"/>
  <c r="BF75" i="11"/>
  <c r="BF67" i="11"/>
  <c r="BF59" i="11"/>
  <c r="BF98" i="11"/>
  <c r="BF90" i="11"/>
  <c r="BF82" i="11"/>
  <c r="BF74" i="11"/>
  <c r="BF66" i="11"/>
  <c r="BF97" i="11"/>
  <c r="BF89" i="11"/>
  <c r="BF81" i="11"/>
  <c r="BF73" i="11"/>
  <c r="BF65" i="11"/>
  <c r="BF96" i="11"/>
  <c r="BF94" i="11"/>
  <c r="BF78" i="11"/>
  <c r="BF62" i="11"/>
  <c r="BF93" i="11"/>
  <c r="BF77" i="11"/>
  <c r="BF61" i="11"/>
  <c r="BF88" i="11"/>
  <c r="BF72" i="11"/>
  <c r="BF87" i="11"/>
  <c r="BF71" i="11"/>
  <c r="BF103" i="11"/>
  <c r="BF86" i="11"/>
  <c r="BF70" i="11"/>
  <c r="BF101" i="11"/>
  <c r="BF80" i="11"/>
  <c r="BF64" i="11"/>
  <c r="BF79" i="11"/>
  <c r="BF69" i="11"/>
  <c r="BF63" i="11"/>
  <c r="BF95" i="11"/>
  <c r="BF102" i="11"/>
  <c r="BF85" i="11"/>
  <c r="AU103" i="11"/>
  <c r="AU95" i="11"/>
  <c r="AU87" i="11"/>
  <c r="AU79" i="11"/>
  <c r="AU71" i="11"/>
  <c r="AU63" i="11"/>
  <c r="AU97" i="11"/>
  <c r="AU89" i="11"/>
  <c r="AU94" i="11"/>
  <c r="AU84" i="11"/>
  <c r="AU75" i="11"/>
  <c r="AU66" i="11"/>
  <c r="AU57" i="11"/>
  <c r="AU49" i="11"/>
  <c r="AU93" i="11"/>
  <c r="AU83" i="11"/>
  <c r="AU74" i="11"/>
  <c r="AU65" i="11"/>
  <c r="AU56" i="11"/>
  <c r="AU48" i="11"/>
  <c r="AU102" i="11"/>
  <c r="AU92" i="11"/>
  <c r="AU82" i="11"/>
  <c r="AU73" i="11"/>
  <c r="AU64" i="11"/>
  <c r="AU55" i="11"/>
  <c r="AU101" i="11"/>
  <c r="AU91" i="11"/>
  <c r="AU81" i="11"/>
  <c r="AU72" i="11"/>
  <c r="AU62" i="11"/>
  <c r="AU54" i="11"/>
  <c r="AU100" i="11"/>
  <c r="AU90" i="11"/>
  <c r="AU80" i="11"/>
  <c r="AU70" i="11"/>
  <c r="AU61" i="11"/>
  <c r="AU53" i="11"/>
  <c r="AU98" i="11"/>
  <c r="AU86" i="11"/>
  <c r="AU77" i="11"/>
  <c r="AU68" i="11"/>
  <c r="AU59" i="11"/>
  <c r="AU51" i="11"/>
  <c r="AU85" i="11"/>
  <c r="AU50" i="11"/>
  <c r="AU78" i="11"/>
  <c r="AU76" i="11"/>
  <c r="AU69" i="11"/>
  <c r="AU67" i="11"/>
  <c r="AU96" i="11"/>
  <c r="AU58" i="11"/>
  <c r="AU88" i="11"/>
  <c r="AU60" i="11"/>
  <c r="AU52" i="11"/>
  <c r="AU99" i="11"/>
  <c r="AL102" i="11"/>
  <c r="AL94" i="11"/>
  <c r="AL86" i="11"/>
  <c r="AL78" i="11"/>
  <c r="AL70" i="11"/>
  <c r="AL62" i="11"/>
  <c r="AL54" i="11"/>
  <c r="AL46" i="11"/>
  <c r="AL101" i="11"/>
  <c r="AL93" i="11"/>
  <c r="AL85" i="11"/>
  <c r="AL77" i="11"/>
  <c r="AL69" i="11"/>
  <c r="AL61" i="11"/>
  <c r="AL53" i="11"/>
  <c r="AL45" i="11"/>
  <c r="AL100" i="11"/>
  <c r="AL92" i="11"/>
  <c r="AL84" i="11"/>
  <c r="AL76" i="11"/>
  <c r="AL68" i="11"/>
  <c r="AL60" i="11"/>
  <c r="AL52" i="11"/>
  <c r="AL44" i="11"/>
  <c r="AL99" i="11"/>
  <c r="AL91" i="11"/>
  <c r="AL83" i="11"/>
  <c r="AL75" i="11"/>
  <c r="AL67" i="11"/>
  <c r="AL59" i="11"/>
  <c r="AL51" i="11"/>
  <c r="AL43" i="11"/>
  <c r="AL98" i="11"/>
  <c r="AL90" i="11"/>
  <c r="AL82" i="11"/>
  <c r="AL74" i="11"/>
  <c r="AL66" i="11"/>
  <c r="AL58" i="11"/>
  <c r="AL50" i="11"/>
  <c r="AL42" i="11"/>
  <c r="AL96" i="11"/>
  <c r="AL88" i="11"/>
  <c r="AL80" i="11"/>
  <c r="AL72" i="11"/>
  <c r="AL64" i="11"/>
  <c r="AL56" i="11"/>
  <c r="AL48" i="11"/>
  <c r="AL40" i="11"/>
  <c r="AL95" i="11"/>
  <c r="AL63" i="11"/>
  <c r="AL89" i="11"/>
  <c r="AL57" i="11"/>
  <c r="AL87" i="11"/>
  <c r="AL55" i="11"/>
  <c r="AL81" i="11"/>
  <c r="AL49" i="11"/>
  <c r="AL79" i="11"/>
  <c r="AL47" i="11"/>
  <c r="AL103" i="11"/>
  <c r="AL71" i="11"/>
  <c r="AL39" i="11"/>
  <c r="AL73" i="11"/>
  <c r="AL65" i="11"/>
  <c r="AL41" i="11"/>
  <c r="AL97" i="11"/>
  <c r="AG100" i="11"/>
  <c r="AG92" i="11"/>
  <c r="AG84" i="11"/>
  <c r="AG76" i="11"/>
  <c r="AG68" i="11"/>
  <c r="AG60" i="11"/>
  <c r="AG52" i="11"/>
  <c r="AG44" i="11"/>
  <c r="AG36" i="11"/>
  <c r="AG98" i="11"/>
  <c r="AG90" i="11"/>
  <c r="AG82" i="11"/>
  <c r="AG74" i="11"/>
  <c r="AG66" i="11"/>
  <c r="AG58" i="11"/>
  <c r="AG50" i="11"/>
  <c r="AG42" i="11"/>
  <c r="AG34" i="11"/>
  <c r="AG97" i="11"/>
  <c r="AG87" i="11"/>
  <c r="AG77" i="11"/>
  <c r="AG65" i="11"/>
  <c r="AG55" i="11"/>
  <c r="AG45" i="11"/>
  <c r="AG96" i="11"/>
  <c r="AG86" i="11"/>
  <c r="AG75" i="11"/>
  <c r="AG64" i="11"/>
  <c r="AG54" i="11"/>
  <c r="AG43" i="11"/>
  <c r="AG95" i="11"/>
  <c r="AG85" i="11"/>
  <c r="AG73" i="11"/>
  <c r="AG63" i="11"/>
  <c r="AG53" i="11"/>
  <c r="AG41" i="11"/>
  <c r="AG94" i="11"/>
  <c r="AG83" i="11"/>
  <c r="AG72" i="11"/>
  <c r="AG62" i="11"/>
  <c r="AG51" i="11"/>
  <c r="AG40" i="11"/>
  <c r="AG103" i="11"/>
  <c r="AG93" i="11"/>
  <c r="AG81" i="11"/>
  <c r="AG71" i="11"/>
  <c r="AG61" i="11"/>
  <c r="AG49" i="11"/>
  <c r="AG39" i="11"/>
  <c r="AG101" i="11"/>
  <c r="AG89" i="11"/>
  <c r="AG79" i="11"/>
  <c r="AG69" i="11"/>
  <c r="AG57" i="11"/>
  <c r="AG47" i="11"/>
  <c r="AG37" i="11"/>
  <c r="AG80" i="11"/>
  <c r="AG38" i="11"/>
  <c r="AG78" i="11"/>
  <c r="AG35" i="11"/>
  <c r="AG70" i="11"/>
  <c r="AG67" i="11"/>
  <c r="AG102" i="11"/>
  <c r="AG59" i="11"/>
  <c r="AG91" i="11"/>
  <c r="AG48" i="11"/>
  <c r="AG99" i="11"/>
  <c r="AG88" i="11"/>
  <c r="AG56" i="11"/>
  <c r="AG46" i="11"/>
  <c r="CE96" i="11"/>
  <c r="CE88" i="11"/>
  <c r="CE103" i="11"/>
  <c r="CE95" i="11"/>
  <c r="CE87" i="11"/>
  <c r="CE102" i="11"/>
  <c r="CE94" i="11"/>
  <c r="CE86" i="11"/>
  <c r="CE101" i="11"/>
  <c r="CE93" i="11"/>
  <c r="CE85" i="11"/>
  <c r="CE100" i="11"/>
  <c r="CE92" i="11"/>
  <c r="CE84" i="11"/>
  <c r="CE99" i="11"/>
  <c r="CE91" i="11"/>
  <c r="CE98" i="11"/>
  <c r="CE97" i="11"/>
  <c r="CE90" i="11"/>
  <c r="CE89" i="11"/>
  <c r="BJ100" i="11"/>
  <c r="BJ92" i="11"/>
  <c r="BJ84" i="11"/>
  <c r="BJ76" i="11"/>
  <c r="BJ68" i="11"/>
  <c r="BJ99" i="11"/>
  <c r="BJ91" i="11"/>
  <c r="BJ83" i="11"/>
  <c r="BJ75" i="11"/>
  <c r="BJ67" i="11"/>
  <c r="BJ98" i="11"/>
  <c r="BJ90" i="11"/>
  <c r="BJ82" i="11"/>
  <c r="BJ74" i="11"/>
  <c r="BJ66" i="11"/>
  <c r="BJ97" i="11"/>
  <c r="BJ89" i="11"/>
  <c r="BJ81" i="11"/>
  <c r="BJ73" i="11"/>
  <c r="BJ65" i="11"/>
  <c r="BJ96" i="11"/>
  <c r="BJ88" i="11"/>
  <c r="BJ80" i="11"/>
  <c r="BJ72" i="11"/>
  <c r="BJ64" i="11"/>
  <c r="BJ102" i="11"/>
  <c r="BJ94" i="11"/>
  <c r="BJ86" i="11"/>
  <c r="BJ78" i="11"/>
  <c r="BJ70" i="11"/>
  <c r="BJ79" i="11"/>
  <c r="BJ77" i="11"/>
  <c r="BJ103" i="11"/>
  <c r="BJ71" i="11"/>
  <c r="BJ101" i="11"/>
  <c r="BJ69" i="11"/>
  <c r="BJ95" i="11"/>
  <c r="BJ63" i="11"/>
  <c r="BJ87" i="11"/>
  <c r="BJ85" i="11"/>
  <c r="BJ93" i="11"/>
  <c r="AF98" i="11"/>
  <c r="AF90" i="11"/>
  <c r="AF82" i="11"/>
  <c r="AF74" i="11"/>
  <c r="AF66" i="11"/>
  <c r="AF58" i="11"/>
  <c r="AF50" i="11"/>
  <c r="AF42" i="11"/>
  <c r="AF34" i="11"/>
  <c r="AF97" i="11"/>
  <c r="AF89" i="11"/>
  <c r="AF81" i="11"/>
  <c r="AF73" i="11"/>
  <c r="AF65" i="11"/>
  <c r="AF57" i="11"/>
  <c r="AF49" i="11"/>
  <c r="AF41" i="11"/>
  <c r="AF33" i="11"/>
  <c r="AF96" i="11"/>
  <c r="AF88" i="11"/>
  <c r="AF80" i="11"/>
  <c r="AF72" i="11"/>
  <c r="AF64" i="11"/>
  <c r="AF56" i="11"/>
  <c r="AF48" i="11"/>
  <c r="AF40" i="11"/>
  <c r="AF103" i="11"/>
  <c r="AF95" i="11"/>
  <c r="AF87" i="11"/>
  <c r="AF79" i="11"/>
  <c r="AF71" i="11"/>
  <c r="AF63" i="11"/>
  <c r="AF55" i="11"/>
  <c r="AF47" i="11"/>
  <c r="AF39" i="11"/>
  <c r="AF102" i="11"/>
  <c r="AF94" i="11"/>
  <c r="AF86" i="11"/>
  <c r="AF78" i="11"/>
  <c r="AF70" i="11"/>
  <c r="AF62" i="11"/>
  <c r="AF54" i="11"/>
  <c r="AF46" i="11"/>
  <c r="AF38" i="11"/>
  <c r="AF100" i="11"/>
  <c r="AF92" i="11"/>
  <c r="AF84" i="11"/>
  <c r="AF76" i="11"/>
  <c r="AF68" i="11"/>
  <c r="AF60" i="11"/>
  <c r="AF52" i="11"/>
  <c r="AF44" i="11"/>
  <c r="AF36" i="11"/>
  <c r="AF85" i="11"/>
  <c r="AF53" i="11"/>
  <c r="AF83" i="11"/>
  <c r="AF51" i="11"/>
  <c r="AF77" i="11"/>
  <c r="AF45" i="11"/>
  <c r="AF75" i="11"/>
  <c r="AF43" i="11"/>
  <c r="AF101" i="11"/>
  <c r="AF69" i="11"/>
  <c r="AF37" i="11"/>
  <c r="AF93" i="11"/>
  <c r="AF61" i="11"/>
  <c r="AF67" i="11"/>
  <c r="AF59" i="11"/>
  <c r="AF35" i="11"/>
  <c r="AF99" i="11"/>
  <c r="AF91" i="11"/>
  <c r="CF101" i="11"/>
  <c r="CF93" i="11"/>
  <c r="CF85" i="11"/>
  <c r="CF100" i="11"/>
  <c r="CF92" i="11"/>
  <c r="CF99" i="11"/>
  <c r="CF91" i="11"/>
  <c r="CF98" i="11"/>
  <c r="CF90" i="11"/>
  <c r="CF97" i="11"/>
  <c r="CF89" i="11"/>
  <c r="CF96" i="11"/>
  <c r="CF88" i="11"/>
  <c r="CF87" i="11"/>
  <c r="CF86" i="11"/>
  <c r="CF103" i="11"/>
  <c r="CF95" i="11"/>
  <c r="CF102" i="11"/>
  <c r="CF94" i="11"/>
  <c r="CD101" i="11"/>
  <c r="CD93" i="11"/>
  <c r="CD85" i="11"/>
  <c r="CD100" i="11"/>
  <c r="CD92" i="11"/>
  <c r="CD84" i="11"/>
  <c r="CD99" i="11"/>
  <c r="CD91" i="11"/>
  <c r="CD83" i="11"/>
  <c r="CD98" i="11"/>
  <c r="CD90" i="11"/>
  <c r="CD97" i="11"/>
  <c r="CD89" i="11"/>
  <c r="CD96" i="11"/>
  <c r="CD88" i="11"/>
  <c r="CD94" i="11"/>
  <c r="CD87" i="11"/>
  <c r="CD86" i="11"/>
  <c r="CD102" i="11"/>
  <c r="CD103" i="11"/>
  <c r="CD95" i="11"/>
  <c r="CI96" i="11"/>
  <c r="CI88" i="11"/>
  <c r="CI103" i="11"/>
  <c r="CI95" i="11"/>
  <c r="CI102" i="11"/>
  <c r="CI94" i="11"/>
  <c r="CI101" i="11"/>
  <c r="CI93" i="11"/>
  <c r="CI100" i="11"/>
  <c r="CI92" i="11"/>
  <c r="CI99" i="11"/>
  <c r="CI91" i="11"/>
  <c r="CI89" i="11"/>
  <c r="CI97" i="11"/>
  <c r="CI98" i="11"/>
  <c r="CI90" i="11"/>
  <c r="AW99" i="11"/>
  <c r="AW91" i="11"/>
  <c r="AW83" i="11"/>
  <c r="AW75" i="11"/>
  <c r="AW67" i="11"/>
  <c r="AW59" i="11"/>
  <c r="AW51" i="11"/>
  <c r="AW98" i="11"/>
  <c r="AW90" i="11"/>
  <c r="AW82" i="11"/>
  <c r="AW74" i="11"/>
  <c r="AW66" i="11"/>
  <c r="AW58" i="11"/>
  <c r="AW50" i="11"/>
  <c r="AW97" i="11"/>
  <c r="AW89" i="11"/>
  <c r="AW81" i="11"/>
  <c r="AW73" i="11"/>
  <c r="AW65" i="11"/>
  <c r="AW57" i="11"/>
  <c r="AW103" i="11"/>
  <c r="AW95" i="11"/>
  <c r="AW101" i="11"/>
  <c r="AW93" i="11"/>
  <c r="AW85" i="11"/>
  <c r="AW77" i="11"/>
  <c r="AW69" i="11"/>
  <c r="AW61" i="11"/>
  <c r="AW53" i="11"/>
  <c r="AW86" i="11"/>
  <c r="AW70" i="11"/>
  <c r="AW54" i="11"/>
  <c r="AW102" i="11"/>
  <c r="AW84" i="11"/>
  <c r="AW68" i="11"/>
  <c r="AW52" i="11"/>
  <c r="AW100" i="11"/>
  <c r="AW80" i="11"/>
  <c r="AW64" i="11"/>
  <c r="AW96" i="11"/>
  <c r="AW79" i="11"/>
  <c r="AW63" i="11"/>
  <c r="AW94" i="11"/>
  <c r="AW78" i="11"/>
  <c r="AW62" i="11"/>
  <c r="AW88" i="11"/>
  <c r="AW72" i="11"/>
  <c r="AW56" i="11"/>
  <c r="AW92" i="11"/>
  <c r="AW87" i="11"/>
  <c r="AW76" i="11"/>
  <c r="AW71" i="11"/>
  <c r="AW55" i="11"/>
  <c r="AW60" i="11"/>
  <c r="AI97" i="11"/>
  <c r="AI89" i="11"/>
  <c r="AI81" i="11"/>
  <c r="AI73" i="11"/>
  <c r="AI65" i="11"/>
  <c r="AI57" i="11"/>
  <c r="AI49" i="11"/>
  <c r="AI41" i="11"/>
  <c r="AI96" i="11"/>
  <c r="AI88" i="11"/>
  <c r="AI80" i="11"/>
  <c r="AI72" i="11"/>
  <c r="AI64" i="11"/>
  <c r="AI56" i="11"/>
  <c r="AI48" i="11"/>
  <c r="AI40" i="11"/>
  <c r="AI103" i="11"/>
  <c r="AI95" i="11"/>
  <c r="AI87" i="11"/>
  <c r="AI79" i="11"/>
  <c r="AI71" i="11"/>
  <c r="AI63" i="11"/>
  <c r="AI55" i="11"/>
  <c r="AI47" i="11"/>
  <c r="AI39" i="11"/>
  <c r="AI102" i="11"/>
  <c r="AI94" i="11"/>
  <c r="AI86" i="11"/>
  <c r="AI78" i="11"/>
  <c r="AI70" i="11"/>
  <c r="AI62" i="11"/>
  <c r="AI54" i="11"/>
  <c r="AI46" i="11"/>
  <c r="AI38" i="11"/>
  <c r="AI101" i="11"/>
  <c r="AI93" i="11"/>
  <c r="AI85" i="11"/>
  <c r="AI77" i="11"/>
  <c r="AI69" i="11"/>
  <c r="AI61" i="11"/>
  <c r="AI53" i="11"/>
  <c r="AI45" i="11"/>
  <c r="AI37" i="11"/>
  <c r="AI99" i="11"/>
  <c r="AI91" i="11"/>
  <c r="AI83" i="11"/>
  <c r="AI75" i="11"/>
  <c r="AI67" i="11"/>
  <c r="AI59" i="11"/>
  <c r="AI51" i="11"/>
  <c r="AI43" i="11"/>
  <c r="AI82" i="11"/>
  <c r="AI50" i="11"/>
  <c r="AI76" i="11"/>
  <c r="AI44" i="11"/>
  <c r="AI74" i="11"/>
  <c r="AI42" i="11"/>
  <c r="AI100" i="11"/>
  <c r="AI68" i="11"/>
  <c r="AI36" i="11"/>
  <c r="AI98" i="11"/>
  <c r="AI66" i="11"/>
  <c r="AI90" i="11"/>
  <c r="AI58" i="11"/>
  <c r="AI52" i="11"/>
  <c r="AI84" i="11"/>
  <c r="AI92" i="11"/>
  <c r="AI60" i="11"/>
  <c r="CV104" i="11" l="1"/>
  <c r="CU98" i="4" l="1"/>
  <c r="CU97" i="4"/>
  <c r="CT97" i="4"/>
  <c r="CS98" i="4" s="1" a="1"/>
  <c r="CS98" i="4" s="1"/>
  <c r="CT96" i="4"/>
  <c r="CU96" i="4"/>
  <c r="CS96" i="4"/>
  <c r="CS95" i="4"/>
  <c r="CT95" i="4"/>
  <c r="CU95" i="4"/>
  <c r="CR95" i="4"/>
  <c r="CR94" i="4"/>
  <c r="CS94" i="4"/>
  <c r="CT94" i="4"/>
  <c r="CU94" i="4"/>
  <c r="CQ94" i="4"/>
  <c r="CQ93" i="4"/>
  <c r="CR93" i="4"/>
  <c r="CS93" i="4"/>
  <c r="CT93" i="4"/>
  <c r="CU93" i="4"/>
  <c r="CP93" i="4"/>
  <c r="CP92" i="4"/>
  <c r="CQ92" i="4"/>
  <c r="CR92" i="4"/>
  <c r="CS92" i="4"/>
  <c r="CT92" i="4"/>
  <c r="CN93" i="4" s="1" a="1"/>
  <c r="CN102" i="4" s="1"/>
  <c r="CU92" i="4"/>
  <c r="CO92" i="4"/>
  <c r="CO91" i="4"/>
  <c r="CP91" i="4"/>
  <c r="CQ91" i="4"/>
  <c r="CR91" i="4"/>
  <c r="CS91" i="4"/>
  <c r="CT91" i="4"/>
  <c r="CM92" i="4" s="1" a="1"/>
  <c r="CM98" i="4" s="1"/>
  <c r="CU91" i="4"/>
  <c r="CN91" i="4"/>
  <c r="CN90" i="4"/>
  <c r="CO90" i="4"/>
  <c r="CP90" i="4"/>
  <c r="CQ90" i="4"/>
  <c r="CR90" i="4"/>
  <c r="CL91" i="4" s="1" a="1"/>
  <c r="CL99" i="4" s="1"/>
  <c r="CS90" i="4"/>
  <c r="CT90" i="4"/>
  <c r="CU90" i="4"/>
  <c r="CM90" i="4"/>
  <c r="CM89" i="4"/>
  <c r="CN89" i="4"/>
  <c r="CO89" i="4"/>
  <c r="CP89" i="4"/>
  <c r="CQ89" i="4"/>
  <c r="CR89" i="4"/>
  <c r="CS89" i="4"/>
  <c r="CT89" i="4"/>
  <c r="CU89" i="4"/>
  <c r="CL89" i="4"/>
  <c r="CL88" i="4"/>
  <c r="CM88" i="4"/>
  <c r="CN88" i="4"/>
  <c r="CO88" i="4"/>
  <c r="CP88" i="4"/>
  <c r="CQ88" i="4"/>
  <c r="CJ89" i="4" s="1" a="1"/>
  <c r="CJ96" i="4" s="1"/>
  <c r="CR88" i="4"/>
  <c r="CS88" i="4"/>
  <c r="CT88" i="4"/>
  <c r="CU88" i="4"/>
  <c r="CK88" i="4"/>
  <c r="CK87" i="4"/>
  <c r="CL87" i="4"/>
  <c r="CM87" i="4"/>
  <c r="CN87" i="4"/>
  <c r="CO87" i="4"/>
  <c r="CP87" i="4"/>
  <c r="CQ87" i="4"/>
  <c r="CR87" i="4"/>
  <c r="CI88" i="4" s="1" a="1"/>
  <c r="CI103" i="4" s="1"/>
  <c r="CS87" i="4"/>
  <c r="CT87" i="4"/>
  <c r="CU87" i="4"/>
  <c r="CJ87" i="4"/>
  <c r="CJ86" i="4"/>
  <c r="CK86" i="4"/>
  <c r="CL86" i="4"/>
  <c r="CM86" i="4"/>
  <c r="CN86" i="4"/>
  <c r="CO86" i="4"/>
  <c r="CP86" i="4"/>
  <c r="CQ86" i="4"/>
  <c r="CR86" i="4"/>
  <c r="CS86" i="4"/>
  <c r="CT86" i="4"/>
  <c r="CU86" i="4"/>
  <c r="CI86" i="4"/>
  <c r="CI85" i="4"/>
  <c r="CJ85" i="4"/>
  <c r="CK85" i="4"/>
  <c r="CL85" i="4"/>
  <c r="CM85" i="4"/>
  <c r="CN85" i="4"/>
  <c r="CO85" i="4"/>
  <c r="CP85" i="4"/>
  <c r="CG86" i="4" s="1" a="1"/>
  <c r="CG96" i="4" s="1"/>
  <c r="CQ85" i="4"/>
  <c r="CR85" i="4"/>
  <c r="CS85" i="4"/>
  <c r="CT85" i="4"/>
  <c r="CU85" i="4"/>
  <c r="CH85" i="4"/>
  <c r="CH84" i="4"/>
  <c r="CI84" i="4"/>
  <c r="CJ84" i="4"/>
  <c r="CK84" i="4"/>
  <c r="CL84" i="4"/>
  <c r="CM84" i="4"/>
  <c r="CN84" i="4"/>
  <c r="CO84" i="4"/>
  <c r="CF85" i="4" s="1" a="1"/>
  <c r="CF102" i="4" s="1"/>
  <c r="CP84" i="4"/>
  <c r="CQ84" i="4"/>
  <c r="CR84" i="4"/>
  <c r="CS84" i="4"/>
  <c r="CT84" i="4"/>
  <c r="CU84" i="4"/>
  <c r="CG84" i="4"/>
  <c r="CG83" i="4"/>
  <c r="CH83" i="4"/>
  <c r="CI83" i="4"/>
  <c r="CJ83" i="4"/>
  <c r="CK83" i="4"/>
  <c r="CL83" i="4"/>
  <c r="CM83" i="4"/>
  <c r="CN83" i="4"/>
  <c r="CE84" i="4" s="1" a="1"/>
  <c r="CO83" i="4"/>
  <c r="CP83" i="4"/>
  <c r="CQ83" i="4"/>
  <c r="CR83" i="4"/>
  <c r="CS83" i="4"/>
  <c r="CT83" i="4"/>
  <c r="CU83" i="4"/>
  <c r="CF83" i="4"/>
  <c r="CF82" i="4"/>
  <c r="CG82" i="4"/>
  <c r="CH82" i="4"/>
  <c r="CI82" i="4"/>
  <c r="CJ82" i="4"/>
  <c r="CK82" i="4"/>
  <c r="CL82" i="4"/>
  <c r="CM82" i="4"/>
  <c r="CN82" i="4"/>
  <c r="CO82" i="4"/>
  <c r="CP82" i="4"/>
  <c r="CQ82" i="4"/>
  <c r="CR82" i="4"/>
  <c r="CS82" i="4"/>
  <c r="CT82" i="4"/>
  <c r="CU82" i="4"/>
  <c r="CE82" i="4"/>
  <c r="CE81" i="4"/>
  <c r="CF81" i="4"/>
  <c r="CG81" i="4"/>
  <c r="CH81" i="4"/>
  <c r="CI81" i="4"/>
  <c r="CJ81" i="4"/>
  <c r="CC82" i="4" s="1" a="1"/>
  <c r="CC96" i="4" s="1"/>
  <c r="CK81" i="4"/>
  <c r="CL81" i="4"/>
  <c r="CM81" i="4"/>
  <c r="CN81" i="4"/>
  <c r="CO81" i="4"/>
  <c r="CP81" i="4"/>
  <c r="CQ81" i="4"/>
  <c r="CR81" i="4"/>
  <c r="CS81" i="4"/>
  <c r="CT81" i="4"/>
  <c r="CU81" i="4"/>
  <c r="CD81" i="4"/>
  <c r="CD80" i="4"/>
  <c r="CE80" i="4"/>
  <c r="CF80" i="4"/>
  <c r="CG80" i="4"/>
  <c r="CH80" i="4"/>
  <c r="CI80" i="4"/>
  <c r="CJ80" i="4"/>
  <c r="CK80" i="4"/>
  <c r="CL80" i="4"/>
  <c r="CM80" i="4"/>
  <c r="CN80" i="4"/>
  <c r="CO80" i="4"/>
  <c r="CP80" i="4"/>
  <c r="CQ80" i="4"/>
  <c r="CR80" i="4"/>
  <c r="CS80" i="4"/>
  <c r="CT80" i="4"/>
  <c r="CU80" i="4"/>
  <c r="CC80" i="4"/>
  <c r="CC79" i="4"/>
  <c r="CD79" i="4"/>
  <c r="CE79" i="4"/>
  <c r="CF79" i="4"/>
  <c r="CG79" i="4"/>
  <c r="CH79" i="4"/>
  <c r="CI79" i="4"/>
  <c r="CJ79" i="4"/>
  <c r="CA80" i="4" s="1" a="1"/>
  <c r="CA89" i="4" s="1"/>
  <c r="CK79" i="4"/>
  <c r="CL79" i="4"/>
  <c r="CM79" i="4"/>
  <c r="CN79" i="4"/>
  <c r="CO79" i="4"/>
  <c r="CP79" i="4"/>
  <c r="CQ79" i="4"/>
  <c r="CR79" i="4"/>
  <c r="CS79" i="4"/>
  <c r="CT79" i="4"/>
  <c r="CU79" i="4"/>
  <c r="CB79" i="4"/>
  <c r="CB78" i="4"/>
  <c r="CC78" i="4"/>
  <c r="CD78" i="4"/>
  <c r="CE78" i="4"/>
  <c r="CF78" i="4"/>
  <c r="BZ79" i="4" s="1" a="1"/>
  <c r="CG78" i="4"/>
  <c r="CH78" i="4"/>
  <c r="CI78" i="4"/>
  <c r="CJ78" i="4"/>
  <c r="CK78" i="4"/>
  <c r="CL78" i="4"/>
  <c r="CM78" i="4"/>
  <c r="CN78" i="4"/>
  <c r="CO78" i="4"/>
  <c r="CP78" i="4"/>
  <c r="CQ78" i="4"/>
  <c r="CR78" i="4"/>
  <c r="CS78" i="4"/>
  <c r="CT78" i="4"/>
  <c r="CU78" i="4"/>
  <c r="CA78" i="4"/>
  <c r="CA77" i="4"/>
  <c r="CB77" i="4"/>
  <c r="CC77" i="4"/>
  <c r="CD77" i="4"/>
  <c r="CE77" i="4"/>
  <c r="CF77" i="4"/>
  <c r="CG77" i="4"/>
  <c r="CH77" i="4"/>
  <c r="CI77" i="4"/>
  <c r="CJ77" i="4"/>
  <c r="CK77" i="4"/>
  <c r="CL77" i="4"/>
  <c r="CM77" i="4"/>
  <c r="CN77" i="4"/>
  <c r="CO77" i="4"/>
  <c r="CP77" i="4"/>
  <c r="CQ77" i="4"/>
  <c r="CR77" i="4"/>
  <c r="CS77" i="4"/>
  <c r="CT77" i="4"/>
  <c r="CU77" i="4"/>
  <c r="BZ77" i="4"/>
  <c r="BZ76" i="4"/>
  <c r="CA76" i="4"/>
  <c r="CB76" i="4"/>
  <c r="CC76" i="4"/>
  <c r="CD76" i="4"/>
  <c r="CE76" i="4"/>
  <c r="CF76" i="4"/>
  <c r="CG76" i="4"/>
  <c r="BX77" i="4" s="1" a="1"/>
  <c r="BX101" i="4" s="1"/>
  <c r="CH76" i="4"/>
  <c r="CI76" i="4"/>
  <c r="CJ76" i="4"/>
  <c r="CK76" i="4"/>
  <c r="CL76" i="4"/>
  <c r="CM76" i="4"/>
  <c r="CN76" i="4"/>
  <c r="CO76" i="4"/>
  <c r="CP76" i="4"/>
  <c r="CQ76" i="4"/>
  <c r="CR76" i="4"/>
  <c r="CS76" i="4"/>
  <c r="CT76" i="4"/>
  <c r="CU76" i="4"/>
  <c r="BY76" i="4"/>
  <c r="BY75" i="4"/>
  <c r="BZ75" i="4"/>
  <c r="CA75" i="4"/>
  <c r="CB75" i="4"/>
  <c r="CC75" i="4"/>
  <c r="CD75" i="4"/>
  <c r="CE75" i="4"/>
  <c r="CF75" i="4"/>
  <c r="CG75" i="4"/>
  <c r="CH75" i="4"/>
  <c r="CI75" i="4"/>
  <c r="CJ75" i="4"/>
  <c r="CK75" i="4"/>
  <c r="CL75" i="4"/>
  <c r="CM75" i="4"/>
  <c r="CN75" i="4"/>
  <c r="CO75" i="4"/>
  <c r="CP75" i="4"/>
  <c r="CQ75" i="4"/>
  <c r="CR75" i="4"/>
  <c r="CS75" i="4"/>
  <c r="CT75" i="4"/>
  <c r="CU75" i="4"/>
  <c r="BX75" i="4"/>
  <c r="BX74" i="4"/>
  <c r="BY74" i="4"/>
  <c r="BZ74" i="4"/>
  <c r="CA74" i="4"/>
  <c r="CB74" i="4"/>
  <c r="CC74" i="4"/>
  <c r="CD74" i="4"/>
  <c r="CE74" i="4"/>
  <c r="BV75" i="4" s="1" a="1"/>
  <c r="CF74" i="4"/>
  <c r="CG74" i="4"/>
  <c r="CH74" i="4"/>
  <c r="CI74" i="4"/>
  <c r="CJ74" i="4"/>
  <c r="CK74" i="4"/>
  <c r="CL74" i="4"/>
  <c r="CM74" i="4"/>
  <c r="CN74" i="4"/>
  <c r="CO74" i="4"/>
  <c r="CP74" i="4"/>
  <c r="CQ74" i="4"/>
  <c r="CR74" i="4"/>
  <c r="CS74" i="4"/>
  <c r="CT74" i="4"/>
  <c r="CU74" i="4"/>
  <c r="BW74" i="4"/>
  <c r="BW73" i="4"/>
  <c r="BX73" i="4"/>
  <c r="BY73" i="4"/>
  <c r="BZ73" i="4"/>
  <c r="CA73" i="4"/>
  <c r="CB73" i="4"/>
  <c r="BU74" i="4" s="1" a="1"/>
  <c r="BU97" i="4" s="1"/>
  <c r="CC73" i="4"/>
  <c r="CD73" i="4"/>
  <c r="CE73" i="4"/>
  <c r="CF73" i="4"/>
  <c r="CG73" i="4"/>
  <c r="CH73" i="4"/>
  <c r="CI73" i="4"/>
  <c r="CJ73" i="4"/>
  <c r="CK73" i="4"/>
  <c r="CL73" i="4"/>
  <c r="CM73" i="4"/>
  <c r="CN73" i="4"/>
  <c r="CO73" i="4"/>
  <c r="CP73" i="4"/>
  <c r="CQ73" i="4"/>
  <c r="CR73" i="4"/>
  <c r="CS73" i="4"/>
  <c r="CT73" i="4"/>
  <c r="CU73" i="4"/>
  <c r="BV73" i="4"/>
  <c r="BV72" i="4"/>
  <c r="BW72" i="4"/>
  <c r="BX72" i="4"/>
  <c r="BY72" i="4"/>
  <c r="BZ72" i="4"/>
  <c r="CA72" i="4"/>
  <c r="BT73" i="4" s="1" a="1"/>
  <c r="CB72" i="4"/>
  <c r="CC72" i="4"/>
  <c r="CD72" i="4"/>
  <c r="CE72" i="4"/>
  <c r="CF72" i="4"/>
  <c r="CG72" i="4"/>
  <c r="CH72" i="4"/>
  <c r="CI72" i="4"/>
  <c r="CJ72" i="4"/>
  <c r="CK72" i="4"/>
  <c r="CL72" i="4"/>
  <c r="CM72" i="4"/>
  <c r="CN72" i="4"/>
  <c r="CO72" i="4"/>
  <c r="CP72" i="4"/>
  <c r="CQ72" i="4"/>
  <c r="CR72" i="4"/>
  <c r="CS72" i="4"/>
  <c r="CT72" i="4"/>
  <c r="CU72" i="4"/>
  <c r="BU72" i="4"/>
  <c r="BU71" i="4"/>
  <c r="BV71" i="4"/>
  <c r="BW71" i="4"/>
  <c r="BX71" i="4"/>
  <c r="BY71" i="4"/>
  <c r="BZ71" i="4"/>
  <c r="CA71" i="4"/>
  <c r="CB71" i="4"/>
  <c r="BS72" i="4" s="1" a="1"/>
  <c r="CC71" i="4"/>
  <c r="CD71" i="4"/>
  <c r="CE71" i="4"/>
  <c r="CF71" i="4"/>
  <c r="CG71" i="4"/>
  <c r="CH71" i="4"/>
  <c r="CI71" i="4"/>
  <c r="CJ71" i="4"/>
  <c r="CK71" i="4"/>
  <c r="CL71" i="4"/>
  <c r="CM71" i="4"/>
  <c r="CN71" i="4"/>
  <c r="CO71" i="4"/>
  <c r="CP71" i="4"/>
  <c r="CQ71" i="4"/>
  <c r="CR71" i="4"/>
  <c r="CS71" i="4"/>
  <c r="CT71" i="4"/>
  <c r="CU71" i="4"/>
  <c r="BT71" i="4"/>
  <c r="BT70" i="4"/>
  <c r="BU70" i="4"/>
  <c r="BV70" i="4"/>
  <c r="BW70" i="4"/>
  <c r="BX70" i="4"/>
  <c r="BY70" i="4"/>
  <c r="BZ70" i="4"/>
  <c r="CA70" i="4"/>
  <c r="CB70" i="4"/>
  <c r="CC70" i="4"/>
  <c r="CD70" i="4"/>
  <c r="CE70" i="4"/>
  <c r="CF70" i="4"/>
  <c r="CG70" i="4"/>
  <c r="CH70" i="4"/>
  <c r="CI70" i="4"/>
  <c r="CJ70" i="4"/>
  <c r="CK70" i="4"/>
  <c r="CL70" i="4"/>
  <c r="CM70" i="4"/>
  <c r="CN70" i="4"/>
  <c r="CO70" i="4"/>
  <c r="CP70" i="4"/>
  <c r="CQ70" i="4"/>
  <c r="CR70" i="4"/>
  <c r="CS70" i="4"/>
  <c r="CT70" i="4"/>
  <c r="CU70" i="4"/>
  <c r="BS70" i="4"/>
  <c r="BS69" i="4"/>
  <c r="BT69" i="4"/>
  <c r="BU69" i="4"/>
  <c r="BV69" i="4"/>
  <c r="BW69" i="4"/>
  <c r="BX69" i="4"/>
  <c r="BY69" i="4"/>
  <c r="BZ69" i="4"/>
  <c r="BQ70" i="4" s="1" a="1"/>
  <c r="CA69" i="4"/>
  <c r="CB69" i="4"/>
  <c r="CC69" i="4"/>
  <c r="CD69" i="4"/>
  <c r="CE69" i="4"/>
  <c r="CF69" i="4"/>
  <c r="CG69" i="4"/>
  <c r="CH69" i="4"/>
  <c r="CI69" i="4"/>
  <c r="CJ69" i="4"/>
  <c r="CK69" i="4"/>
  <c r="CL69" i="4"/>
  <c r="CM69" i="4"/>
  <c r="CN69" i="4"/>
  <c r="CO69" i="4"/>
  <c r="CP69" i="4"/>
  <c r="CQ69" i="4"/>
  <c r="CR69" i="4"/>
  <c r="CS69" i="4"/>
  <c r="CT69" i="4"/>
  <c r="CU69" i="4"/>
  <c r="BR69" i="4"/>
  <c r="BR68" i="4"/>
  <c r="BS68" i="4"/>
  <c r="BT68" i="4"/>
  <c r="BU68" i="4"/>
  <c r="BV68" i="4"/>
  <c r="BW68" i="4"/>
  <c r="BP69" i="4" s="1" a="1"/>
  <c r="BP102" i="4" s="1"/>
  <c r="BX68" i="4"/>
  <c r="BY68" i="4"/>
  <c r="BZ68" i="4"/>
  <c r="CA68" i="4"/>
  <c r="CB68" i="4"/>
  <c r="CC68" i="4"/>
  <c r="CD68" i="4"/>
  <c r="CE68" i="4"/>
  <c r="CF68" i="4"/>
  <c r="CG68" i="4"/>
  <c r="CH68" i="4"/>
  <c r="CI68" i="4"/>
  <c r="CJ68" i="4"/>
  <c r="CK68" i="4"/>
  <c r="CL68" i="4"/>
  <c r="CM68" i="4"/>
  <c r="CN68" i="4"/>
  <c r="CO68" i="4"/>
  <c r="CP68" i="4"/>
  <c r="CQ68" i="4"/>
  <c r="CR68" i="4"/>
  <c r="CS68" i="4"/>
  <c r="CT68" i="4"/>
  <c r="CU68" i="4"/>
  <c r="BQ68" i="4"/>
  <c r="BQ67" i="4"/>
  <c r="BR67" i="4"/>
  <c r="BS67" i="4"/>
  <c r="BT67" i="4"/>
  <c r="BU67" i="4"/>
  <c r="BO68" i="4" s="1" a="1"/>
  <c r="BO100" i="4" s="1"/>
  <c r="BV67" i="4"/>
  <c r="BW67" i="4"/>
  <c r="BX67" i="4"/>
  <c r="BY67" i="4"/>
  <c r="BZ67" i="4"/>
  <c r="CA67" i="4"/>
  <c r="CB67" i="4"/>
  <c r="CC67" i="4"/>
  <c r="CD67" i="4"/>
  <c r="CE67" i="4"/>
  <c r="CF67" i="4"/>
  <c r="CG67" i="4"/>
  <c r="CH67" i="4"/>
  <c r="CI67" i="4"/>
  <c r="CJ67" i="4"/>
  <c r="CK67" i="4"/>
  <c r="CL67" i="4"/>
  <c r="CM67" i="4"/>
  <c r="CN67" i="4"/>
  <c r="CO67" i="4"/>
  <c r="CP67" i="4"/>
  <c r="CQ67" i="4"/>
  <c r="CR67" i="4"/>
  <c r="CS67" i="4"/>
  <c r="CT67" i="4"/>
  <c r="CU67" i="4"/>
  <c r="BP67" i="4"/>
  <c r="BP66" i="4"/>
  <c r="BQ66" i="4"/>
  <c r="BR66" i="4"/>
  <c r="BS66" i="4"/>
  <c r="BT66" i="4"/>
  <c r="BU66" i="4"/>
  <c r="BN67" i="4" s="1" a="1"/>
  <c r="BN93" i="4" s="1"/>
  <c r="BV66" i="4"/>
  <c r="BW66" i="4"/>
  <c r="BX66" i="4"/>
  <c r="BY66" i="4"/>
  <c r="BZ66" i="4"/>
  <c r="CA66" i="4"/>
  <c r="CB66" i="4"/>
  <c r="CC66" i="4"/>
  <c r="CD66" i="4"/>
  <c r="CE66" i="4"/>
  <c r="CF66" i="4"/>
  <c r="CG66" i="4"/>
  <c r="CH66" i="4"/>
  <c r="CI66" i="4"/>
  <c r="CJ66" i="4"/>
  <c r="CK66" i="4"/>
  <c r="CL66" i="4"/>
  <c r="CM66" i="4"/>
  <c r="CN66" i="4"/>
  <c r="CO66" i="4"/>
  <c r="CP66" i="4"/>
  <c r="CQ66" i="4"/>
  <c r="CR66" i="4"/>
  <c r="CS66" i="4"/>
  <c r="CT66" i="4"/>
  <c r="CU66" i="4"/>
  <c r="BO66" i="4"/>
  <c r="BO65" i="4"/>
  <c r="BP65" i="4"/>
  <c r="BQ65" i="4"/>
  <c r="BR65" i="4"/>
  <c r="BS65" i="4"/>
  <c r="BT65" i="4"/>
  <c r="BU65" i="4"/>
  <c r="BV65" i="4"/>
  <c r="BW65" i="4"/>
  <c r="BX65" i="4"/>
  <c r="BY65" i="4"/>
  <c r="BZ65" i="4"/>
  <c r="CA65" i="4"/>
  <c r="CB65" i="4"/>
  <c r="BM66" i="4" s="1" a="1"/>
  <c r="BM97" i="4" s="1"/>
  <c r="CC65" i="4"/>
  <c r="CD65" i="4"/>
  <c r="CE65" i="4"/>
  <c r="CF65" i="4"/>
  <c r="CG65" i="4"/>
  <c r="CH65" i="4"/>
  <c r="CI65" i="4"/>
  <c r="CJ65" i="4"/>
  <c r="CK65" i="4"/>
  <c r="CL65" i="4"/>
  <c r="CM65" i="4"/>
  <c r="CN65" i="4"/>
  <c r="CO65" i="4"/>
  <c r="CP65" i="4"/>
  <c r="CQ65" i="4"/>
  <c r="CR65" i="4"/>
  <c r="CS65" i="4"/>
  <c r="CT65" i="4"/>
  <c r="CU65" i="4"/>
  <c r="BN65" i="4"/>
  <c r="BN64" i="4"/>
  <c r="BO64" i="4"/>
  <c r="BP64" i="4"/>
  <c r="BQ64" i="4"/>
  <c r="BR64" i="4"/>
  <c r="BS64" i="4"/>
  <c r="BT64" i="4"/>
  <c r="BL65" i="4" s="1" a="1"/>
  <c r="BL86" i="4" s="1"/>
  <c r="BU64" i="4"/>
  <c r="BV64" i="4"/>
  <c r="BW64" i="4"/>
  <c r="BX64" i="4"/>
  <c r="BY64" i="4"/>
  <c r="BZ64" i="4"/>
  <c r="CA64" i="4"/>
  <c r="CB64" i="4"/>
  <c r="CC64" i="4"/>
  <c r="CD64" i="4"/>
  <c r="CE64" i="4"/>
  <c r="CF64" i="4"/>
  <c r="CG64" i="4"/>
  <c r="CH64" i="4"/>
  <c r="CI64" i="4"/>
  <c r="CJ64" i="4"/>
  <c r="CK64" i="4"/>
  <c r="CL64" i="4"/>
  <c r="CM64" i="4"/>
  <c r="CN64" i="4"/>
  <c r="CO64" i="4"/>
  <c r="CP64" i="4"/>
  <c r="CQ64" i="4"/>
  <c r="CR64" i="4"/>
  <c r="CS64" i="4"/>
  <c r="CT64" i="4"/>
  <c r="CU64" i="4"/>
  <c r="BM64" i="4"/>
  <c r="BM63" i="4"/>
  <c r="BN63" i="4"/>
  <c r="BO63" i="4"/>
  <c r="BP63" i="4"/>
  <c r="BQ63" i="4"/>
  <c r="BR63" i="4"/>
  <c r="BS63" i="4"/>
  <c r="BT63" i="4"/>
  <c r="BK64" i="4" s="1" a="1"/>
  <c r="BK90" i="4" s="1"/>
  <c r="BU63" i="4"/>
  <c r="BV63" i="4"/>
  <c r="BW63" i="4"/>
  <c r="BX63" i="4"/>
  <c r="BY63" i="4"/>
  <c r="BZ63" i="4"/>
  <c r="CA63" i="4"/>
  <c r="CB63" i="4"/>
  <c r="CC63" i="4"/>
  <c r="CD63" i="4"/>
  <c r="CE63" i="4"/>
  <c r="CF63" i="4"/>
  <c r="CG63" i="4"/>
  <c r="CH63" i="4"/>
  <c r="CI63" i="4"/>
  <c r="CJ63" i="4"/>
  <c r="CK63" i="4"/>
  <c r="CL63" i="4"/>
  <c r="CM63" i="4"/>
  <c r="CN63" i="4"/>
  <c r="CO63" i="4"/>
  <c r="CP63" i="4"/>
  <c r="CQ63" i="4"/>
  <c r="CR63" i="4"/>
  <c r="CS63" i="4"/>
  <c r="CT63" i="4"/>
  <c r="CU63" i="4"/>
  <c r="BL63" i="4"/>
  <c r="BL62" i="4"/>
  <c r="BM62" i="4"/>
  <c r="BN62" i="4"/>
  <c r="BO62" i="4"/>
  <c r="BP62" i="4"/>
  <c r="BQ62" i="4"/>
  <c r="BR62" i="4"/>
  <c r="BS62" i="4"/>
  <c r="BJ63" i="4" s="1" a="1"/>
  <c r="BJ102" i="4" s="1"/>
  <c r="BT62" i="4"/>
  <c r="BU62" i="4"/>
  <c r="BV62" i="4"/>
  <c r="BW62" i="4"/>
  <c r="BX62" i="4"/>
  <c r="BY62" i="4"/>
  <c r="BZ62" i="4"/>
  <c r="CA62" i="4"/>
  <c r="CB62" i="4"/>
  <c r="CC62" i="4"/>
  <c r="CD62" i="4"/>
  <c r="CE62" i="4"/>
  <c r="CF62" i="4"/>
  <c r="CG62" i="4"/>
  <c r="CH62" i="4"/>
  <c r="CI62" i="4"/>
  <c r="CJ62" i="4"/>
  <c r="CK62" i="4"/>
  <c r="CL62" i="4"/>
  <c r="CM62" i="4"/>
  <c r="CN62" i="4"/>
  <c r="CO62" i="4"/>
  <c r="CP62" i="4"/>
  <c r="CQ62" i="4"/>
  <c r="CR62" i="4"/>
  <c r="CS62" i="4"/>
  <c r="CT62" i="4"/>
  <c r="CU62" i="4"/>
  <c r="BK62" i="4"/>
  <c r="BK61" i="4"/>
  <c r="BL61" i="4"/>
  <c r="BM61" i="4"/>
  <c r="BN61" i="4"/>
  <c r="BO61" i="4"/>
  <c r="BP61" i="4"/>
  <c r="BQ61" i="4"/>
  <c r="BR61" i="4"/>
  <c r="BI62" i="4" s="1" a="1"/>
  <c r="BI90" i="4" s="1"/>
  <c r="BS61" i="4"/>
  <c r="BT61" i="4"/>
  <c r="BU61" i="4"/>
  <c r="BV61" i="4"/>
  <c r="BW61" i="4"/>
  <c r="BX61" i="4"/>
  <c r="BY61" i="4"/>
  <c r="BZ61" i="4"/>
  <c r="CA61" i="4"/>
  <c r="CB61" i="4"/>
  <c r="CC61" i="4"/>
  <c r="CD61" i="4"/>
  <c r="CE61" i="4"/>
  <c r="CF61" i="4"/>
  <c r="CG61" i="4"/>
  <c r="CH61" i="4"/>
  <c r="CI61" i="4"/>
  <c r="CJ61" i="4"/>
  <c r="CK61" i="4"/>
  <c r="CL61" i="4"/>
  <c r="CM61" i="4"/>
  <c r="CN61" i="4"/>
  <c r="CO61" i="4"/>
  <c r="CP61" i="4"/>
  <c r="CQ61" i="4"/>
  <c r="CR61" i="4"/>
  <c r="CS61" i="4"/>
  <c r="CT61" i="4"/>
  <c r="CU61" i="4"/>
  <c r="BJ61" i="4"/>
  <c r="BJ60" i="4"/>
  <c r="BK60" i="4"/>
  <c r="BL60" i="4"/>
  <c r="BM60" i="4"/>
  <c r="BN60" i="4"/>
  <c r="BH61" i="4" s="1" a="1"/>
  <c r="BH101" i="4" s="1"/>
  <c r="BO60" i="4"/>
  <c r="BP60" i="4"/>
  <c r="BQ60" i="4"/>
  <c r="BR60" i="4"/>
  <c r="BS60" i="4"/>
  <c r="BT60" i="4"/>
  <c r="BU60" i="4"/>
  <c r="BV60" i="4"/>
  <c r="BW60" i="4"/>
  <c r="BX60" i="4"/>
  <c r="BY60" i="4"/>
  <c r="BZ60" i="4"/>
  <c r="CA60" i="4"/>
  <c r="CB60" i="4"/>
  <c r="CC60" i="4"/>
  <c r="CD60" i="4"/>
  <c r="CE60" i="4"/>
  <c r="CF60" i="4"/>
  <c r="CG60" i="4"/>
  <c r="CH60" i="4"/>
  <c r="CI60" i="4"/>
  <c r="CJ60" i="4"/>
  <c r="CK60" i="4"/>
  <c r="CL60" i="4"/>
  <c r="CM60" i="4"/>
  <c r="CN60" i="4"/>
  <c r="CO60" i="4"/>
  <c r="CP60" i="4"/>
  <c r="CQ60" i="4"/>
  <c r="CR60" i="4"/>
  <c r="CS60" i="4"/>
  <c r="CT60" i="4"/>
  <c r="CU60" i="4"/>
  <c r="BI60" i="4"/>
  <c r="BI59" i="4"/>
  <c r="BJ59" i="4"/>
  <c r="BK59" i="4"/>
  <c r="BL59" i="4"/>
  <c r="BM59" i="4"/>
  <c r="BN59" i="4"/>
  <c r="BG60" i="4" s="1" a="1"/>
  <c r="BG102" i="4" s="1"/>
  <c r="BO59" i="4"/>
  <c r="BP59" i="4"/>
  <c r="BQ59" i="4"/>
  <c r="BR59" i="4"/>
  <c r="BS59" i="4"/>
  <c r="BT59" i="4"/>
  <c r="BU59" i="4"/>
  <c r="BV59" i="4"/>
  <c r="BW59" i="4"/>
  <c r="BX59" i="4"/>
  <c r="BY59" i="4"/>
  <c r="BZ59" i="4"/>
  <c r="CA59" i="4"/>
  <c r="CB59" i="4"/>
  <c r="CC59" i="4"/>
  <c r="CD59" i="4"/>
  <c r="CE59" i="4"/>
  <c r="CF59" i="4"/>
  <c r="CG59" i="4"/>
  <c r="CH59" i="4"/>
  <c r="CI59" i="4"/>
  <c r="CJ59" i="4"/>
  <c r="CK59" i="4"/>
  <c r="CL59" i="4"/>
  <c r="CM59" i="4"/>
  <c r="CN59" i="4"/>
  <c r="CO59" i="4"/>
  <c r="CP59" i="4"/>
  <c r="CQ59" i="4"/>
  <c r="CR59" i="4"/>
  <c r="CS59" i="4"/>
  <c r="CT59" i="4"/>
  <c r="CU59" i="4"/>
  <c r="BH59" i="4"/>
  <c r="BH58" i="4"/>
  <c r="BI58" i="4"/>
  <c r="BJ58" i="4"/>
  <c r="BK58" i="4"/>
  <c r="BL58" i="4"/>
  <c r="BM58" i="4"/>
  <c r="BN58" i="4"/>
  <c r="BO58" i="4"/>
  <c r="BP58" i="4"/>
  <c r="BQ58" i="4"/>
  <c r="BR58" i="4"/>
  <c r="BS58" i="4"/>
  <c r="BT58" i="4"/>
  <c r="BU58" i="4"/>
  <c r="BV58" i="4"/>
  <c r="BW58" i="4"/>
  <c r="BX58" i="4"/>
  <c r="BY58" i="4"/>
  <c r="BZ58" i="4"/>
  <c r="CA58" i="4"/>
  <c r="CB58" i="4"/>
  <c r="CC58" i="4"/>
  <c r="CD58" i="4"/>
  <c r="CE58" i="4"/>
  <c r="CF58" i="4"/>
  <c r="CG58" i="4"/>
  <c r="CH58" i="4"/>
  <c r="CI58" i="4"/>
  <c r="CJ58" i="4"/>
  <c r="CK58" i="4"/>
  <c r="CL58" i="4"/>
  <c r="CM58" i="4"/>
  <c r="CN58" i="4"/>
  <c r="CO58" i="4"/>
  <c r="CP58" i="4"/>
  <c r="CQ58" i="4"/>
  <c r="CR58" i="4"/>
  <c r="CS58" i="4"/>
  <c r="CT58" i="4"/>
  <c r="CU58" i="4"/>
  <c r="BG58" i="4"/>
  <c r="BG57" i="4"/>
  <c r="BH57" i="4"/>
  <c r="BI57" i="4"/>
  <c r="BJ57" i="4"/>
  <c r="BK57" i="4"/>
  <c r="BL57" i="4"/>
  <c r="BM57" i="4"/>
  <c r="BN57" i="4"/>
  <c r="BO57" i="4"/>
  <c r="BP57" i="4"/>
  <c r="BQ57" i="4"/>
  <c r="BR57" i="4"/>
  <c r="BS57" i="4"/>
  <c r="BT57" i="4"/>
  <c r="BU57" i="4"/>
  <c r="BV57" i="4"/>
  <c r="BW57" i="4"/>
  <c r="BX57" i="4"/>
  <c r="BY57" i="4"/>
  <c r="BZ57" i="4"/>
  <c r="CA57" i="4"/>
  <c r="CB57" i="4"/>
  <c r="CC57" i="4"/>
  <c r="CD57" i="4"/>
  <c r="CE57" i="4"/>
  <c r="CF57" i="4"/>
  <c r="CG57" i="4"/>
  <c r="CH57" i="4"/>
  <c r="CI57" i="4"/>
  <c r="CJ57" i="4"/>
  <c r="CK57" i="4"/>
  <c r="CL57" i="4"/>
  <c r="CM57" i="4"/>
  <c r="CN57" i="4"/>
  <c r="CO57" i="4"/>
  <c r="CP57" i="4"/>
  <c r="CQ57" i="4"/>
  <c r="CR57" i="4"/>
  <c r="CS57" i="4"/>
  <c r="CT57" i="4"/>
  <c r="CU57" i="4"/>
  <c r="BF57" i="4"/>
  <c r="BF56" i="4"/>
  <c r="BG56" i="4"/>
  <c r="BH56" i="4"/>
  <c r="BI56" i="4"/>
  <c r="BJ56" i="4"/>
  <c r="BK56" i="4"/>
  <c r="BD57" i="4" s="1" a="1"/>
  <c r="BL56" i="4"/>
  <c r="BM56" i="4"/>
  <c r="BN56" i="4"/>
  <c r="BO56" i="4"/>
  <c r="BP56" i="4"/>
  <c r="BQ56" i="4"/>
  <c r="BR56" i="4"/>
  <c r="BS56" i="4"/>
  <c r="BT56" i="4"/>
  <c r="BU56" i="4"/>
  <c r="BV56" i="4"/>
  <c r="BW56" i="4"/>
  <c r="BX56" i="4"/>
  <c r="BY56" i="4"/>
  <c r="BZ56" i="4"/>
  <c r="CA56" i="4"/>
  <c r="CB56" i="4"/>
  <c r="CC56" i="4"/>
  <c r="CD56" i="4"/>
  <c r="CE56" i="4"/>
  <c r="CF56" i="4"/>
  <c r="CG56" i="4"/>
  <c r="CH56" i="4"/>
  <c r="CI56" i="4"/>
  <c r="CJ56" i="4"/>
  <c r="CK56" i="4"/>
  <c r="CL56" i="4"/>
  <c r="CM56" i="4"/>
  <c r="CN56" i="4"/>
  <c r="CO56" i="4"/>
  <c r="CP56" i="4"/>
  <c r="CQ56" i="4"/>
  <c r="CR56" i="4"/>
  <c r="CS56" i="4"/>
  <c r="CT56" i="4"/>
  <c r="CU56" i="4"/>
  <c r="BE56" i="4"/>
  <c r="BE55" i="4"/>
  <c r="BF55" i="4"/>
  <c r="BG55" i="4"/>
  <c r="BC56" i="4" s="1" a="1"/>
  <c r="BC87" i="4" s="1"/>
  <c r="BH55" i="4"/>
  <c r="BI55" i="4"/>
  <c r="BJ55" i="4"/>
  <c r="BK55" i="4"/>
  <c r="BL55" i="4"/>
  <c r="BM55" i="4"/>
  <c r="BN55" i="4"/>
  <c r="BO55" i="4"/>
  <c r="BP55" i="4"/>
  <c r="BQ55" i="4"/>
  <c r="BR55" i="4"/>
  <c r="BS55" i="4"/>
  <c r="BT55" i="4"/>
  <c r="BU55" i="4"/>
  <c r="BV55" i="4"/>
  <c r="BW55" i="4"/>
  <c r="BX55" i="4"/>
  <c r="BY55" i="4"/>
  <c r="BZ55" i="4"/>
  <c r="CA55" i="4"/>
  <c r="CB55" i="4"/>
  <c r="CC55" i="4"/>
  <c r="CD55" i="4"/>
  <c r="CE55" i="4"/>
  <c r="CF55" i="4"/>
  <c r="CG55" i="4"/>
  <c r="CH55" i="4"/>
  <c r="CI55" i="4"/>
  <c r="CJ55" i="4"/>
  <c r="CK55" i="4"/>
  <c r="CL55" i="4"/>
  <c r="CM55" i="4"/>
  <c r="CN55" i="4"/>
  <c r="CO55" i="4"/>
  <c r="CP55" i="4"/>
  <c r="CQ55" i="4"/>
  <c r="CR55" i="4"/>
  <c r="CS55" i="4"/>
  <c r="CT55" i="4"/>
  <c r="CU55" i="4"/>
  <c r="BD55" i="4"/>
  <c r="BD54" i="4"/>
  <c r="BE54" i="4"/>
  <c r="BF54" i="4"/>
  <c r="BG54" i="4"/>
  <c r="BH54" i="4"/>
  <c r="BI54" i="4"/>
  <c r="BJ54" i="4"/>
  <c r="BK54" i="4"/>
  <c r="BL54" i="4"/>
  <c r="BM54" i="4"/>
  <c r="BN54" i="4"/>
  <c r="BO54" i="4"/>
  <c r="BP54" i="4"/>
  <c r="BQ54" i="4"/>
  <c r="BR54" i="4"/>
  <c r="BS54" i="4"/>
  <c r="BT54" i="4"/>
  <c r="BU54" i="4"/>
  <c r="BV54" i="4"/>
  <c r="BW54" i="4"/>
  <c r="BX54" i="4"/>
  <c r="BY54" i="4"/>
  <c r="BZ54" i="4"/>
  <c r="CA54" i="4"/>
  <c r="CB54" i="4"/>
  <c r="CC54" i="4"/>
  <c r="CD54" i="4"/>
  <c r="CE54" i="4"/>
  <c r="CF54" i="4"/>
  <c r="CG54" i="4"/>
  <c r="CH54" i="4"/>
  <c r="CI54" i="4"/>
  <c r="CJ54" i="4"/>
  <c r="CK54" i="4"/>
  <c r="CL54" i="4"/>
  <c r="CM54" i="4"/>
  <c r="CN54" i="4"/>
  <c r="CO54" i="4"/>
  <c r="CP54" i="4"/>
  <c r="CQ54" i="4"/>
  <c r="CR54" i="4"/>
  <c r="CS54" i="4"/>
  <c r="CT54" i="4"/>
  <c r="CU54" i="4"/>
  <c r="BC54" i="4"/>
  <c r="BC53" i="4"/>
  <c r="BD53" i="4"/>
  <c r="BE53" i="4"/>
  <c r="BF53" i="4"/>
  <c r="BG53" i="4"/>
  <c r="BH53" i="4"/>
  <c r="BI53" i="4"/>
  <c r="BA54" i="4" s="1" a="1"/>
  <c r="BA96" i="4" s="1"/>
  <c r="BJ53" i="4"/>
  <c r="BK53" i="4"/>
  <c r="BL53" i="4"/>
  <c r="BM53" i="4"/>
  <c r="BN53" i="4"/>
  <c r="BO53" i="4"/>
  <c r="BP53" i="4"/>
  <c r="BQ53" i="4"/>
  <c r="BR53" i="4"/>
  <c r="BS53" i="4"/>
  <c r="BT53" i="4"/>
  <c r="BU53" i="4"/>
  <c r="BV53" i="4"/>
  <c r="BW53" i="4"/>
  <c r="BX53" i="4"/>
  <c r="BY53" i="4"/>
  <c r="BZ53" i="4"/>
  <c r="CA53" i="4"/>
  <c r="CB53" i="4"/>
  <c r="CC53" i="4"/>
  <c r="CD53" i="4"/>
  <c r="CE53" i="4"/>
  <c r="CF53" i="4"/>
  <c r="CG53" i="4"/>
  <c r="CH53" i="4"/>
  <c r="CI53" i="4"/>
  <c r="CJ53" i="4"/>
  <c r="CK53" i="4"/>
  <c r="CL53" i="4"/>
  <c r="CM53" i="4"/>
  <c r="CN53" i="4"/>
  <c r="CO53" i="4"/>
  <c r="CP53" i="4"/>
  <c r="CQ53" i="4"/>
  <c r="CR53" i="4"/>
  <c r="CS53" i="4"/>
  <c r="CT53" i="4"/>
  <c r="CU53" i="4"/>
  <c r="BB53" i="4"/>
  <c r="BB52" i="4"/>
  <c r="BC52" i="4"/>
  <c r="BD52" i="4"/>
  <c r="BE52" i="4"/>
  <c r="BF52" i="4"/>
  <c r="BG52" i="4"/>
  <c r="BH52" i="4"/>
  <c r="BI52" i="4"/>
  <c r="BJ52" i="4"/>
  <c r="BK52" i="4"/>
  <c r="BL52" i="4"/>
  <c r="BM52" i="4"/>
  <c r="BN52" i="4"/>
  <c r="BO52" i="4"/>
  <c r="BP52" i="4"/>
  <c r="BQ52" i="4"/>
  <c r="BR52" i="4"/>
  <c r="BS52" i="4"/>
  <c r="BT52" i="4"/>
  <c r="BU52" i="4"/>
  <c r="BV52" i="4"/>
  <c r="BW52" i="4"/>
  <c r="BX52" i="4"/>
  <c r="BY52" i="4"/>
  <c r="BZ52" i="4"/>
  <c r="CA52" i="4"/>
  <c r="CB52" i="4"/>
  <c r="CC52" i="4"/>
  <c r="CD52" i="4"/>
  <c r="CE52" i="4"/>
  <c r="CF52" i="4"/>
  <c r="CG52" i="4"/>
  <c r="CH52" i="4"/>
  <c r="CI52" i="4"/>
  <c r="CJ52" i="4"/>
  <c r="CK52" i="4"/>
  <c r="CL52" i="4"/>
  <c r="CM52" i="4"/>
  <c r="CN52" i="4"/>
  <c r="CO52" i="4"/>
  <c r="CP52" i="4"/>
  <c r="CQ52" i="4"/>
  <c r="CR52" i="4"/>
  <c r="CS52" i="4"/>
  <c r="CT52" i="4"/>
  <c r="CU52" i="4"/>
  <c r="BA52" i="4"/>
  <c r="BA51" i="4"/>
  <c r="BB51" i="4"/>
  <c r="BC51" i="4"/>
  <c r="BD51" i="4"/>
  <c r="BE51" i="4"/>
  <c r="BF51" i="4"/>
  <c r="BG51" i="4"/>
  <c r="BH51" i="4"/>
  <c r="AY52" i="4" s="1" a="1"/>
  <c r="AY101" i="4" s="1"/>
  <c r="BI51" i="4"/>
  <c r="BJ51" i="4"/>
  <c r="BK51" i="4"/>
  <c r="BL51" i="4"/>
  <c r="BM51" i="4"/>
  <c r="BN51" i="4"/>
  <c r="BO51" i="4"/>
  <c r="BP51" i="4"/>
  <c r="BQ51" i="4"/>
  <c r="BR51" i="4"/>
  <c r="BS51" i="4"/>
  <c r="BT51" i="4"/>
  <c r="BU51" i="4"/>
  <c r="BV51" i="4"/>
  <c r="BW51" i="4"/>
  <c r="BX51" i="4"/>
  <c r="BY51" i="4"/>
  <c r="BZ51" i="4"/>
  <c r="CA51" i="4"/>
  <c r="CB51" i="4"/>
  <c r="CC51" i="4"/>
  <c r="CD51" i="4"/>
  <c r="CE51" i="4"/>
  <c r="CF51" i="4"/>
  <c r="CG51" i="4"/>
  <c r="CH51" i="4"/>
  <c r="CI51" i="4"/>
  <c r="CJ51" i="4"/>
  <c r="CK51" i="4"/>
  <c r="CL51" i="4"/>
  <c r="CM51" i="4"/>
  <c r="CN51" i="4"/>
  <c r="CO51" i="4"/>
  <c r="CP51" i="4"/>
  <c r="CQ51" i="4"/>
  <c r="CR51" i="4"/>
  <c r="CS51" i="4"/>
  <c r="CT51" i="4"/>
  <c r="CU51" i="4"/>
  <c r="AZ51" i="4"/>
  <c r="AZ50" i="4"/>
  <c r="BA50" i="4"/>
  <c r="AX51" i="4" s="1" a="1"/>
  <c r="AX98" i="4" s="1"/>
  <c r="BB50" i="4"/>
  <c r="BC50" i="4"/>
  <c r="BD50" i="4"/>
  <c r="BE50" i="4"/>
  <c r="BF50" i="4"/>
  <c r="BG50" i="4"/>
  <c r="BH50" i="4"/>
  <c r="BI50" i="4"/>
  <c r="BJ50" i="4"/>
  <c r="BK50" i="4"/>
  <c r="BL50" i="4"/>
  <c r="BM50" i="4"/>
  <c r="BN50" i="4"/>
  <c r="BO50" i="4"/>
  <c r="BP50" i="4"/>
  <c r="BQ50" i="4"/>
  <c r="BR50" i="4"/>
  <c r="BS50" i="4"/>
  <c r="BT50" i="4"/>
  <c r="BU50" i="4"/>
  <c r="BV50" i="4"/>
  <c r="BW50" i="4"/>
  <c r="BX50" i="4"/>
  <c r="BY50" i="4"/>
  <c r="BZ50" i="4"/>
  <c r="CA50" i="4"/>
  <c r="CB50" i="4"/>
  <c r="CC50" i="4"/>
  <c r="CD50" i="4"/>
  <c r="CE50" i="4"/>
  <c r="CF50" i="4"/>
  <c r="CG50" i="4"/>
  <c r="CH50" i="4"/>
  <c r="CI50" i="4"/>
  <c r="CJ50" i="4"/>
  <c r="CK50" i="4"/>
  <c r="CL50" i="4"/>
  <c r="CM50" i="4"/>
  <c r="CN50" i="4"/>
  <c r="CO50" i="4"/>
  <c r="CP50" i="4"/>
  <c r="CQ50" i="4"/>
  <c r="CR50" i="4"/>
  <c r="CS50" i="4"/>
  <c r="CT50" i="4"/>
  <c r="CU50" i="4"/>
  <c r="AY50" i="4"/>
  <c r="AY49" i="4"/>
  <c r="AZ49" i="4"/>
  <c r="BA49" i="4"/>
  <c r="BB49" i="4"/>
  <c r="BC49" i="4"/>
  <c r="BD49" i="4"/>
  <c r="BE49" i="4"/>
  <c r="BF49" i="4"/>
  <c r="BG49" i="4"/>
  <c r="BH49" i="4"/>
  <c r="BI49" i="4"/>
  <c r="BJ49" i="4"/>
  <c r="BK49" i="4"/>
  <c r="BL49" i="4"/>
  <c r="BM49" i="4"/>
  <c r="BN49" i="4"/>
  <c r="BO49" i="4"/>
  <c r="BP49" i="4"/>
  <c r="BQ49" i="4"/>
  <c r="BR49" i="4"/>
  <c r="BS49" i="4"/>
  <c r="BT49" i="4"/>
  <c r="AW50" i="4" s="1" a="1"/>
  <c r="AW83" i="4" s="1"/>
  <c r="BU49" i="4"/>
  <c r="BV49" i="4"/>
  <c r="BW49" i="4"/>
  <c r="BX49" i="4"/>
  <c r="BY49" i="4"/>
  <c r="BZ49" i="4"/>
  <c r="CA49" i="4"/>
  <c r="CB49" i="4"/>
  <c r="CC49" i="4"/>
  <c r="CD49" i="4"/>
  <c r="CE49" i="4"/>
  <c r="CF49" i="4"/>
  <c r="CG49" i="4"/>
  <c r="CH49" i="4"/>
  <c r="CI49" i="4"/>
  <c r="CJ49" i="4"/>
  <c r="CK49" i="4"/>
  <c r="CL49" i="4"/>
  <c r="CM49" i="4"/>
  <c r="CN49" i="4"/>
  <c r="CO49" i="4"/>
  <c r="CP49" i="4"/>
  <c r="CQ49" i="4"/>
  <c r="CR49" i="4"/>
  <c r="CS49" i="4"/>
  <c r="CT49" i="4"/>
  <c r="CU49" i="4"/>
  <c r="AX49" i="4"/>
  <c r="AX48" i="4"/>
  <c r="AY48" i="4"/>
  <c r="AZ48" i="4"/>
  <c r="BA48" i="4"/>
  <c r="BB48" i="4"/>
  <c r="BC48" i="4"/>
  <c r="AV49" i="4" s="1" a="1"/>
  <c r="BD48" i="4"/>
  <c r="BE48" i="4"/>
  <c r="BF48" i="4"/>
  <c r="BG48" i="4"/>
  <c r="BH48" i="4"/>
  <c r="BI48" i="4"/>
  <c r="BJ48" i="4"/>
  <c r="BK48" i="4"/>
  <c r="BL48" i="4"/>
  <c r="BM48" i="4"/>
  <c r="BN48" i="4"/>
  <c r="BO48" i="4"/>
  <c r="BP48" i="4"/>
  <c r="BQ48" i="4"/>
  <c r="BR48" i="4"/>
  <c r="BS48" i="4"/>
  <c r="BT48" i="4"/>
  <c r="BU48" i="4"/>
  <c r="BV48" i="4"/>
  <c r="BW48" i="4"/>
  <c r="BX48" i="4"/>
  <c r="BY48" i="4"/>
  <c r="BZ48" i="4"/>
  <c r="CA48" i="4"/>
  <c r="CB48" i="4"/>
  <c r="CC48" i="4"/>
  <c r="CD48" i="4"/>
  <c r="CE48" i="4"/>
  <c r="CF48" i="4"/>
  <c r="CG48" i="4"/>
  <c r="CH48" i="4"/>
  <c r="CI48" i="4"/>
  <c r="CJ48" i="4"/>
  <c r="CK48" i="4"/>
  <c r="CL48" i="4"/>
  <c r="CM48" i="4"/>
  <c r="CN48" i="4"/>
  <c r="CO48" i="4"/>
  <c r="CP48" i="4"/>
  <c r="CQ48" i="4"/>
  <c r="CR48" i="4"/>
  <c r="CS48" i="4"/>
  <c r="CT48" i="4"/>
  <c r="CU48" i="4"/>
  <c r="AW48" i="4"/>
  <c r="AW47" i="4"/>
  <c r="AX47" i="4"/>
  <c r="AY47" i="4"/>
  <c r="AZ47" i="4"/>
  <c r="BA47" i="4"/>
  <c r="BB47" i="4"/>
  <c r="BC47" i="4"/>
  <c r="BD47" i="4"/>
  <c r="AU48" i="4" s="1" a="1"/>
  <c r="AU103" i="4" s="1"/>
  <c r="BE47" i="4"/>
  <c r="BF47" i="4"/>
  <c r="BG47" i="4"/>
  <c r="BH47" i="4"/>
  <c r="BI47" i="4"/>
  <c r="BJ47" i="4"/>
  <c r="BK47" i="4"/>
  <c r="BL47" i="4"/>
  <c r="BM47" i="4"/>
  <c r="BN47" i="4"/>
  <c r="BO47" i="4"/>
  <c r="BP47" i="4"/>
  <c r="BQ47" i="4"/>
  <c r="BR47" i="4"/>
  <c r="BS47" i="4"/>
  <c r="BT47" i="4"/>
  <c r="BU47" i="4"/>
  <c r="BV47" i="4"/>
  <c r="BW47" i="4"/>
  <c r="BX47" i="4"/>
  <c r="BY47" i="4"/>
  <c r="BZ47" i="4"/>
  <c r="CA47" i="4"/>
  <c r="CB47" i="4"/>
  <c r="CC47" i="4"/>
  <c r="CD47" i="4"/>
  <c r="CE47" i="4"/>
  <c r="CF47" i="4"/>
  <c r="CG47" i="4"/>
  <c r="CH47" i="4"/>
  <c r="CI47" i="4"/>
  <c r="CJ47" i="4"/>
  <c r="CK47" i="4"/>
  <c r="CL47" i="4"/>
  <c r="CM47" i="4"/>
  <c r="CN47" i="4"/>
  <c r="CO47" i="4"/>
  <c r="CP47" i="4"/>
  <c r="CQ47" i="4"/>
  <c r="CR47" i="4"/>
  <c r="CS47" i="4"/>
  <c r="CT47" i="4"/>
  <c r="CU47" i="4"/>
  <c r="AV47" i="4"/>
  <c r="AV46" i="4"/>
  <c r="AW46" i="4"/>
  <c r="AX46" i="4"/>
  <c r="AY46" i="4"/>
  <c r="AZ46" i="4"/>
  <c r="BA46" i="4"/>
  <c r="BB46" i="4"/>
  <c r="BC46" i="4"/>
  <c r="AT47" i="4" s="1" a="1"/>
  <c r="BD46" i="4"/>
  <c r="BE46" i="4"/>
  <c r="BF46" i="4"/>
  <c r="BG46" i="4"/>
  <c r="BH46" i="4"/>
  <c r="BI46" i="4"/>
  <c r="BJ46" i="4"/>
  <c r="BK46" i="4"/>
  <c r="BL46" i="4"/>
  <c r="BM46" i="4"/>
  <c r="BN46" i="4"/>
  <c r="BO46" i="4"/>
  <c r="BP46" i="4"/>
  <c r="BQ46" i="4"/>
  <c r="BR46" i="4"/>
  <c r="BS46" i="4"/>
  <c r="BT46" i="4"/>
  <c r="BU46" i="4"/>
  <c r="BV46" i="4"/>
  <c r="BW46" i="4"/>
  <c r="BX46" i="4"/>
  <c r="BY46" i="4"/>
  <c r="BZ46" i="4"/>
  <c r="CA46" i="4"/>
  <c r="CB46" i="4"/>
  <c r="CC46" i="4"/>
  <c r="CD46" i="4"/>
  <c r="CE46" i="4"/>
  <c r="CF46" i="4"/>
  <c r="CG46" i="4"/>
  <c r="CH46" i="4"/>
  <c r="CI46" i="4"/>
  <c r="CJ46" i="4"/>
  <c r="CK46" i="4"/>
  <c r="CL46" i="4"/>
  <c r="CM46" i="4"/>
  <c r="CN46" i="4"/>
  <c r="CO46" i="4"/>
  <c r="CP46" i="4"/>
  <c r="CQ46" i="4"/>
  <c r="CR46" i="4"/>
  <c r="CS46" i="4"/>
  <c r="CT46" i="4"/>
  <c r="CU46" i="4"/>
  <c r="AU46" i="4"/>
  <c r="AU45" i="4"/>
  <c r="AV45" i="4"/>
  <c r="AW45" i="4"/>
  <c r="AX45" i="4"/>
  <c r="AY45" i="4"/>
  <c r="AZ45" i="4"/>
  <c r="BA45" i="4"/>
  <c r="BB45" i="4"/>
  <c r="BC45" i="4"/>
  <c r="BD45" i="4"/>
  <c r="BE45" i="4"/>
  <c r="BF45" i="4"/>
  <c r="BG45" i="4"/>
  <c r="BH45" i="4"/>
  <c r="BI45" i="4"/>
  <c r="BJ45" i="4"/>
  <c r="BK45" i="4"/>
  <c r="BL45" i="4"/>
  <c r="BM45" i="4"/>
  <c r="BN45" i="4"/>
  <c r="BO45" i="4"/>
  <c r="BP45" i="4"/>
  <c r="BQ45" i="4"/>
  <c r="BR45" i="4"/>
  <c r="BS45" i="4"/>
  <c r="BT45" i="4"/>
  <c r="BU45" i="4"/>
  <c r="BV45" i="4"/>
  <c r="BW45" i="4"/>
  <c r="BX45" i="4"/>
  <c r="BY45" i="4"/>
  <c r="BZ45" i="4"/>
  <c r="CA45" i="4"/>
  <c r="CB45" i="4"/>
  <c r="CC45" i="4"/>
  <c r="CD45" i="4"/>
  <c r="CE45" i="4"/>
  <c r="CF45" i="4"/>
  <c r="CG45" i="4"/>
  <c r="CH45" i="4"/>
  <c r="CI45" i="4"/>
  <c r="CJ45" i="4"/>
  <c r="CK45" i="4"/>
  <c r="CL45" i="4"/>
  <c r="CM45" i="4"/>
  <c r="CN45" i="4"/>
  <c r="CO45" i="4"/>
  <c r="CP45" i="4"/>
  <c r="CQ45" i="4"/>
  <c r="CR45" i="4"/>
  <c r="CS45" i="4"/>
  <c r="CT45" i="4"/>
  <c r="CU45" i="4"/>
  <c r="AT45" i="4"/>
  <c r="AT44" i="4"/>
  <c r="AU44" i="4"/>
  <c r="AV44" i="4"/>
  <c r="AW44" i="4"/>
  <c r="AX44" i="4"/>
  <c r="AY44" i="4"/>
  <c r="AZ44" i="4"/>
  <c r="BA44" i="4"/>
  <c r="AR45" i="4" s="1" a="1"/>
  <c r="AR100" i="4" s="1"/>
  <c r="BB44" i="4"/>
  <c r="BC44" i="4"/>
  <c r="BD44" i="4"/>
  <c r="BE44" i="4"/>
  <c r="BF44" i="4"/>
  <c r="BG44" i="4"/>
  <c r="BH44" i="4"/>
  <c r="BI44" i="4"/>
  <c r="BJ44" i="4"/>
  <c r="BK44" i="4"/>
  <c r="BL44" i="4"/>
  <c r="BM44" i="4"/>
  <c r="BN44" i="4"/>
  <c r="BO44" i="4"/>
  <c r="BP44" i="4"/>
  <c r="BQ44" i="4"/>
  <c r="BR44" i="4"/>
  <c r="BS44" i="4"/>
  <c r="BT44" i="4"/>
  <c r="BU44" i="4"/>
  <c r="BV44" i="4"/>
  <c r="BW44" i="4"/>
  <c r="BX44" i="4"/>
  <c r="BY44" i="4"/>
  <c r="BZ44" i="4"/>
  <c r="CA44" i="4"/>
  <c r="CB44" i="4"/>
  <c r="CC44" i="4"/>
  <c r="CD44" i="4"/>
  <c r="CE44" i="4"/>
  <c r="CF44" i="4"/>
  <c r="CG44" i="4"/>
  <c r="CH44" i="4"/>
  <c r="CI44" i="4"/>
  <c r="CJ44" i="4"/>
  <c r="CK44" i="4"/>
  <c r="CL44" i="4"/>
  <c r="CM44" i="4"/>
  <c r="CN44" i="4"/>
  <c r="CO44" i="4"/>
  <c r="CP44" i="4"/>
  <c r="CQ44" i="4"/>
  <c r="CR44" i="4"/>
  <c r="CS44" i="4"/>
  <c r="CT44" i="4"/>
  <c r="CU44" i="4"/>
  <c r="AS44" i="4"/>
  <c r="AS43" i="4"/>
  <c r="AT43" i="4"/>
  <c r="AU43" i="4"/>
  <c r="AV43" i="4"/>
  <c r="AW43" i="4"/>
  <c r="AX43" i="4"/>
  <c r="AY43" i="4"/>
  <c r="AZ43" i="4"/>
  <c r="BA43" i="4"/>
  <c r="BB43" i="4"/>
  <c r="BC43" i="4"/>
  <c r="BD43" i="4"/>
  <c r="BE43" i="4"/>
  <c r="BF43" i="4"/>
  <c r="BG43" i="4"/>
  <c r="BH43" i="4"/>
  <c r="BI43" i="4"/>
  <c r="BJ43" i="4"/>
  <c r="BK43" i="4"/>
  <c r="BL43" i="4"/>
  <c r="BM43" i="4"/>
  <c r="BN43" i="4"/>
  <c r="BO43" i="4"/>
  <c r="BP43" i="4"/>
  <c r="BQ43" i="4"/>
  <c r="BR43" i="4"/>
  <c r="BS43" i="4"/>
  <c r="BT43" i="4"/>
  <c r="BU43" i="4"/>
  <c r="BV43" i="4"/>
  <c r="BW43" i="4"/>
  <c r="BX43" i="4"/>
  <c r="BY43" i="4"/>
  <c r="BZ43" i="4"/>
  <c r="CA43" i="4"/>
  <c r="CB43" i="4"/>
  <c r="CC43" i="4"/>
  <c r="CD43" i="4"/>
  <c r="CE43" i="4"/>
  <c r="CF43" i="4"/>
  <c r="CG43" i="4"/>
  <c r="CH43" i="4"/>
  <c r="CI43" i="4"/>
  <c r="CJ43" i="4"/>
  <c r="CK43" i="4"/>
  <c r="CL43" i="4"/>
  <c r="CM43" i="4"/>
  <c r="CN43" i="4"/>
  <c r="CO43" i="4"/>
  <c r="CP43" i="4"/>
  <c r="CQ43" i="4"/>
  <c r="CR43" i="4"/>
  <c r="CS43" i="4"/>
  <c r="CT43" i="4"/>
  <c r="CU43" i="4"/>
  <c r="AR43" i="4"/>
  <c r="AR42" i="4"/>
  <c r="AS42" i="4"/>
  <c r="AT42" i="4"/>
  <c r="AU42" i="4"/>
  <c r="AV42" i="4"/>
  <c r="AW42" i="4"/>
  <c r="AP43" i="4" s="1" a="1"/>
  <c r="AP89" i="4" s="1"/>
  <c r="AX42" i="4"/>
  <c r="AY42" i="4"/>
  <c r="AZ42" i="4"/>
  <c r="BA42" i="4"/>
  <c r="BB42" i="4"/>
  <c r="BC42" i="4"/>
  <c r="BD42" i="4"/>
  <c r="BE42" i="4"/>
  <c r="BF42" i="4"/>
  <c r="BG42" i="4"/>
  <c r="BH42" i="4"/>
  <c r="BI42" i="4"/>
  <c r="BJ42" i="4"/>
  <c r="BK42" i="4"/>
  <c r="BL42" i="4"/>
  <c r="BM42" i="4"/>
  <c r="BN42" i="4"/>
  <c r="BO42" i="4"/>
  <c r="BP42" i="4"/>
  <c r="BQ42" i="4"/>
  <c r="BR42" i="4"/>
  <c r="BS42" i="4"/>
  <c r="BT42" i="4"/>
  <c r="BU42" i="4"/>
  <c r="BV42" i="4"/>
  <c r="BW42" i="4"/>
  <c r="BX42" i="4"/>
  <c r="BY42" i="4"/>
  <c r="BZ42" i="4"/>
  <c r="CA42" i="4"/>
  <c r="CB42" i="4"/>
  <c r="CC42" i="4"/>
  <c r="CD42" i="4"/>
  <c r="CE42" i="4"/>
  <c r="CF42" i="4"/>
  <c r="CG42" i="4"/>
  <c r="CH42" i="4"/>
  <c r="CI42" i="4"/>
  <c r="CJ42" i="4"/>
  <c r="CK42" i="4"/>
  <c r="CL42" i="4"/>
  <c r="CM42" i="4"/>
  <c r="CN42" i="4"/>
  <c r="CO42" i="4"/>
  <c r="CP42" i="4"/>
  <c r="CQ42" i="4"/>
  <c r="CR42" i="4"/>
  <c r="CS42" i="4"/>
  <c r="CT42" i="4"/>
  <c r="CU42" i="4"/>
  <c r="AQ42" i="4"/>
  <c r="AQ41" i="4"/>
  <c r="AR41" i="4"/>
  <c r="AS41" i="4"/>
  <c r="AT41" i="4"/>
  <c r="AU41" i="4"/>
  <c r="AV41" i="4"/>
  <c r="AW41" i="4"/>
  <c r="AX41" i="4"/>
  <c r="AY41" i="4"/>
  <c r="AZ41" i="4"/>
  <c r="BA41" i="4"/>
  <c r="BB41" i="4"/>
  <c r="BC41" i="4"/>
  <c r="BD41" i="4"/>
  <c r="BE41" i="4"/>
  <c r="BF41" i="4"/>
  <c r="BG41" i="4"/>
  <c r="BH41" i="4"/>
  <c r="BI41" i="4"/>
  <c r="BJ41" i="4"/>
  <c r="BK41" i="4"/>
  <c r="BL41" i="4"/>
  <c r="BM41" i="4"/>
  <c r="BN41" i="4"/>
  <c r="BO41" i="4"/>
  <c r="BP41" i="4"/>
  <c r="BQ41" i="4"/>
  <c r="BR41" i="4"/>
  <c r="BS41" i="4"/>
  <c r="BT41" i="4"/>
  <c r="BU41" i="4"/>
  <c r="BV41" i="4"/>
  <c r="BW41" i="4"/>
  <c r="BX41" i="4"/>
  <c r="BY41" i="4"/>
  <c r="BZ41" i="4"/>
  <c r="CA41" i="4"/>
  <c r="CB41" i="4"/>
  <c r="CC41" i="4"/>
  <c r="CD41" i="4"/>
  <c r="CE41" i="4"/>
  <c r="CF41" i="4"/>
  <c r="CG41" i="4"/>
  <c r="CH41" i="4"/>
  <c r="CI41" i="4"/>
  <c r="CJ41" i="4"/>
  <c r="CK41" i="4"/>
  <c r="CL41" i="4"/>
  <c r="CM41" i="4"/>
  <c r="CN41" i="4"/>
  <c r="CO41" i="4"/>
  <c r="CP41" i="4"/>
  <c r="CQ41" i="4"/>
  <c r="CR41" i="4"/>
  <c r="CS41" i="4"/>
  <c r="CT41" i="4"/>
  <c r="CU41" i="4"/>
  <c r="AP41" i="4"/>
  <c r="AP40" i="4"/>
  <c r="AQ40" i="4"/>
  <c r="AR40" i="4"/>
  <c r="AS40" i="4"/>
  <c r="AT40" i="4"/>
  <c r="AU40" i="4"/>
  <c r="AN41" i="4" s="1" a="1"/>
  <c r="AN102" i="4" s="1"/>
  <c r="AV40" i="4"/>
  <c r="AW40" i="4"/>
  <c r="AX40" i="4"/>
  <c r="AY40" i="4"/>
  <c r="AZ40" i="4"/>
  <c r="BA40" i="4"/>
  <c r="BB40" i="4"/>
  <c r="BC40" i="4"/>
  <c r="BD40" i="4"/>
  <c r="BE40" i="4"/>
  <c r="BF40" i="4"/>
  <c r="BG40" i="4"/>
  <c r="BH40" i="4"/>
  <c r="BI40" i="4"/>
  <c r="BJ40" i="4"/>
  <c r="BK40" i="4"/>
  <c r="BL40" i="4"/>
  <c r="BM40" i="4"/>
  <c r="BN40" i="4"/>
  <c r="BO40" i="4"/>
  <c r="BP40" i="4"/>
  <c r="BQ40" i="4"/>
  <c r="BR40" i="4"/>
  <c r="BS40" i="4"/>
  <c r="BT40" i="4"/>
  <c r="BU40" i="4"/>
  <c r="BV40" i="4"/>
  <c r="BW40" i="4"/>
  <c r="BX40" i="4"/>
  <c r="BY40" i="4"/>
  <c r="BZ40" i="4"/>
  <c r="CA40" i="4"/>
  <c r="CB40" i="4"/>
  <c r="CC40" i="4"/>
  <c r="CD40" i="4"/>
  <c r="CE40" i="4"/>
  <c r="CF40" i="4"/>
  <c r="CG40" i="4"/>
  <c r="CH40" i="4"/>
  <c r="CI40" i="4"/>
  <c r="CJ40" i="4"/>
  <c r="CK40" i="4"/>
  <c r="CL40" i="4"/>
  <c r="CM40" i="4"/>
  <c r="CN40" i="4"/>
  <c r="CO40" i="4"/>
  <c r="CP40" i="4"/>
  <c r="CQ40" i="4"/>
  <c r="CR40" i="4"/>
  <c r="CS40" i="4"/>
  <c r="CT40" i="4"/>
  <c r="CU40" i="4"/>
  <c r="AO40" i="4"/>
  <c r="AO39" i="4"/>
  <c r="AP39" i="4"/>
  <c r="AQ39" i="4"/>
  <c r="AR39" i="4"/>
  <c r="AS39" i="4"/>
  <c r="AT39" i="4"/>
  <c r="AU39" i="4"/>
  <c r="AV39" i="4"/>
  <c r="AM40" i="4" s="1" a="1"/>
  <c r="AW39" i="4"/>
  <c r="AX39" i="4"/>
  <c r="AY39" i="4"/>
  <c r="AZ39" i="4"/>
  <c r="BA39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T39" i="4"/>
  <c r="BU39" i="4"/>
  <c r="BV39" i="4"/>
  <c r="BW39" i="4"/>
  <c r="BX39" i="4"/>
  <c r="BY39" i="4"/>
  <c r="BZ39" i="4"/>
  <c r="CA39" i="4"/>
  <c r="CB39" i="4"/>
  <c r="CC39" i="4"/>
  <c r="CD39" i="4"/>
  <c r="CE39" i="4"/>
  <c r="CF39" i="4"/>
  <c r="CG39" i="4"/>
  <c r="CH39" i="4"/>
  <c r="CI39" i="4"/>
  <c r="CJ39" i="4"/>
  <c r="CK39" i="4"/>
  <c r="CL39" i="4"/>
  <c r="CM39" i="4"/>
  <c r="CN39" i="4"/>
  <c r="CO39" i="4"/>
  <c r="CP39" i="4"/>
  <c r="CQ39" i="4"/>
  <c r="CR39" i="4"/>
  <c r="CS39" i="4"/>
  <c r="CT39" i="4"/>
  <c r="CU39" i="4"/>
  <c r="AN39" i="4"/>
  <c r="AN38" i="4"/>
  <c r="AO38" i="4"/>
  <c r="AP38" i="4"/>
  <c r="AQ38" i="4"/>
  <c r="AR38" i="4"/>
  <c r="AS38" i="4"/>
  <c r="AT38" i="4"/>
  <c r="AU38" i="4"/>
  <c r="AL39" i="4" s="1" a="1"/>
  <c r="AL99" i="4" s="1"/>
  <c r="AV38" i="4"/>
  <c r="AW38" i="4"/>
  <c r="AX38" i="4"/>
  <c r="AY38" i="4"/>
  <c r="AZ38" i="4"/>
  <c r="BA38" i="4"/>
  <c r="BB38" i="4"/>
  <c r="BC38" i="4"/>
  <c r="BD38" i="4"/>
  <c r="BE38" i="4"/>
  <c r="BF38" i="4"/>
  <c r="BG38" i="4"/>
  <c r="BH38" i="4"/>
  <c r="BI38" i="4"/>
  <c r="BJ38" i="4"/>
  <c r="BK38" i="4"/>
  <c r="BL38" i="4"/>
  <c r="BM38" i="4"/>
  <c r="BN38" i="4"/>
  <c r="BO38" i="4"/>
  <c r="BP38" i="4"/>
  <c r="BQ38" i="4"/>
  <c r="BR38" i="4"/>
  <c r="BS38" i="4"/>
  <c r="BT38" i="4"/>
  <c r="BU38" i="4"/>
  <c r="BV38" i="4"/>
  <c r="BW38" i="4"/>
  <c r="BX38" i="4"/>
  <c r="BY38" i="4"/>
  <c r="BZ38" i="4"/>
  <c r="CA38" i="4"/>
  <c r="CB38" i="4"/>
  <c r="CC38" i="4"/>
  <c r="CD38" i="4"/>
  <c r="CE38" i="4"/>
  <c r="CF38" i="4"/>
  <c r="CG38" i="4"/>
  <c r="CH38" i="4"/>
  <c r="CI38" i="4"/>
  <c r="CJ38" i="4"/>
  <c r="CK38" i="4"/>
  <c r="CL38" i="4"/>
  <c r="CM38" i="4"/>
  <c r="CN38" i="4"/>
  <c r="CO38" i="4"/>
  <c r="CP38" i="4"/>
  <c r="CQ38" i="4"/>
  <c r="CR38" i="4"/>
  <c r="CS38" i="4"/>
  <c r="CT38" i="4"/>
  <c r="CU38" i="4"/>
  <c r="AM38" i="4"/>
  <c r="AM37" i="4"/>
  <c r="AN37" i="4"/>
  <c r="AO37" i="4"/>
  <c r="AP37" i="4"/>
  <c r="AQ37" i="4"/>
  <c r="AR37" i="4"/>
  <c r="AS37" i="4"/>
  <c r="AT37" i="4"/>
  <c r="AK38" i="4" s="1" a="1"/>
  <c r="AK101" i="4" s="1"/>
  <c r="AU37" i="4"/>
  <c r="AV37" i="4"/>
  <c r="AW37" i="4"/>
  <c r="AX37" i="4"/>
  <c r="AY37" i="4"/>
  <c r="AZ37" i="4"/>
  <c r="BA37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Z37" i="4"/>
  <c r="CA37" i="4"/>
  <c r="CB37" i="4"/>
  <c r="CC37" i="4"/>
  <c r="CD37" i="4"/>
  <c r="CE37" i="4"/>
  <c r="CF37" i="4"/>
  <c r="CG37" i="4"/>
  <c r="CH37" i="4"/>
  <c r="CI37" i="4"/>
  <c r="CJ37" i="4"/>
  <c r="CK37" i="4"/>
  <c r="CL37" i="4"/>
  <c r="CM37" i="4"/>
  <c r="CN37" i="4"/>
  <c r="CO37" i="4"/>
  <c r="CP37" i="4"/>
  <c r="CQ37" i="4"/>
  <c r="CR37" i="4"/>
  <c r="CS37" i="4"/>
  <c r="CT37" i="4"/>
  <c r="CU37" i="4"/>
  <c r="AL37" i="4"/>
  <c r="AL36" i="4"/>
  <c r="AM36" i="4"/>
  <c r="AN36" i="4"/>
  <c r="AO36" i="4"/>
  <c r="AP36" i="4"/>
  <c r="AQ36" i="4"/>
  <c r="AR36" i="4"/>
  <c r="AS36" i="4"/>
  <c r="AJ37" i="4" s="1" a="1"/>
  <c r="AJ103" i="4" s="1"/>
  <c r="AT36" i="4"/>
  <c r="AU36" i="4"/>
  <c r="AV36" i="4"/>
  <c r="AW36" i="4"/>
  <c r="AX36" i="4"/>
  <c r="AY36" i="4"/>
  <c r="AZ36" i="4"/>
  <c r="BA36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Z36" i="4"/>
  <c r="CA36" i="4"/>
  <c r="CB36" i="4"/>
  <c r="CC36" i="4"/>
  <c r="CD36" i="4"/>
  <c r="CE36" i="4"/>
  <c r="CF36" i="4"/>
  <c r="CG36" i="4"/>
  <c r="CH36" i="4"/>
  <c r="CI36" i="4"/>
  <c r="CJ36" i="4"/>
  <c r="CK36" i="4"/>
  <c r="CL36" i="4"/>
  <c r="CM36" i="4"/>
  <c r="CN36" i="4"/>
  <c r="CO36" i="4"/>
  <c r="CP36" i="4"/>
  <c r="CQ36" i="4"/>
  <c r="CR36" i="4"/>
  <c r="CS36" i="4"/>
  <c r="CT36" i="4"/>
  <c r="CU36" i="4"/>
  <c r="AK36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Z35" i="4"/>
  <c r="BA35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Z35" i="4"/>
  <c r="CA35" i="4"/>
  <c r="CB35" i="4"/>
  <c r="CC35" i="4"/>
  <c r="CD35" i="4"/>
  <c r="CE35" i="4"/>
  <c r="CF35" i="4"/>
  <c r="CG35" i="4"/>
  <c r="CH35" i="4"/>
  <c r="CI35" i="4"/>
  <c r="CJ35" i="4"/>
  <c r="CK35" i="4"/>
  <c r="CL35" i="4"/>
  <c r="CM35" i="4"/>
  <c r="CN35" i="4"/>
  <c r="CO35" i="4"/>
  <c r="CP35" i="4"/>
  <c r="CQ35" i="4"/>
  <c r="CR35" i="4"/>
  <c r="CS35" i="4"/>
  <c r="CT35" i="4"/>
  <c r="CU35" i="4"/>
  <c r="AJ35" i="4"/>
  <c r="AJ34" i="4"/>
  <c r="AK34" i="4"/>
  <c r="AL34" i="4"/>
  <c r="AM34" i="4"/>
  <c r="AN34" i="4"/>
  <c r="AH35" i="4" s="1" a="1"/>
  <c r="AO34" i="4"/>
  <c r="AP34" i="4"/>
  <c r="AQ34" i="4"/>
  <c r="AR34" i="4"/>
  <c r="AS34" i="4"/>
  <c r="AT34" i="4"/>
  <c r="AU34" i="4"/>
  <c r="AV34" i="4"/>
  <c r="AW34" i="4"/>
  <c r="AX34" i="4"/>
  <c r="AY34" i="4"/>
  <c r="AZ34" i="4"/>
  <c r="BA34" i="4"/>
  <c r="BB34" i="4"/>
  <c r="BC34" i="4"/>
  <c r="BD34" i="4"/>
  <c r="BE34" i="4"/>
  <c r="BF34" i="4"/>
  <c r="BG34" i="4"/>
  <c r="BH34" i="4"/>
  <c r="BI34" i="4"/>
  <c r="BJ34" i="4"/>
  <c r="BK34" i="4"/>
  <c r="BL34" i="4"/>
  <c r="BM34" i="4"/>
  <c r="BN34" i="4"/>
  <c r="BO34" i="4"/>
  <c r="BP34" i="4"/>
  <c r="BQ34" i="4"/>
  <c r="BR34" i="4"/>
  <c r="BS34" i="4"/>
  <c r="BT34" i="4"/>
  <c r="BU34" i="4"/>
  <c r="BV34" i="4"/>
  <c r="BW34" i="4"/>
  <c r="BX34" i="4"/>
  <c r="BY34" i="4"/>
  <c r="BZ34" i="4"/>
  <c r="CA34" i="4"/>
  <c r="CB34" i="4"/>
  <c r="CC34" i="4"/>
  <c r="CD34" i="4"/>
  <c r="CE34" i="4"/>
  <c r="CF34" i="4"/>
  <c r="CG34" i="4"/>
  <c r="CH34" i="4"/>
  <c r="CI34" i="4"/>
  <c r="CJ34" i="4"/>
  <c r="CK34" i="4"/>
  <c r="CL34" i="4"/>
  <c r="CM34" i="4"/>
  <c r="CN34" i="4"/>
  <c r="CO34" i="4"/>
  <c r="CP34" i="4"/>
  <c r="CQ34" i="4"/>
  <c r="CR34" i="4"/>
  <c r="CS34" i="4"/>
  <c r="CT34" i="4"/>
  <c r="CU34" i="4"/>
  <c r="AI34" i="4"/>
  <c r="AI33" i="4"/>
  <c r="AJ33" i="4"/>
  <c r="AK33" i="4"/>
  <c r="AL33" i="4"/>
  <c r="AM33" i="4"/>
  <c r="AN33" i="4"/>
  <c r="AG34" i="4" s="1" a="1"/>
  <c r="AG81" i="4" s="1"/>
  <c r="AO33" i="4"/>
  <c r="AP33" i="4"/>
  <c r="AQ33" i="4"/>
  <c r="AR33" i="4"/>
  <c r="AS33" i="4"/>
  <c r="AT33" i="4"/>
  <c r="AU33" i="4"/>
  <c r="AV33" i="4"/>
  <c r="AW33" i="4"/>
  <c r="AX33" i="4"/>
  <c r="AY33" i="4"/>
  <c r="AZ33" i="4"/>
  <c r="BA33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Z33" i="4"/>
  <c r="CA33" i="4"/>
  <c r="CB33" i="4"/>
  <c r="CC33" i="4"/>
  <c r="CD33" i="4"/>
  <c r="CE33" i="4"/>
  <c r="CF33" i="4"/>
  <c r="CG33" i="4"/>
  <c r="CH33" i="4"/>
  <c r="CI33" i="4"/>
  <c r="CJ33" i="4"/>
  <c r="CK33" i="4"/>
  <c r="CL33" i="4"/>
  <c r="CM33" i="4"/>
  <c r="CN33" i="4"/>
  <c r="CO33" i="4"/>
  <c r="CP33" i="4"/>
  <c r="CQ33" i="4"/>
  <c r="CR33" i="4"/>
  <c r="CS33" i="4"/>
  <c r="CT33" i="4"/>
  <c r="CU33" i="4"/>
  <c r="AH33" i="4"/>
  <c r="AH32" i="4"/>
  <c r="AI32" i="4"/>
  <c r="AJ32" i="4"/>
  <c r="AK32" i="4"/>
  <c r="AL32" i="4"/>
  <c r="AM32" i="4"/>
  <c r="AF33" i="4" s="1" a="1"/>
  <c r="AF93" i="4" s="1"/>
  <c r="AN32" i="4"/>
  <c r="AO32" i="4"/>
  <c r="AP32" i="4"/>
  <c r="AQ32" i="4"/>
  <c r="AR32" i="4"/>
  <c r="AS32" i="4"/>
  <c r="AT32" i="4"/>
  <c r="AU32" i="4"/>
  <c r="AV32" i="4"/>
  <c r="AW32" i="4"/>
  <c r="AX32" i="4"/>
  <c r="AY32" i="4"/>
  <c r="AZ32" i="4"/>
  <c r="BA32" i="4"/>
  <c r="BB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O32" i="4"/>
  <c r="BP32" i="4"/>
  <c r="BQ32" i="4"/>
  <c r="BR32" i="4"/>
  <c r="BS32" i="4"/>
  <c r="BT32" i="4"/>
  <c r="BU32" i="4"/>
  <c r="BV32" i="4"/>
  <c r="BW32" i="4"/>
  <c r="BX32" i="4"/>
  <c r="BY32" i="4"/>
  <c r="BZ32" i="4"/>
  <c r="CA32" i="4"/>
  <c r="CB32" i="4"/>
  <c r="CC32" i="4"/>
  <c r="CD32" i="4"/>
  <c r="CE32" i="4"/>
  <c r="CF32" i="4"/>
  <c r="CG32" i="4"/>
  <c r="CH32" i="4"/>
  <c r="CI32" i="4"/>
  <c r="CJ32" i="4"/>
  <c r="CK32" i="4"/>
  <c r="CL32" i="4"/>
  <c r="CM32" i="4"/>
  <c r="CN32" i="4"/>
  <c r="CO32" i="4"/>
  <c r="CP32" i="4"/>
  <c r="CQ32" i="4"/>
  <c r="CR32" i="4"/>
  <c r="CS32" i="4"/>
  <c r="CT32" i="4"/>
  <c r="CU32" i="4"/>
  <c r="AG32" i="4"/>
  <c r="AG31" i="4"/>
  <c r="AH31" i="4"/>
  <c r="AI31" i="4"/>
  <c r="AJ31" i="4"/>
  <c r="AK31" i="4"/>
  <c r="AL31" i="4"/>
  <c r="AM31" i="4"/>
  <c r="AE32" i="4" s="1" a="1"/>
  <c r="AN31" i="4"/>
  <c r="AO31" i="4"/>
  <c r="AP31" i="4"/>
  <c r="AQ31" i="4"/>
  <c r="AR31" i="4"/>
  <c r="AS31" i="4"/>
  <c r="AT31" i="4"/>
  <c r="AU31" i="4"/>
  <c r="AV31" i="4"/>
  <c r="AW31" i="4"/>
  <c r="AX31" i="4"/>
  <c r="AY31" i="4"/>
  <c r="AZ31" i="4"/>
  <c r="BA31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Q31" i="4"/>
  <c r="BR31" i="4"/>
  <c r="BS31" i="4"/>
  <c r="BT31" i="4"/>
  <c r="BU31" i="4"/>
  <c r="BV31" i="4"/>
  <c r="BW31" i="4"/>
  <c r="BX31" i="4"/>
  <c r="BY31" i="4"/>
  <c r="BZ31" i="4"/>
  <c r="CA31" i="4"/>
  <c r="CB31" i="4"/>
  <c r="CC31" i="4"/>
  <c r="CD31" i="4"/>
  <c r="CE31" i="4"/>
  <c r="CF31" i="4"/>
  <c r="CG31" i="4"/>
  <c r="CH31" i="4"/>
  <c r="CI31" i="4"/>
  <c r="CJ31" i="4"/>
  <c r="CK31" i="4"/>
  <c r="CL31" i="4"/>
  <c r="CM31" i="4"/>
  <c r="CN31" i="4"/>
  <c r="CO31" i="4"/>
  <c r="CP31" i="4"/>
  <c r="CQ31" i="4"/>
  <c r="CR31" i="4"/>
  <c r="CS31" i="4"/>
  <c r="CT31" i="4"/>
  <c r="CU31" i="4"/>
  <c r="AF31" i="4"/>
  <c r="AF30" i="4"/>
  <c r="AG30" i="4"/>
  <c r="AH30" i="4"/>
  <c r="AI30" i="4"/>
  <c r="AJ30" i="4"/>
  <c r="AK30" i="4"/>
  <c r="AL30" i="4"/>
  <c r="AM30" i="4"/>
  <c r="AD31" i="4" s="1" a="1"/>
  <c r="AD78" i="4" s="1"/>
  <c r="AN30" i="4"/>
  <c r="AO30" i="4"/>
  <c r="AP30" i="4"/>
  <c r="AQ30" i="4"/>
  <c r="AR30" i="4"/>
  <c r="AS30" i="4"/>
  <c r="AT30" i="4"/>
  <c r="AU30" i="4"/>
  <c r="AV30" i="4"/>
  <c r="AW30" i="4"/>
  <c r="AX30" i="4"/>
  <c r="AY30" i="4"/>
  <c r="AZ30" i="4"/>
  <c r="BA30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T30" i="4"/>
  <c r="BU30" i="4"/>
  <c r="BV30" i="4"/>
  <c r="BW30" i="4"/>
  <c r="BX30" i="4"/>
  <c r="BY30" i="4"/>
  <c r="BZ30" i="4"/>
  <c r="CA30" i="4"/>
  <c r="CB30" i="4"/>
  <c r="CC30" i="4"/>
  <c r="CD30" i="4"/>
  <c r="CE30" i="4"/>
  <c r="CF30" i="4"/>
  <c r="CG30" i="4"/>
  <c r="CH30" i="4"/>
  <c r="CI30" i="4"/>
  <c r="CJ30" i="4"/>
  <c r="CK30" i="4"/>
  <c r="CL30" i="4"/>
  <c r="CM30" i="4"/>
  <c r="CN30" i="4"/>
  <c r="CO30" i="4"/>
  <c r="CP30" i="4"/>
  <c r="CQ30" i="4"/>
  <c r="CR30" i="4"/>
  <c r="CS30" i="4"/>
  <c r="CT30" i="4"/>
  <c r="CU30" i="4"/>
  <c r="AE30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Z29" i="4"/>
  <c r="BA29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W29" i="4"/>
  <c r="BX29" i="4"/>
  <c r="BY29" i="4"/>
  <c r="BZ29" i="4"/>
  <c r="CA29" i="4"/>
  <c r="CB29" i="4"/>
  <c r="CC29" i="4"/>
  <c r="CD29" i="4"/>
  <c r="CE29" i="4"/>
  <c r="CF29" i="4"/>
  <c r="CG29" i="4"/>
  <c r="CH29" i="4"/>
  <c r="CI29" i="4"/>
  <c r="CJ29" i="4"/>
  <c r="CK29" i="4"/>
  <c r="CL29" i="4"/>
  <c r="CM29" i="4"/>
  <c r="CN29" i="4"/>
  <c r="CO29" i="4"/>
  <c r="CP29" i="4"/>
  <c r="CQ29" i="4"/>
  <c r="CR29" i="4"/>
  <c r="CS29" i="4"/>
  <c r="CT29" i="4"/>
  <c r="CU29" i="4"/>
  <c r="AD29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Z28" i="4"/>
  <c r="BA28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Z28" i="4"/>
  <c r="CA28" i="4"/>
  <c r="CB28" i="4"/>
  <c r="CC28" i="4"/>
  <c r="CD28" i="4"/>
  <c r="CE28" i="4"/>
  <c r="CF28" i="4"/>
  <c r="CG28" i="4"/>
  <c r="CH28" i="4"/>
  <c r="CI28" i="4"/>
  <c r="CJ28" i="4"/>
  <c r="CK28" i="4"/>
  <c r="CL28" i="4"/>
  <c r="CM28" i="4"/>
  <c r="CN28" i="4"/>
  <c r="CO28" i="4"/>
  <c r="CP28" i="4"/>
  <c r="CQ28" i="4"/>
  <c r="CR28" i="4"/>
  <c r="CS28" i="4"/>
  <c r="CT28" i="4"/>
  <c r="CU28" i="4"/>
  <c r="AC28" i="4"/>
  <c r="AC27" i="4"/>
  <c r="AD27" i="4"/>
  <c r="AE27" i="4"/>
  <c r="AF27" i="4"/>
  <c r="AG27" i="4"/>
  <c r="AH27" i="4"/>
  <c r="AI27" i="4"/>
  <c r="AJ27" i="4"/>
  <c r="AA28" i="4" s="1" a="1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Z27" i="4"/>
  <c r="BA27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Z27" i="4"/>
  <c r="CA27" i="4"/>
  <c r="CB27" i="4"/>
  <c r="CC27" i="4"/>
  <c r="CD27" i="4"/>
  <c r="CE27" i="4"/>
  <c r="CF27" i="4"/>
  <c r="CG27" i="4"/>
  <c r="CH27" i="4"/>
  <c r="CI27" i="4"/>
  <c r="CJ27" i="4"/>
  <c r="CK27" i="4"/>
  <c r="CL27" i="4"/>
  <c r="CM27" i="4"/>
  <c r="CN27" i="4"/>
  <c r="CO27" i="4"/>
  <c r="CP27" i="4"/>
  <c r="CQ27" i="4"/>
  <c r="CR27" i="4"/>
  <c r="CS27" i="4"/>
  <c r="CT27" i="4"/>
  <c r="CU27" i="4"/>
  <c r="AB27" i="4"/>
  <c r="AB26" i="4"/>
  <c r="AC26" i="4"/>
  <c r="AD26" i="4"/>
  <c r="AE26" i="4"/>
  <c r="AF26" i="4"/>
  <c r="AG26" i="4"/>
  <c r="AH26" i="4"/>
  <c r="AI26" i="4"/>
  <c r="Z27" i="4" s="1" a="1"/>
  <c r="Z102" i="4" s="1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Z26" i="4"/>
  <c r="BA26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Z26" i="4"/>
  <c r="CA26" i="4"/>
  <c r="CB26" i="4"/>
  <c r="CC26" i="4"/>
  <c r="CD26" i="4"/>
  <c r="CE26" i="4"/>
  <c r="CF26" i="4"/>
  <c r="CG26" i="4"/>
  <c r="CH26" i="4"/>
  <c r="CI26" i="4"/>
  <c r="CJ26" i="4"/>
  <c r="CK26" i="4"/>
  <c r="CL26" i="4"/>
  <c r="CM26" i="4"/>
  <c r="CN26" i="4"/>
  <c r="CO26" i="4"/>
  <c r="CP26" i="4"/>
  <c r="CQ26" i="4"/>
  <c r="CR26" i="4"/>
  <c r="CS26" i="4"/>
  <c r="CT26" i="4"/>
  <c r="CU26" i="4"/>
  <c r="AA26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Z25" i="4"/>
  <c r="BA25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Z25" i="4"/>
  <c r="CA25" i="4"/>
  <c r="CB25" i="4"/>
  <c r="CC25" i="4"/>
  <c r="CD25" i="4"/>
  <c r="CE25" i="4"/>
  <c r="CF25" i="4"/>
  <c r="CG25" i="4"/>
  <c r="CH25" i="4"/>
  <c r="CI25" i="4"/>
  <c r="CJ25" i="4"/>
  <c r="CK25" i="4"/>
  <c r="CL25" i="4"/>
  <c r="CM25" i="4"/>
  <c r="CN25" i="4"/>
  <c r="CO25" i="4"/>
  <c r="CP25" i="4"/>
  <c r="CQ25" i="4"/>
  <c r="CR25" i="4"/>
  <c r="CS25" i="4"/>
  <c r="CT25" i="4"/>
  <c r="CU25" i="4"/>
  <c r="Z25" i="4"/>
  <c r="Z24" i="4"/>
  <c r="AA24" i="4"/>
  <c r="AB24" i="4"/>
  <c r="AC24" i="4"/>
  <c r="AD24" i="4"/>
  <c r="AE24" i="4"/>
  <c r="AF24" i="4"/>
  <c r="AG24" i="4"/>
  <c r="X25" i="4" s="1" a="1"/>
  <c r="X101" i="4" s="1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Z24" i="4"/>
  <c r="BA24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Z24" i="4"/>
  <c r="CA24" i="4"/>
  <c r="CB24" i="4"/>
  <c r="CC24" i="4"/>
  <c r="CD24" i="4"/>
  <c r="CE24" i="4"/>
  <c r="CF24" i="4"/>
  <c r="CG24" i="4"/>
  <c r="CH24" i="4"/>
  <c r="CI24" i="4"/>
  <c r="CJ24" i="4"/>
  <c r="CK24" i="4"/>
  <c r="CL24" i="4"/>
  <c r="CM24" i="4"/>
  <c r="CN24" i="4"/>
  <c r="CO24" i="4"/>
  <c r="CP24" i="4"/>
  <c r="CQ24" i="4"/>
  <c r="CR24" i="4"/>
  <c r="CS24" i="4"/>
  <c r="CT24" i="4"/>
  <c r="CU24" i="4"/>
  <c r="Y24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Z23" i="4"/>
  <c r="CA23" i="4"/>
  <c r="CB23" i="4"/>
  <c r="CC23" i="4"/>
  <c r="CD23" i="4"/>
  <c r="CE23" i="4"/>
  <c r="CF23" i="4"/>
  <c r="CG23" i="4"/>
  <c r="CH23" i="4"/>
  <c r="CI23" i="4"/>
  <c r="CJ23" i="4"/>
  <c r="CK23" i="4"/>
  <c r="CL23" i="4"/>
  <c r="CM23" i="4"/>
  <c r="CN23" i="4"/>
  <c r="CO23" i="4"/>
  <c r="CP23" i="4"/>
  <c r="CQ23" i="4"/>
  <c r="CR23" i="4"/>
  <c r="CS23" i="4"/>
  <c r="CT23" i="4"/>
  <c r="CU23" i="4"/>
  <c r="X23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Z22" i="4"/>
  <c r="BA22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Z22" i="4"/>
  <c r="CA22" i="4"/>
  <c r="CB22" i="4"/>
  <c r="CC22" i="4"/>
  <c r="CD22" i="4"/>
  <c r="CE22" i="4"/>
  <c r="CF22" i="4"/>
  <c r="CG22" i="4"/>
  <c r="CH22" i="4"/>
  <c r="CI22" i="4"/>
  <c r="CJ22" i="4"/>
  <c r="CK22" i="4"/>
  <c r="CL22" i="4"/>
  <c r="CM22" i="4"/>
  <c r="CN22" i="4"/>
  <c r="CO22" i="4"/>
  <c r="CP22" i="4"/>
  <c r="CQ22" i="4"/>
  <c r="CR22" i="4"/>
  <c r="CS22" i="4"/>
  <c r="CT22" i="4"/>
  <c r="CU22" i="4"/>
  <c r="W22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Z21" i="4"/>
  <c r="BA21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BW21" i="4"/>
  <c r="BX21" i="4"/>
  <c r="BY21" i="4"/>
  <c r="BZ21" i="4"/>
  <c r="CA21" i="4"/>
  <c r="CB21" i="4"/>
  <c r="CC21" i="4"/>
  <c r="CD21" i="4"/>
  <c r="CE21" i="4"/>
  <c r="CF21" i="4"/>
  <c r="CG21" i="4"/>
  <c r="CH21" i="4"/>
  <c r="CI21" i="4"/>
  <c r="CJ21" i="4"/>
  <c r="CK21" i="4"/>
  <c r="CL21" i="4"/>
  <c r="CM21" i="4"/>
  <c r="CN21" i="4"/>
  <c r="CO21" i="4"/>
  <c r="CP21" i="4"/>
  <c r="CQ21" i="4"/>
  <c r="CR21" i="4"/>
  <c r="CS21" i="4"/>
  <c r="CT21" i="4"/>
  <c r="CU21" i="4"/>
  <c r="V21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Z20" i="4"/>
  <c r="BA20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Z20" i="4"/>
  <c r="CA20" i="4"/>
  <c r="CB20" i="4"/>
  <c r="CC20" i="4"/>
  <c r="CD20" i="4"/>
  <c r="CE20" i="4"/>
  <c r="CF20" i="4"/>
  <c r="CG20" i="4"/>
  <c r="CH20" i="4"/>
  <c r="CI20" i="4"/>
  <c r="CJ20" i="4"/>
  <c r="CK20" i="4"/>
  <c r="CL20" i="4"/>
  <c r="CM20" i="4"/>
  <c r="CN20" i="4"/>
  <c r="CO20" i="4"/>
  <c r="CP20" i="4"/>
  <c r="CQ20" i="4"/>
  <c r="CR20" i="4"/>
  <c r="CS20" i="4"/>
  <c r="CT20" i="4"/>
  <c r="CU20" i="4"/>
  <c r="U20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Z19" i="4"/>
  <c r="BA19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Z19" i="4"/>
  <c r="CA19" i="4"/>
  <c r="CB19" i="4"/>
  <c r="CC19" i="4"/>
  <c r="CD19" i="4"/>
  <c r="CE19" i="4"/>
  <c r="CF19" i="4"/>
  <c r="CG19" i="4"/>
  <c r="CH19" i="4"/>
  <c r="CI19" i="4"/>
  <c r="CJ19" i="4"/>
  <c r="CK19" i="4"/>
  <c r="CL19" i="4"/>
  <c r="CM19" i="4"/>
  <c r="CN19" i="4"/>
  <c r="CO19" i="4"/>
  <c r="CP19" i="4"/>
  <c r="CQ19" i="4"/>
  <c r="CR19" i="4"/>
  <c r="CS19" i="4"/>
  <c r="CT19" i="4"/>
  <c r="CU19" i="4"/>
  <c r="T19" i="4"/>
  <c r="T18" i="4"/>
  <c r="U18" i="4"/>
  <c r="V18" i="4"/>
  <c r="W18" i="4"/>
  <c r="X18" i="4"/>
  <c r="Y18" i="4"/>
  <c r="R19" i="4" s="1" a="1"/>
  <c r="R94" i="4" s="1"/>
  <c r="Z18" i="4"/>
  <c r="AA18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W18" i="4"/>
  <c r="AX18" i="4"/>
  <c r="AY18" i="4"/>
  <c r="AZ18" i="4"/>
  <c r="BA18" i="4"/>
  <c r="BB18" i="4"/>
  <c r="BC18" i="4"/>
  <c r="BD18" i="4"/>
  <c r="BE18" i="4"/>
  <c r="BF18" i="4"/>
  <c r="BG18" i="4"/>
  <c r="BH18" i="4"/>
  <c r="BI18" i="4"/>
  <c r="BJ18" i="4"/>
  <c r="BK18" i="4"/>
  <c r="BL18" i="4"/>
  <c r="BM18" i="4"/>
  <c r="BN18" i="4"/>
  <c r="BO18" i="4"/>
  <c r="BP18" i="4"/>
  <c r="BQ18" i="4"/>
  <c r="BR18" i="4"/>
  <c r="BS18" i="4"/>
  <c r="BT18" i="4"/>
  <c r="BU18" i="4"/>
  <c r="BV18" i="4"/>
  <c r="BW18" i="4"/>
  <c r="BX18" i="4"/>
  <c r="BY18" i="4"/>
  <c r="BZ18" i="4"/>
  <c r="CA18" i="4"/>
  <c r="CB18" i="4"/>
  <c r="CC18" i="4"/>
  <c r="CD18" i="4"/>
  <c r="CE18" i="4"/>
  <c r="CF18" i="4"/>
  <c r="CG18" i="4"/>
  <c r="CH18" i="4"/>
  <c r="CI18" i="4"/>
  <c r="CJ18" i="4"/>
  <c r="CK18" i="4"/>
  <c r="CL18" i="4"/>
  <c r="CM18" i="4"/>
  <c r="CN18" i="4"/>
  <c r="CO18" i="4"/>
  <c r="CP18" i="4"/>
  <c r="CQ18" i="4"/>
  <c r="CR18" i="4"/>
  <c r="CS18" i="4"/>
  <c r="CT18" i="4"/>
  <c r="CU18" i="4"/>
  <c r="S18" i="4"/>
  <c r="S17" i="4"/>
  <c r="T17" i="4"/>
  <c r="U17" i="4"/>
  <c r="V17" i="4"/>
  <c r="W17" i="4"/>
  <c r="X17" i="4"/>
  <c r="Y17" i="4"/>
  <c r="Z17" i="4"/>
  <c r="Q18" i="4" s="1" a="1"/>
  <c r="Q97" i="4" s="1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Z17" i="4"/>
  <c r="BA17" i="4"/>
  <c r="BB17" i="4"/>
  <c r="BC17" i="4"/>
  <c r="BD17" i="4"/>
  <c r="BE17" i="4"/>
  <c r="BF17" i="4"/>
  <c r="BG17" i="4"/>
  <c r="BH17" i="4"/>
  <c r="BI17" i="4"/>
  <c r="BJ17" i="4"/>
  <c r="BK17" i="4"/>
  <c r="BL17" i="4"/>
  <c r="BM17" i="4"/>
  <c r="BN17" i="4"/>
  <c r="BO17" i="4"/>
  <c r="BP17" i="4"/>
  <c r="BQ17" i="4"/>
  <c r="BR17" i="4"/>
  <c r="BS17" i="4"/>
  <c r="BT17" i="4"/>
  <c r="BU17" i="4"/>
  <c r="BV17" i="4"/>
  <c r="BW17" i="4"/>
  <c r="BX17" i="4"/>
  <c r="BY17" i="4"/>
  <c r="BZ17" i="4"/>
  <c r="CA17" i="4"/>
  <c r="CB17" i="4"/>
  <c r="CC17" i="4"/>
  <c r="CD17" i="4"/>
  <c r="CE17" i="4"/>
  <c r="CF17" i="4"/>
  <c r="CG17" i="4"/>
  <c r="CH17" i="4"/>
  <c r="CI17" i="4"/>
  <c r="CJ17" i="4"/>
  <c r="CK17" i="4"/>
  <c r="CL17" i="4"/>
  <c r="CM17" i="4"/>
  <c r="CN17" i="4"/>
  <c r="CO17" i="4"/>
  <c r="CP17" i="4"/>
  <c r="CQ17" i="4"/>
  <c r="CR17" i="4"/>
  <c r="CS17" i="4"/>
  <c r="CT17" i="4"/>
  <c r="CU17" i="4"/>
  <c r="R17" i="4"/>
  <c r="R16" i="4"/>
  <c r="S16" i="4"/>
  <c r="T16" i="4"/>
  <c r="U16" i="4"/>
  <c r="V16" i="4"/>
  <c r="W16" i="4"/>
  <c r="X16" i="4"/>
  <c r="Y16" i="4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AY16" i="4"/>
  <c r="AZ16" i="4"/>
  <c r="BA16" i="4"/>
  <c r="BB16" i="4"/>
  <c r="BC16" i="4"/>
  <c r="BD16" i="4"/>
  <c r="BE16" i="4"/>
  <c r="BF16" i="4"/>
  <c r="BG16" i="4"/>
  <c r="BH16" i="4"/>
  <c r="BI16" i="4"/>
  <c r="BJ16" i="4"/>
  <c r="BK16" i="4"/>
  <c r="BL16" i="4"/>
  <c r="BM16" i="4"/>
  <c r="BN16" i="4"/>
  <c r="BO16" i="4"/>
  <c r="BP16" i="4"/>
  <c r="BQ16" i="4"/>
  <c r="BR16" i="4"/>
  <c r="BS16" i="4"/>
  <c r="BT16" i="4"/>
  <c r="BU16" i="4"/>
  <c r="BV16" i="4"/>
  <c r="BW16" i="4"/>
  <c r="BX16" i="4"/>
  <c r="BY16" i="4"/>
  <c r="BZ16" i="4"/>
  <c r="CA16" i="4"/>
  <c r="CB16" i="4"/>
  <c r="CC16" i="4"/>
  <c r="CD16" i="4"/>
  <c r="CE16" i="4"/>
  <c r="CF16" i="4"/>
  <c r="CG16" i="4"/>
  <c r="CH16" i="4"/>
  <c r="CI16" i="4"/>
  <c r="CJ16" i="4"/>
  <c r="CK16" i="4"/>
  <c r="CL16" i="4"/>
  <c r="CM16" i="4"/>
  <c r="CN16" i="4"/>
  <c r="CO16" i="4"/>
  <c r="CP16" i="4"/>
  <c r="CQ16" i="4"/>
  <c r="CR16" i="4"/>
  <c r="CS16" i="4"/>
  <c r="CT16" i="4"/>
  <c r="CU16" i="4"/>
  <c r="Q16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Z15" i="4"/>
  <c r="BA15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Z15" i="4"/>
  <c r="CA15" i="4"/>
  <c r="CB15" i="4"/>
  <c r="CC15" i="4"/>
  <c r="CD15" i="4"/>
  <c r="CE15" i="4"/>
  <c r="CF15" i="4"/>
  <c r="CG15" i="4"/>
  <c r="CH15" i="4"/>
  <c r="CI15" i="4"/>
  <c r="CJ15" i="4"/>
  <c r="CK15" i="4"/>
  <c r="CL15" i="4"/>
  <c r="CM15" i="4"/>
  <c r="CN15" i="4"/>
  <c r="CO15" i="4"/>
  <c r="CP15" i="4"/>
  <c r="CQ15" i="4"/>
  <c r="CR15" i="4"/>
  <c r="CS15" i="4"/>
  <c r="CT15" i="4"/>
  <c r="CU15" i="4"/>
  <c r="P15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Y14" i="4"/>
  <c r="AZ14" i="4"/>
  <c r="BA14" i="4"/>
  <c r="BB14" i="4"/>
  <c r="BC14" i="4"/>
  <c r="BD14" i="4"/>
  <c r="BE14" i="4"/>
  <c r="BF14" i="4"/>
  <c r="BG14" i="4"/>
  <c r="BH14" i="4"/>
  <c r="BI14" i="4"/>
  <c r="BJ14" i="4"/>
  <c r="BK14" i="4"/>
  <c r="BL14" i="4"/>
  <c r="BM14" i="4"/>
  <c r="BN14" i="4"/>
  <c r="BO14" i="4"/>
  <c r="BP14" i="4"/>
  <c r="BQ14" i="4"/>
  <c r="BR14" i="4"/>
  <c r="BS14" i="4"/>
  <c r="BT14" i="4"/>
  <c r="BU14" i="4"/>
  <c r="BV14" i="4"/>
  <c r="BW14" i="4"/>
  <c r="BX14" i="4"/>
  <c r="BY14" i="4"/>
  <c r="BZ14" i="4"/>
  <c r="CA14" i="4"/>
  <c r="CB14" i="4"/>
  <c r="CC14" i="4"/>
  <c r="CD14" i="4"/>
  <c r="CE14" i="4"/>
  <c r="CF14" i="4"/>
  <c r="CG14" i="4"/>
  <c r="CH14" i="4"/>
  <c r="CI14" i="4"/>
  <c r="CJ14" i="4"/>
  <c r="CK14" i="4"/>
  <c r="CL14" i="4"/>
  <c r="CM14" i="4"/>
  <c r="CN14" i="4"/>
  <c r="CO14" i="4"/>
  <c r="CP14" i="4"/>
  <c r="CQ14" i="4"/>
  <c r="CR14" i="4"/>
  <c r="CS14" i="4"/>
  <c r="CT14" i="4"/>
  <c r="CU14" i="4"/>
  <c r="O14" i="4"/>
  <c r="O13" i="4"/>
  <c r="M14" i="4" s="1" a="1"/>
  <c r="M88" i="4" s="1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Z13" i="4"/>
  <c r="BA13" i="4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Z13" i="4"/>
  <c r="CA13" i="4"/>
  <c r="CB13" i="4"/>
  <c r="CC13" i="4"/>
  <c r="CD13" i="4"/>
  <c r="CE13" i="4"/>
  <c r="CF13" i="4"/>
  <c r="CG13" i="4"/>
  <c r="CH13" i="4"/>
  <c r="CI13" i="4"/>
  <c r="CJ13" i="4"/>
  <c r="CK13" i="4"/>
  <c r="CL13" i="4"/>
  <c r="CM13" i="4"/>
  <c r="CN13" i="4"/>
  <c r="CO13" i="4"/>
  <c r="CP13" i="4"/>
  <c r="CQ13" i="4"/>
  <c r="CR13" i="4"/>
  <c r="CS13" i="4"/>
  <c r="CT13" i="4"/>
  <c r="CU13" i="4"/>
  <c r="N13" i="4"/>
  <c r="N12" i="4"/>
  <c r="O12" i="4"/>
  <c r="P12" i="4"/>
  <c r="Q12" i="4"/>
  <c r="R12" i="4"/>
  <c r="S12" i="4"/>
  <c r="T12" i="4"/>
  <c r="U12" i="4"/>
  <c r="V12" i="4"/>
  <c r="W12" i="4"/>
  <c r="X12" i="4"/>
  <c r="Y12" i="4"/>
  <c r="Z12" i="4"/>
  <c r="AA12" i="4"/>
  <c r="AB1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AV12" i="4"/>
  <c r="AW12" i="4"/>
  <c r="AX12" i="4"/>
  <c r="AY12" i="4"/>
  <c r="AZ12" i="4"/>
  <c r="BA12" i="4"/>
  <c r="BB12" i="4"/>
  <c r="BC12" i="4"/>
  <c r="BD12" i="4"/>
  <c r="BE12" i="4"/>
  <c r="BF12" i="4"/>
  <c r="BG12" i="4"/>
  <c r="BH12" i="4"/>
  <c r="BI12" i="4"/>
  <c r="BJ12" i="4"/>
  <c r="BK12" i="4"/>
  <c r="BL12" i="4"/>
  <c r="BM12" i="4"/>
  <c r="BN12" i="4"/>
  <c r="BO12" i="4"/>
  <c r="BP12" i="4"/>
  <c r="BQ12" i="4"/>
  <c r="BR12" i="4"/>
  <c r="BS12" i="4"/>
  <c r="BT12" i="4"/>
  <c r="BU12" i="4"/>
  <c r="BV12" i="4"/>
  <c r="BW12" i="4"/>
  <c r="BX12" i="4"/>
  <c r="BY12" i="4"/>
  <c r="BZ12" i="4"/>
  <c r="CA12" i="4"/>
  <c r="CB12" i="4"/>
  <c r="CC12" i="4"/>
  <c r="CD12" i="4"/>
  <c r="CE12" i="4"/>
  <c r="CF12" i="4"/>
  <c r="CG12" i="4"/>
  <c r="CH12" i="4"/>
  <c r="CI12" i="4"/>
  <c r="CJ12" i="4"/>
  <c r="CK12" i="4"/>
  <c r="CL12" i="4"/>
  <c r="CM12" i="4"/>
  <c r="CN12" i="4"/>
  <c r="CO12" i="4"/>
  <c r="CP12" i="4"/>
  <c r="CQ12" i="4"/>
  <c r="CR12" i="4"/>
  <c r="CS12" i="4"/>
  <c r="CT12" i="4"/>
  <c r="CU12" i="4"/>
  <c r="M12" i="4"/>
  <c r="M11" i="4"/>
  <c r="N11" i="4"/>
  <c r="O11" i="4"/>
  <c r="P11" i="4"/>
  <c r="Q11" i="4"/>
  <c r="R11" i="4"/>
  <c r="S11" i="4"/>
  <c r="T11" i="4"/>
  <c r="K12" i="4" s="1" a="1"/>
  <c r="K99" i="4" s="1"/>
  <c r="U11" i="4"/>
  <c r="V11" i="4"/>
  <c r="W11" i="4"/>
  <c r="X11" i="4"/>
  <c r="Y11" i="4"/>
  <c r="Z11" i="4"/>
  <c r="AA11" i="4"/>
  <c r="AB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AO11" i="4"/>
  <c r="AP11" i="4"/>
  <c r="AQ11" i="4"/>
  <c r="AR11" i="4"/>
  <c r="AS11" i="4"/>
  <c r="AT11" i="4"/>
  <c r="AU11" i="4"/>
  <c r="AV11" i="4"/>
  <c r="AW11" i="4"/>
  <c r="AX11" i="4"/>
  <c r="AY11" i="4"/>
  <c r="AZ11" i="4"/>
  <c r="BA11" i="4"/>
  <c r="BB11" i="4"/>
  <c r="BC11" i="4"/>
  <c r="BD11" i="4"/>
  <c r="BE11" i="4"/>
  <c r="BF11" i="4"/>
  <c r="BG11" i="4"/>
  <c r="BH11" i="4"/>
  <c r="BI11" i="4"/>
  <c r="BJ11" i="4"/>
  <c r="BK11" i="4"/>
  <c r="BL11" i="4"/>
  <c r="BM11" i="4"/>
  <c r="BN11" i="4"/>
  <c r="BO11" i="4"/>
  <c r="BP11" i="4"/>
  <c r="BQ11" i="4"/>
  <c r="BR11" i="4"/>
  <c r="BS11" i="4"/>
  <c r="BT11" i="4"/>
  <c r="BU11" i="4"/>
  <c r="BV11" i="4"/>
  <c r="BW11" i="4"/>
  <c r="BX11" i="4"/>
  <c r="BY11" i="4"/>
  <c r="BZ11" i="4"/>
  <c r="CA11" i="4"/>
  <c r="CB11" i="4"/>
  <c r="CC11" i="4"/>
  <c r="CD11" i="4"/>
  <c r="CE11" i="4"/>
  <c r="CF11" i="4"/>
  <c r="CG11" i="4"/>
  <c r="CH11" i="4"/>
  <c r="CI11" i="4"/>
  <c r="CJ11" i="4"/>
  <c r="CK11" i="4"/>
  <c r="CL11" i="4"/>
  <c r="CM11" i="4"/>
  <c r="CN11" i="4"/>
  <c r="CO11" i="4"/>
  <c r="CP11" i="4"/>
  <c r="CQ11" i="4"/>
  <c r="CR11" i="4"/>
  <c r="CS11" i="4"/>
  <c r="CT11" i="4"/>
  <c r="CU11" i="4"/>
  <c r="L11" i="4"/>
  <c r="L10" i="4"/>
  <c r="M10" i="4"/>
  <c r="N10" i="4"/>
  <c r="O10" i="4"/>
  <c r="P10" i="4"/>
  <c r="Q10" i="4"/>
  <c r="R10" i="4"/>
  <c r="S10" i="4"/>
  <c r="T10" i="4"/>
  <c r="U10" i="4"/>
  <c r="V10" i="4"/>
  <c r="W10" i="4"/>
  <c r="X10" i="4"/>
  <c r="Y10" i="4"/>
  <c r="Z10" i="4"/>
  <c r="AA10" i="4"/>
  <c r="AB10" i="4"/>
  <c r="AC10" i="4"/>
  <c r="AD10" i="4"/>
  <c r="AE10" i="4"/>
  <c r="AF10" i="4"/>
  <c r="AG10" i="4"/>
  <c r="AH10" i="4"/>
  <c r="AI10" i="4"/>
  <c r="AJ10" i="4"/>
  <c r="AK10" i="4"/>
  <c r="AL10" i="4"/>
  <c r="AM10" i="4"/>
  <c r="AN10" i="4"/>
  <c r="AO10" i="4"/>
  <c r="AP10" i="4"/>
  <c r="AQ10" i="4"/>
  <c r="AR10" i="4"/>
  <c r="AS10" i="4"/>
  <c r="AT10" i="4"/>
  <c r="AU10" i="4"/>
  <c r="AV10" i="4"/>
  <c r="AW10" i="4"/>
  <c r="AX10" i="4"/>
  <c r="AY10" i="4"/>
  <c r="AZ10" i="4"/>
  <c r="BA10" i="4"/>
  <c r="BB10" i="4"/>
  <c r="BC10" i="4"/>
  <c r="BD10" i="4"/>
  <c r="BE10" i="4"/>
  <c r="BF10" i="4"/>
  <c r="BG10" i="4"/>
  <c r="BH10" i="4"/>
  <c r="BI10" i="4"/>
  <c r="BJ10" i="4"/>
  <c r="BK10" i="4"/>
  <c r="BL10" i="4"/>
  <c r="BM10" i="4"/>
  <c r="BN10" i="4"/>
  <c r="BO10" i="4"/>
  <c r="BP10" i="4"/>
  <c r="BQ10" i="4"/>
  <c r="BR10" i="4"/>
  <c r="BS10" i="4"/>
  <c r="BT10" i="4"/>
  <c r="BU10" i="4"/>
  <c r="BV10" i="4"/>
  <c r="BW10" i="4"/>
  <c r="BX10" i="4"/>
  <c r="BY10" i="4"/>
  <c r="BZ10" i="4"/>
  <c r="CA10" i="4"/>
  <c r="CB10" i="4"/>
  <c r="CC10" i="4"/>
  <c r="CD10" i="4"/>
  <c r="CE10" i="4"/>
  <c r="CF10" i="4"/>
  <c r="CG10" i="4"/>
  <c r="CH10" i="4"/>
  <c r="CI10" i="4"/>
  <c r="CJ10" i="4"/>
  <c r="CK10" i="4"/>
  <c r="CL10" i="4"/>
  <c r="CM10" i="4"/>
  <c r="CN10" i="4"/>
  <c r="CO10" i="4"/>
  <c r="CP10" i="4"/>
  <c r="CQ10" i="4"/>
  <c r="CR10" i="4"/>
  <c r="CS10" i="4"/>
  <c r="CT10" i="4"/>
  <c r="CU10" i="4"/>
  <c r="K10" i="4"/>
  <c r="K9" i="4"/>
  <c r="L9" i="4"/>
  <c r="I10" i="4" s="1" a="1"/>
  <c r="I100" i="4" s="1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Q9" i="4"/>
  <c r="AR9" i="4"/>
  <c r="AS9" i="4"/>
  <c r="AT9" i="4"/>
  <c r="AU9" i="4"/>
  <c r="AV9" i="4"/>
  <c r="AW9" i="4"/>
  <c r="AX9" i="4"/>
  <c r="AY9" i="4"/>
  <c r="AZ9" i="4"/>
  <c r="BA9" i="4"/>
  <c r="BB9" i="4"/>
  <c r="BC9" i="4"/>
  <c r="BD9" i="4"/>
  <c r="BE9" i="4"/>
  <c r="BF9" i="4"/>
  <c r="BG9" i="4"/>
  <c r="BH9" i="4"/>
  <c r="BI9" i="4"/>
  <c r="BJ9" i="4"/>
  <c r="BK9" i="4"/>
  <c r="BL9" i="4"/>
  <c r="BM9" i="4"/>
  <c r="BN9" i="4"/>
  <c r="BO9" i="4"/>
  <c r="BP9" i="4"/>
  <c r="BQ9" i="4"/>
  <c r="BR9" i="4"/>
  <c r="BS9" i="4"/>
  <c r="BT9" i="4"/>
  <c r="BU9" i="4"/>
  <c r="BV9" i="4"/>
  <c r="BW9" i="4"/>
  <c r="BX9" i="4"/>
  <c r="BY9" i="4"/>
  <c r="BZ9" i="4"/>
  <c r="CA9" i="4"/>
  <c r="CB9" i="4"/>
  <c r="CC9" i="4"/>
  <c r="CD9" i="4"/>
  <c r="CE9" i="4"/>
  <c r="CF9" i="4"/>
  <c r="CG9" i="4"/>
  <c r="CH9" i="4"/>
  <c r="CI9" i="4"/>
  <c r="CJ9" i="4"/>
  <c r="CK9" i="4"/>
  <c r="CL9" i="4"/>
  <c r="CM9" i="4"/>
  <c r="CN9" i="4"/>
  <c r="CO9" i="4"/>
  <c r="CP9" i="4"/>
  <c r="CQ9" i="4"/>
  <c r="CR9" i="4"/>
  <c r="CS9" i="4"/>
  <c r="CT9" i="4"/>
  <c r="CU9" i="4"/>
  <c r="J9" i="4"/>
  <c r="J8" i="4"/>
  <c r="K8" i="4"/>
  <c r="L8" i="4"/>
  <c r="M8" i="4"/>
  <c r="N8" i="4"/>
  <c r="O8" i="4"/>
  <c r="P8" i="4"/>
  <c r="Q8" i="4"/>
  <c r="H9" i="4" s="1" a="1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AK8" i="4"/>
  <c r="AL8" i="4"/>
  <c r="AM8" i="4"/>
  <c r="AN8" i="4"/>
  <c r="AO8" i="4"/>
  <c r="AP8" i="4"/>
  <c r="AQ8" i="4"/>
  <c r="AR8" i="4"/>
  <c r="AS8" i="4"/>
  <c r="AT8" i="4"/>
  <c r="AU8" i="4"/>
  <c r="AV8" i="4"/>
  <c r="AW8" i="4"/>
  <c r="AX8" i="4"/>
  <c r="AY8" i="4"/>
  <c r="AZ8" i="4"/>
  <c r="BA8" i="4"/>
  <c r="BB8" i="4"/>
  <c r="BC8" i="4"/>
  <c r="BD8" i="4"/>
  <c r="BE8" i="4"/>
  <c r="BF8" i="4"/>
  <c r="BG8" i="4"/>
  <c r="BH8" i="4"/>
  <c r="BI8" i="4"/>
  <c r="BJ8" i="4"/>
  <c r="BK8" i="4"/>
  <c r="BL8" i="4"/>
  <c r="BM8" i="4"/>
  <c r="BN8" i="4"/>
  <c r="BO8" i="4"/>
  <c r="BP8" i="4"/>
  <c r="BQ8" i="4"/>
  <c r="BR8" i="4"/>
  <c r="BS8" i="4"/>
  <c r="BT8" i="4"/>
  <c r="BU8" i="4"/>
  <c r="BV8" i="4"/>
  <c r="BW8" i="4"/>
  <c r="BX8" i="4"/>
  <c r="BY8" i="4"/>
  <c r="BZ8" i="4"/>
  <c r="CA8" i="4"/>
  <c r="CB8" i="4"/>
  <c r="CC8" i="4"/>
  <c r="CD8" i="4"/>
  <c r="CE8" i="4"/>
  <c r="CF8" i="4"/>
  <c r="CG8" i="4"/>
  <c r="CH8" i="4"/>
  <c r="CI8" i="4"/>
  <c r="CJ8" i="4"/>
  <c r="CK8" i="4"/>
  <c r="CL8" i="4"/>
  <c r="CM8" i="4"/>
  <c r="CN8" i="4"/>
  <c r="CO8" i="4"/>
  <c r="CP8" i="4"/>
  <c r="CQ8" i="4"/>
  <c r="CR8" i="4"/>
  <c r="CS8" i="4"/>
  <c r="CT8" i="4"/>
  <c r="CU8" i="4"/>
  <c r="I8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AV7" i="4"/>
  <c r="AW7" i="4"/>
  <c r="AX7" i="4"/>
  <c r="AY7" i="4"/>
  <c r="AZ7" i="4"/>
  <c r="BA7" i="4"/>
  <c r="BB7" i="4"/>
  <c r="BC7" i="4"/>
  <c r="BD7" i="4"/>
  <c r="BE7" i="4"/>
  <c r="BF7" i="4"/>
  <c r="BG7" i="4"/>
  <c r="BH7" i="4"/>
  <c r="BI7" i="4"/>
  <c r="BJ7" i="4"/>
  <c r="BK7" i="4"/>
  <c r="BL7" i="4"/>
  <c r="BM7" i="4"/>
  <c r="BN7" i="4"/>
  <c r="BO7" i="4"/>
  <c r="BP7" i="4"/>
  <c r="BQ7" i="4"/>
  <c r="BR7" i="4"/>
  <c r="BS7" i="4"/>
  <c r="BT7" i="4"/>
  <c r="BU7" i="4"/>
  <c r="BV7" i="4"/>
  <c r="BW7" i="4"/>
  <c r="BX7" i="4"/>
  <c r="BY7" i="4"/>
  <c r="BZ7" i="4"/>
  <c r="CA7" i="4"/>
  <c r="CB7" i="4"/>
  <c r="CC7" i="4"/>
  <c r="CD7" i="4"/>
  <c r="CE7" i="4"/>
  <c r="CF7" i="4"/>
  <c r="CG7" i="4"/>
  <c r="CH7" i="4"/>
  <c r="CI7" i="4"/>
  <c r="CJ7" i="4"/>
  <c r="CK7" i="4"/>
  <c r="CL7" i="4"/>
  <c r="CM7" i="4"/>
  <c r="CN7" i="4"/>
  <c r="CO7" i="4"/>
  <c r="CP7" i="4"/>
  <c r="CQ7" i="4"/>
  <c r="CR7" i="4"/>
  <c r="CS7" i="4"/>
  <c r="CT7" i="4"/>
  <c r="CU7" i="4"/>
  <c r="H7" i="4"/>
  <c r="H6" i="4"/>
  <c r="I6" i="4"/>
  <c r="J6" i="4"/>
  <c r="K6" i="4"/>
  <c r="L6" i="4"/>
  <c r="M6" i="4"/>
  <c r="N6" i="4"/>
  <c r="O6" i="4"/>
  <c r="F7" i="4" s="1" a="1"/>
  <c r="F99" i="4" s="1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AF6" i="4"/>
  <c r="AG6" i="4"/>
  <c r="AH6" i="4"/>
  <c r="AI6" i="4"/>
  <c r="AJ6" i="4"/>
  <c r="AK6" i="4"/>
  <c r="AL6" i="4"/>
  <c r="AM6" i="4"/>
  <c r="AN6" i="4"/>
  <c r="AO6" i="4"/>
  <c r="AP6" i="4"/>
  <c r="AQ6" i="4"/>
  <c r="AR6" i="4"/>
  <c r="AS6" i="4"/>
  <c r="AT6" i="4"/>
  <c r="AU6" i="4"/>
  <c r="AV6" i="4"/>
  <c r="AW6" i="4"/>
  <c r="AX6" i="4"/>
  <c r="AY6" i="4"/>
  <c r="AZ6" i="4"/>
  <c r="BA6" i="4"/>
  <c r="BB6" i="4"/>
  <c r="BC6" i="4"/>
  <c r="BD6" i="4"/>
  <c r="BE6" i="4"/>
  <c r="BF6" i="4"/>
  <c r="BG6" i="4"/>
  <c r="BH6" i="4"/>
  <c r="BI6" i="4"/>
  <c r="BJ6" i="4"/>
  <c r="BK6" i="4"/>
  <c r="BL6" i="4"/>
  <c r="BM6" i="4"/>
  <c r="BN6" i="4"/>
  <c r="BO6" i="4"/>
  <c r="BP6" i="4"/>
  <c r="BQ6" i="4"/>
  <c r="BR6" i="4"/>
  <c r="BS6" i="4"/>
  <c r="BT6" i="4"/>
  <c r="BU6" i="4"/>
  <c r="BV6" i="4"/>
  <c r="BW6" i="4"/>
  <c r="BX6" i="4"/>
  <c r="BY6" i="4"/>
  <c r="BZ6" i="4"/>
  <c r="CA6" i="4"/>
  <c r="CB6" i="4"/>
  <c r="CC6" i="4"/>
  <c r="CD6" i="4"/>
  <c r="CE6" i="4"/>
  <c r="CF6" i="4"/>
  <c r="CG6" i="4"/>
  <c r="CH6" i="4"/>
  <c r="CI6" i="4"/>
  <c r="CJ6" i="4"/>
  <c r="CK6" i="4"/>
  <c r="CL6" i="4"/>
  <c r="CM6" i="4"/>
  <c r="CN6" i="4"/>
  <c r="CO6" i="4"/>
  <c r="CP6" i="4"/>
  <c r="CQ6" i="4"/>
  <c r="CR6" i="4"/>
  <c r="CS6" i="4"/>
  <c r="CT6" i="4"/>
  <c r="CU6" i="4"/>
  <c r="G6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Q5" i="4"/>
  <c r="AR5" i="4"/>
  <c r="AS5" i="4"/>
  <c r="AT5" i="4"/>
  <c r="AU5" i="4"/>
  <c r="AV5" i="4"/>
  <c r="AW5" i="4"/>
  <c r="AX5" i="4"/>
  <c r="AY5" i="4"/>
  <c r="AZ5" i="4"/>
  <c r="BA5" i="4"/>
  <c r="BB5" i="4"/>
  <c r="BC5" i="4"/>
  <c r="BD5" i="4"/>
  <c r="BE5" i="4"/>
  <c r="BF5" i="4"/>
  <c r="BG5" i="4"/>
  <c r="BH5" i="4"/>
  <c r="BI5" i="4"/>
  <c r="BJ5" i="4"/>
  <c r="BK5" i="4"/>
  <c r="BL5" i="4"/>
  <c r="BM5" i="4"/>
  <c r="BN5" i="4"/>
  <c r="BO5" i="4"/>
  <c r="BP5" i="4"/>
  <c r="BQ5" i="4"/>
  <c r="BR5" i="4"/>
  <c r="BS5" i="4"/>
  <c r="BT5" i="4"/>
  <c r="BU5" i="4"/>
  <c r="BV5" i="4"/>
  <c r="BW5" i="4"/>
  <c r="BX5" i="4"/>
  <c r="BY5" i="4"/>
  <c r="BZ5" i="4"/>
  <c r="CA5" i="4"/>
  <c r="CB5" i="4"/>
  <c r="CC5" i="4"/>
  <c r="CD5" i="4"/>
  <c r="CE5" i="4"/>
  <c r="CF5" i="4"/>
  <c r="CG5" i="4"/>
  <c r="CH5" i="4"/>
  <c r="CI5" i="4"/>
  <c r="CJ5" i="4"/>
  <c r="CK5" i="4"/>
  <c r="CL5" i="4"/>
  <c r="CM5" i="4"/>
  <c r="CN5" i="4"/>
  <c r="CO5" i="4"/>
  <c r="CP5" i="4"/>
  <c r="CQ5" i="4"/>
  <c r="CR5" i="4"/>
  <c r="CS5" i="4"/>
  <c r="CT5" i="4"/>
  <c r="CU5" i="4"/>
  <c r="F5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AI4" i="4"/>
  <c r="AJ4" i="4"/>
  <c r="AK4" i="4"/>
  <c r="AL4" i="4"/>
  <c r="AM4" i="4"/>
  <c r="AN4" i="4"/>
  <c r="AO4" i="4"/>
  <c r="AP4" i="4"/>
  <c r="AQ4" i="4"/>
  <c r="AR4" i="4"/>
  <c r="AS4" i="4"/>
  <c r="AT4" i="4"/>
  <c r="AU4" i="4"/>
  <c r="AV4" i="4"/>
  <c r="AW4" i="4"/>
  <c r="AX4" i="4"/>
  <c r="AY4" i="4"/>
  <c r="AZ4" i="4"/>
  <c r="BA4" i="4"/>
  <c r="BB4" i="4"/>
  <c r="BC4" i="4"/>
  <c r="BD4" i="4"/>
  <c r="BE4" i="4"/>
  <c r="BF4" i="4"/>
  <c r="BG4" i="4"/>
  <c r="BH4" i="4"/>
  <c r="BI4" i="4"/>
  <c r="BJ4" i="4"/>
  <c r="BK4" i="4"/>
  <c r="BL4" i="4"/>
  <c r="BM4" i="4"/>
  <c r="BN4" i="4"/>
  <c r="BO4" i="4"/>
  <c r="BP4" i="4"/>
  <c r="BQ4" i="4"/>
  <c r="BR4" i="4"/>
  <c r="BS4" i="4"/>
  <c r="BT4" i="4"/>
  <c r="BU4" i="4"/>
  <c r="BV4" i="4"/>
  <c r="BW4" i="4"/>
  <c r="BX4" i="4"/>
  <c r="BY4" i="4"/>
  <c r="BZ4" i="4"/>
  <c r="CA4" i="4"/>
  <c r="CB4" i="4"/>
  <c r="CC4" i="4"/>
  <c r="CD4" i="4"/>
  <c r="CE4" i="4"/>
  <c r="CF4" i="4"/>
  <c r="CG4" i="4"/>
  <c r="CH4" i="4"/>
  <c r="CI4" i="4"/>
  <c r="CJ4" i="4"/>
  <c r="CK4" i="4"/>
  <c r="CL4" i="4"/>
  <c r="CM4" i="4"/>
  <c r="CN4" i="4"/>
  <c r="CO4" i="4"/>
  <c r="CP4" i="4"/>
  <c r="CQ4" i="4"/>
  <c r="CR4" i="4"/>
  <c r="CS4" i="4"/>
  <c r="CT4" i="4"/>
  <c r="CU4" i="4"/>
  <c r="E4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Z3" i="4"/>
  <c r="AA3" i="4"/>
  <c r="AB3" i="4"/>
  <c r="AC3" i="4"/>
  <c r="AD3" i="4"/>
  <c r="AE3" i="4"/>
  <c r="AF3" i="4"/>
  <c r="AG3" i="4"/>
  <c r="AH3" i="4"/>
  <c r="AI3" i="4"/>
  <c r="AJ3" i="4"/>
  <c r="AK3" i="4"/>
  <c r="AL3" i="4"/>
  <c r="AM3" i="4"/>
  <c r="AN3" i="4"/>
  <c r="AO3" i="4"/>
  <c r="AP3" i="4"/>
  <c r="AQ3" i="4"/>
  <c r="AR3" i="4"/>
  <c r="AS3" i="4"/>
  <c r="AT3" i="4"/>
  <c r="AU3" i="4"/>
  <c r="AV3" i="4"/>
  <c r="AW3" i="4"/>
  <c r="AX3" i="4"/>
  <c r="AY3" i="4"/>
  <c r="AZ3" i="4"/>
  <c r="BA3" i="4"/>
  <c r="BB3" i="4"/>
  <c r="BC3" i="4"/>
  <c r="BD3" i="4"/>
  <c r="BE3" i="4"/>
  <c r="BF3" i="4"/>
  <c r="BG3" i="4"/>
  <c r="BH3" i="4"/>
  <c r="BI3" i="4"/>
  <c r="BJ3" i="4"/>
  <c r="BK3" i="4"/>
  <c r="BL3" i="4"/>
  <c r="BM3" i="4"/>
  <c r="BN3" i="4"/>
  <c r="BO3" i="4"/>
  <c r="BP3" i="4"/>
  <c r="BQ3" i="4"/>
  <c r="BR3" i="4"/>
  <c r="BS3" i="4"/>
  <c r="BT3" i="4"/>
  <c r="BU3" i="4"/>
  <c r="BV3" i="4"/>
  <c r="BW3" i="4"/>
  <c r="BX3" i="4"/>
  <c r="BY3" i="4"/>
  <c r="BZ3" i="4"/>
  <c r="CA3" i="4"/>
  <c r="CB3" i="4"/>
  <c r="CC3" i="4"/>
  <c r="CD3" i="4"/>
  <c r="CE3" i="4"/>
  <c r="CF3" i="4"/>
  <c r="CG3" i="4"/>
  <c r="CH3" i="4"/>
  <c r="CI3" i="4"/>
  <c r="CJ3" i="4"/>
  <c r="CK3" i="4"/>
  <c r="CL3" i="4"/>
  <c r="CM3" i="4"/>
  <c r="CN3" i="4"/>
  <c r="CO3" i="4"/>
  <c r="CP3" i="4"/>
  <c r="CQ3" i="4"/>
  <c r="CR3" i="4"/>
  <c r="CS3" i="4"/>
  <c r="CT3" i="4"/>
  <c r="CU3" i="4"/>
  <c r="D3" i="4"/>
  <c r="D2" i="4"/>
  <c r="E2" i="4"/>
  <c r="F2" i="4"/>
  <c r="G2" i="4"/>
  <c r="H2" i="4"/>
  <c r="I2" i="4"/>
  <c r="J2" i="4"/>
  <c r="K2" i="4"/>
  <c r="L2" i="4"/>
  <c r="M2" i="4"/>
  <c r="N2" i="4"/>
  <c r="O2" i="4"/>
  <c r="P2" i="4"/>
  <c r="Q2" i="4"/>
  <c r="R2" i="4"/>
  <c r="S2" i="4"/>
  <c r="T2" i="4"/>
  <c r="U2" i="4"/>
  <c r="V2" i="4"/>
  <c r="W2" i="4"/>
  <c r="X2" i="4"/>
  <c r="Y2" i="4"/>
  <c r="Z2" i="4"/>
  <c r="AA2" i="4"/>
  <c r="AB2" i="4"/>
  <c r="AC2" i="4"/>
  <c r="AD2" i="4"/>
  <c r="AE2" i="4"/>
  <c r="AF2" i="4"/>
  <c r="AG2" i="4"/>
  <c r="AH2" i="4"/>
  <c r="AI2" i="4"/>
  <c r="AJ2" i="4"/>
  <c r="AK2" i="4"/>
  <c r="AL2" i="4"/>
  <c r="AM2" i="4"/>
  <c r="AN2" i="4"/>
  <c r="AO2" i="4"/>
  <c r="AP2" i="4"/>
  <c r="AQ2" i="4"/>
  <c r="AR2" i="4"/>
  <c r="AS2" i="4"/>
  <c r="AT2" i="4"/>
  <c r="AU2" i="4"/>
  <c r="AV2" i="4"/>
  <c r="AW2" i="4"/>
  <c r="AX2" i="4"/>
  <c r="AY2" i="4"/>
  <c r="AZ2" i="4"/>
  <c r="BA2" i="4"/>
  <c r="BB2" i="4"/>
  <c r="BC2" i="4"/>
  <c r="BD2" i="4"/>
  <c r="BE2" i="4"/>
  <c r="BF2" i="4"/>
  <c r="BG2" i="4"/>
  <c r="BH2" i="4"/>
  <c r="BI2" i="4"/>
  <c r="BJ2" i="4"/>
  <c r="BK2" i="4"/>
  <c r="BL2" i="4"/>
  <c r="BM2" i="4"/>
  <c r="BN2" i="4"/>
  <c r="BO2" i="4"/>
  <c r="BP2" i="4"/>
  <c r="BQ2" i="4"/>
  <c r="BR2" i="4"/>
  <c r="BS2" i="4"/>
  <c r="BT2" i="4"/>
  <c r="BU2" i="4"/>
  <c r="BV2" i="4"/>
  <c r="BW2" i="4"/>
  <c r="BX2" i="4"/>
  <c r="BY2" i="4"/>
  <c r="BZ2" i="4"/>
  <c r="CA2" i="4"/>
  <c r="CB2" i="4"/>
  <c r="CC2" i="4"/>
  <c r="CD2" i="4"/>
  <c r="CE2" i="4"/>
  <c r="CF2" i="4"/>
  <c r="CG2" i="4"/>
  <c r="CH2" i="4"/>
  <c r="CI2" i="4"/>
  <c r="CJ2" i="4"/>
  <c r="CK2" i="4"/>
  <c r="CL2" i="4"/>
  <c r="CM2" i="4"/>
  <c r="CN2" i="4"/>
  <c r="CO2" i="4"/>
  <c r="CP2" i="4"/>
  <c r="CQ2" i="4"/>
  <c r="CR2" i="4"/>
  <c r="CS2" i="4"/>
  <c r="CT2" i="4"/>
  <c r="CU2" i="4"/>
  <c r="C2" i="4"/>
  <c r="CU103" i="4"/>
  <c r="CU102" i="4"/>
  <c r="CU101" i="4"/>
  <c r="CU100" i="4"/>
  <c r="CU100" i="4" a="1"/>
  <c r="CT99" i="4" a="1"/>
  <c r="CT100" i="4" s="1"/>
  <c r="CR97" i="4" a="1"/>
  <c r="CQ96" i="4" a="1"/>
  <c r="CP95" i="4" a="1"/>
  <c r="CP102" i="4" s="1"/>
  <c r="CO94" i="4" a="1"/>
  <c r="CO103" i="4" s="1"/>
  <c r="CK90" i="4" a="1"/>
  <c r="CK97" i="4" s="1"/>
  <c r="CH87" i="4" a="1"/>
  <c r="CH102" i="4" s="1"/>
  <c r="BW76" i="4" a="1"/>
  <c r="BW98" i="4" s="1"/>
  <c r="BR71" i="4" a="1"/>
  <c r="BR77" i="4" s="1"/>
  <c r="BF59" i="4" a="1"/>
  <c r="BF100" i="4" s="1"/>
  <c r="BE58" i="4" a="1"/>
  <c r="BE97" i="4" s="1"/>
  <c r="BB55" i="4" a="1"/>
  <c r="BB98" i="4" s="1"/>
  <c r="AS46" i="4" a="1"/>
  <c r="AS99" i="4" s="1"/>
  <c r="AO42" i="4" a="1"/>
  <c r="AO103" i="4" s="1"/>
  <c r="AI36" i="4" a="1"/>
  <c r="AI101" i="4" s="1"/>
  <c r="AC30" i="4" a="1"/>
  <c r="AC88" i="4" s="1"/>
  <c r="AB29" i="4" a="1"/>
  <c r="AB103" i="4" s="1"/>
  <c r="V23" i="4" a="1"/>
  <c r="V102" i="4" s="1"/>
  <c r="U22" i="4" a="1"/>
  <c r="U103" i="4" s="1"/>
  <c r="O16" i="4" a="1"/>
  <c r="O95" i="4" s="1"/>
  <c r="J11" i="4" a="1"/>
  <c r="J103" i="4" s="1"/>
  <c r="B3" i="4" a="1"/>
  <c r="B103" i="4" s="1"/>
  <c r="CU100" i="1" a="1"/>
  <c r="CU100" i="1" s="1"/>
  <c r="CT99" i="1" a="1"/>
  <c r="CT102" i="1" s="1"/>
  <c r="CS98" i="1" a="1"/>
  <c r="CS103" i="1" s="1"/>
  <c r="CR97" i="1" a="1"/>
  <c r="CR99" i="1" s="1"/>
  <c r="CQ96" i="1" a="1"/>
  <c r="CP95" i="1" a="1"/>
  <c r="CP95" i="1" s="1"/>
  <c r="CO94" i="1" a="1"/>
  <c r="CO96" i="1" s="1"/>
  <c r="CN93" i="1" a="1"/>
  <c r="CN95" i="1" s="1"/>
  <c r="CM92" i="1" a="1"/>
  <c r="CL91" i="1" a="1"/>
  <c r="CL91" i="1" s="1"/>
  <c r="CK90" i="1" a="1"/>
  <c r="CK92" i="1" s="1"/>
  <c r="CJ89" i="1" a="1"/>
  <c r="CJ92" i="1" s="1"/>
  <c r="CI88" i="1" a="1"/>
  <c r="CI94" i="1" s="1"/>
  <c r="CH87" i="1" a="1"/>
  <c r="CH93" i="1" s="1"/>
  <c r="CG86" i="1" a="1"/>
  <c r="CG92" i="1" s="1"/>
  <c r="CF85" i="1" a="1"/>
  <c r="CF85" i="1" s="1"/>
  <c r="CE84" i="1" a="1"/>
  <c r="CE87" i="1" s="1"/>
  <c r="CD83" i="1" a="1"/>
  <c r="CD95" i="1" s="1"/>
  <c r="CC82" i="1" a="1"/>
  <c r="CC92" i="1" s="1"/>
  <c r="CB81" i="1" a="1"/>
  <c r="CB96" i="1" s="1"/>
  <c r="CA80" i="1" a="1"/>
  <c r="CA90" i="1" s="1"/>
  <c r="BZ79" i="1" a="1"/>
  <c r="BZ79" i="1" s="1"/>
  <c r="BY78" i="1" a="1"/>
  <c r="BY78" i="1" s="1"/>
  <c r="BX77" i="1" a="1"/>
  <c r="BX96" i="1" s="1"/>
  <c r="BW76" i="1" a="1"/>
  <c r="BW79" i="1" s="1"/>
  <c r="BV75" i="1" a="1"/>
  <c r="BU74" i="1" a="1"/>
  <c r="BU77" i="1" s="1"/>
  <c r="BT73" i="1" a="1"/>
  <c r="BT75" i="1" s="1"/>
  <c r="BS72" i="1" a="1"/>
  <c r="BS94" i="1" s="1"/>
  <c r="BR71" i="1" a="1"/>
  <c r="BR74" i="1" s="1"/>
  <c r="BQ70" i="1" a="1"/>
  <c r="BQ72" i="1" s="1"/>
  <c r="BP69" i="1" a="1"/>
  <c r="BP78" i="1" s="1"/>
  <c r="BO68" i="1" a="1"/>
  <c r="BO68" i="1" s="1"/>
  <c r="BN67" i="1" a="1"/>
  <c r="BN74" i="1" s="1"/>
  <c r="BM66" i="1" a="1"/>
  <c r="BL65" i="1" a="1"/>
  <c r="BL65" i="1" s="1"/>
  <c r="BK64" i="1" a="1"/>
  <c r="BK67" i="1" s="1"/>
  <c r="BJ63" i="1" a="1"/>
  <c r="BJ66" i="1" s="1"/>
  <c r="BI62" i="1" a="1"/>
  <c r="BI62" i="1" s="1"/>
  <c r="BH61" i="1" a="1"/>
  <c r="BH61" i="1" s="1"/>
  <c r="BG60" i="1" a="1"/>
  <c r="BF59" i="1" a="1"/>
  <c r="BF76" i="1" s="1"/>
  <c r="BE58" i="1" a="1"/>
  <c r="BE59" i="1" s="1"/>
  <c r="BD57" i="1" a="1"/>
  <c r="BD60" i="1" s="1"/>
  <c r="BC56" i="1" a="1"/>
  <c r="BC58" i="1" s="1"/>
  <c r="BB55" i="1" a="1"/>
  <c r="BB76" i="1" s="1"/>
  <c r="BA54" i="1" a="1"/>
  <c r="BA54" i="1" s="1"/>
  <c r="AZ53" i="1" a="1"/>
  <c r="AZ54" i="1" s="1"/>
  <c r="AY52" i="1" a="1"/>
  <c r="AY52" i="1" s="1"/>
  <c r="AX51" i="1" a="1"/>
  <c r="AX85" i="1" s="1"/>
  <c r="AW50" i="1" a="1"/>
  <c r="AW51" i="1" s="1"/>
  <c r="AV49" i="1" a="1"/>
  <c r="AV51" i="1" s="1"/>
  <c r="AU48" i="1" a="1"/>
  <c r="AU59" i="1" s="1"/>
  <c r="AT47" i="1" a="1"/>
  <c r="AT49" i="1" s="1"/>
  <c r="AS46" i="1" a="1"/>
  <c r="AS46" i="1" s="1"/>
  <c r="AR45" i="1" a="1"/>
  <c r="AR50" i="1" s="1"/>
  <c r="AQ44" i="1" a="1"/>
  <c r="AQ44" i="1" s="1"/>
  <c r="AP43" i="1" a="1"/>
  <c r="AP43" i="1" s="1"/>
  <c r="AO42" i="1" a="1"/>
  <c r="AO42" i="1" s="1"/>
  <c r="AN41" i="1" a="1"/>
  <c r="AN51" i="1" s="1"/>
  <c r="AM40" i="1" a="1"/>
  <c r="AM41" i="1" s="1"/>
  <c r="AL39" i="1" a="1"/>
  <c r="AL48" i="1" s="1"/>
  <c r="AK38" i="1" a="1"/>
  <c r="AK38" i="1" s="1"/>
  <c r="AJ37" i="1" a="1"/>
  <c r="AJ40" i="1" s="1"/>
  <c r="AI36" i="1" a="1"/>
  <c r="AI47" i="1" s="1"/>
  <c r="AH35" i="1" a="1"/>
  <c r="AH36" i="1" s="1"/>
  <c r="AG34" i="1" a="1"/>
  <c r="AG34" i="1" s="1"/>
  <c r="AF33" i="1" a="1"/>
  <c r="AF38" i="1" s="1"/>
  <c r="AE32" i="1" a="1"/>
  <c r="AE32" i="1" s="1"/>
  <c r="AD31" i="1" a="1"/>
  <c r="AC30" i="1" a="1"/>
  <c r="AC30" i="1" s="1"/>
  <c r="AB29" i="1" a="1"/>
  <c r="AB29" i="1" s="1"/>
  <c r="AA28" i="1" a="1"/>
  <c r="AA29" i="1" s="1"/>
  <c r="Z27" i="1" a="1"/>
  <c r="Z27" i="1" s="1"/>
  <c r="Y26" i="1" a="1"/>
  <c r="Y41" i="1" s="1"/>
  <c r="X25" i="1" a="1"/>
  <c r="X25" i="1" s="1"/>
  <c r="W24" i="1" a="1"/>
  <c r="W29" i="1" s="1"/>
  <c r="V23" i="1" a="1"/>
  <c r="V48" i="1" s="1"/>
  <c r="U22" i="1" a="1"/>
  <c r="U24" i="1" s="1"/>
  <c r="T21" i="1" a="1"/>
  <c r="T22" i="1" s="1"/>
  <c r="S20" i="1" a="1"/>
  <c r="S65" i="1" s="1"/>
  <c r="R19" i="1" a="1"/>
  <c r="R42" i="1" s="1"/>
  <c r="Q18" i="1" a="1"/>
  <c r="Q25" i="1" s="1"/>
  <c r="P17" i="1" a="1"/>
  <c r="P18" i="1" s="1"/>
  <c r="O16" i="1" a="1"/>
  <c r="O23" i="1" s="1"/>
  <c r="N15" i="1" a="1"/>
  <c r="N30" i="1" s="1"/>
  <c r="M14" i="1" a="1"/>
  <c r="M17" i="1" s="1"/>
  <c r="L13" i="1" a="1"/>
  <c r="L22" i="1" s="1"/>
  <c r="K12" i="1" a="1"/>
  <c r="K12" i="1" s="1"/>
  <c r="J11" i="1" a="1"/>
  <c r="J22" i="1" s="1"/>
  <c r="I10" i="1" a="1"/>
  <c r="I36" i="1" s="1"/>
  <c r="H9" i="1" a="1"/>
  <c r="H48" i="1" s="1"/>
  <c r="G8" i="1" a="1"/>
  <c r="G27" i="1" s="1"/>
  <c r="F7" i="1" a="1"/>
  <c r="E6" i="1" a="1"/>
  <c r="E6" i="1" s="1"/>
  <c r="D5" i="1" a="1"/>
  <c r="D5" i="1" s="1"/>
  <c r="C4" i="1" a="1"/>
  <c r="C4" i="1" s="1"/>
  <c r="B3" i="1" a="1"/>
  <c r="B3" i="1" s="1"/>
  <c r="L13" i="4" l="1" a="1"/>
  <c r="L103" i="4" s="1"/>
  <c r="Y26" i="4" a="1"/>
  <c r="Y102" i="4" s="1"/>
  <c r="E6" i="4" a="1"/>
  <c r="E11" i="4" s="1"/>
  <c r="P17" i="4" a="1"/>
  <c r="P96" i="4" s="1"/>
  <c r="G8" i="4" a="1"/>
  <c r="G97" i="4" s="1"/>
  <c r="T21" i="4" a="1"/>
  <c r="T101" i="4" s="1"/>
  <c r="C4" i="4" a="1"/>
  <c r="C98" i="4" s="1"/>
  <c r="S20" i="4" a="1"/>
  <c r="S42" i="4" s="1"/>
  <c r="W24" i="4" a="1"/>
  <c r="W27" i="4" s="1"/>
  <c r="D5" i="4" a="1"/>
  <c r="D96" i="4" s="1"/>
  <c r="CP98" i="4"/>
  <c r="CP103" i="4"/>
  <c r="CP95" i="4"/>
  <c r="CP96" i="4"/>
  <c r="CP97" i="4"/>
  <c r="CO99" i="4"/>
  <c r="CO100" i="4"/>
  <c r="CO96" i="4"/>
  <c r="CO97" i="4"/>
  <c r="CO98" i="4"/>
  <c r="CN95" i="4"/>
  <c r="CN103" i="4"/>
  <c r="CN101" i="4"/>
  <c r="CN94" i="4"/>
  <c r="CM96" i="4"/>
  <c r="CL100" i="4"/>
  <c r="CL92" i="4"/>
  <c r="CL102" i="4"/>
  <c r="CL93" i="4"/>
  <c r="CL103" i="4"/>
  <c r="CL94" i="4"/>
  <c r="CL97" i="4"/>
  <c r="CL101" i="4"/>
  <c r="CL95" i="4"/>
  <c r="CL96" i="4"/>
  <c r="CK93" i="4"/>
  <c r="CK99" i="4"/>
  <c r="CK94" i="4"/>
  <c r="CK101" i="4"/>
  <c r="CK90" i="4"/>
  <c r="CK92" i="4"/>
  <c r="CK100" i="4"/>
  <c r="CK91" i="4"/>
  <c r="CK102" i="4"/>
  <c r="CK98" i="4"/>
  <c r="CJ98" i="4"/>
  <c r="CJ99" i="4"/>
  <c r="CJ89" i="4"/>
  <c r="CJ100" i="4"/>
  <c r="CJ90" i="4"/>
  <c r="CJ101" i="4"/>
  <c r="CJ91" i="4"/>
  <c r="CJ92" i="4"/>
  <c r="CJ93" i="4"/>
  <c r="CJ97" i="4"/>
  <c r="CI88" i="4"/>
  <c r="CI98" i="4"/>
  <c r="CI89" i="4"/>
  <c r="CI99" i="4"/>
  <c r="CI97" i="4"/>
  <c r="CI90" i="4"/>
  <c r="CI100" i="4"/>
  <c r="CI91" i="4"/>
  <c r="CI101" i="4"/>
  <c r="CI92" i="4"/>
  <c r="CI93" i="4"/>
  <c r="CI96" i="4"/>
  <c r="CH101" i="4"/>
  <c r="CG86" i="4"/>
  <c r="CG87" i="4"/>
  <c r="CG88" i="4"/>
  <c r="CG94" i="4"/>
  <c r="CG102" i="4"/>
  <c r="CG103" i="4"/>
  <c r="CF91" i="4"/>
  <c r="CF94" i="4"/>
  <c r="CF95" i="4"/>
  <c r="CF86" i="4"/>
  <c r="CF96" i="4"/>
  <c r="CF87" i="4"/>
  <c r="CF97" i="4"/>
  <c r="CF88" i="4"/>
  <c r="CF98" i="4"/>
  <c r="CF99" i="4"/>
  <c r="CF89" i="4"/>
  <c r="CF90" i="4"/>
  <c r="CF103" i="4"/>
  <c r="CE99" i="4"/>
  <c r="CE86" i="4"/>
  <c r="CE102" i="4"/>
  <c r="CE87" i="4"/>
  <c r="CE103" i="4"/>
  <c r="CE92" i="4"/>
  <c r="CE93" i="4"/>
  <c r="CE94" i="4"/>
  <c r="CE95" i="4"/>
  <c r="CE84" i="4"/>
  <c r="CE100" i="4"/>
  <c r="CE85" i="4"/>
  <c r="CE101" i="4"/>
  <c r="CD83" i="4" a="1"/>
  <c r="CD99" i="4" s="1"/>
  <c r="CC87" i="4"/>
  <c r="CC88" i="4"/>
  <c r="CC89" i="4"/>
  <c r="CC95" i="4"/>
  <c r="CC103" i="4"/>
  <c r="CB81" i="4" a="1"/>
  <c r="CA86" i="4"/>
  <c r="CA87" i="4"/>
  <c r="CA88" i="4"/>
  <c r="CA94" i="4"/>
  <c r="CA102" i="4"/>
  <c r="CA103" i="4"/>
  <c r="BZ102" i="4"/>
  <c r="BZ79" i="4"/>
  <c r="BZ80" i="4"/>
  <c r="BZ95" i="4"/>
  <c r="BZ96" i="4"/>
  <c r="BZ81" i="4"/>
  <c r="BZ97" i="4"/>
  <c r="BZ82" i="4"/>
  <c r="BZ98" i="4"/>
  <c r="BZ87" i="4"/>
  <c r="BZ103" i="4"/>
  <c r="BZ88" i="4"/>
  <c r="BZ89" i="4"/>
  <c r="BZ90" i="4"/>
  <c r="BY78" i="4" a="1"/>
  <c r="BY103" i="4" s="1"/>
  <c r="BY91" i="4"/>
  <c r="BY80" i="4"/>
  <c r="BY97" i="4"/>
  <c r="BY83" i="4"/>
  <c r="BW99" i="4"/>
  <c r="BW83" i="4"/>
  <c r="BW88" i="4"/>
  <c r="BW90" i="4"/>
  <c r="BW87" i="4"/>
  <c r="BW91" i="4"/>
  <c r="BW79" i="4"/>
  <c r="BW95" i="4"/>
  <c r="BW80" i="4"/>
  <c r="BW97" i="4"/>
  <c r="BW81" i="4"/>
  <c r="BV99" i="4"/>
  <c r="BV89" i="4"/>
  <c r="BV92" i="4"/>
  <c r="BV94" i="4"/>
  <c r="BV101" i="4"/>
  <c r="BV102" i="4"/>
  <c r="BV79" i="4"/>
  <c r="BV80" i="4"/>
  <c r="BV84" i="4"/>
  <c r="BV97" i="4"/>
  <c r="BV77" i="4"/>
  <c r="BV87" i="4"/>
  <c r="BV78" i="4"/>
  <c r="BV88" i="4"/>
  <c r="BV100" i="4"/>
  <c r="BV81" i="4"/>
  <c r="BV93" i="4"/>
  <c r="BV103" i="4"/>
  <c r="BV85" i="4"/>
  <c r="BV95" i="4"/>
  <c r="BV76" i="4"/>
  <c r="BV86" i="4"/>
  <c r="BV96" i="4"/>
  <c r="BU76" i="4"/>
  <c r="BU93" i="4"/>
  <c r="BU74" i="4"/>
  <c r="BU84" i="4"/>
  <c r="BU94" i="4"/>
  <c r="BU83" i="4"/>
  <c r="BU103" i="4"/>
  <c r="BU75" i="4"/>
  <c r="BU85" i="4"/>
  <c r="BU95" i="4"/>
  <c r="BU77" i="4"/>
  <c r="BU87" i="4"/>
  <c r="BU99" i="4"/>
  <c r="BU98" i="4"/>
  <c r="BU78" i="4"/>
  <c r="BU90" i="4"/>
  <c r="BU100" i="4"/>
  <c r="BU79" i="4"/>
  <c r="BU91" i="4"/>
  <c r="BU101" i="4"/>
  <c r="BU86" i="4"/>
  <c r="BU82" i="4"/>
  <c r="BU92" i="4"/>
  <c r="BU102" i="4"/>
  <c r="BT96" i="4"/>
  <c r="BT89" i="4"/>
  <c r="BT100" i="4"/>
  <c r="BT75" i="4"/>
  <c r="BT76" i="4"/>
  <c r="BT90" i="4"/>
  <c r="BT101" i="4"/>
  <c r="BT77" i="4"/>
  <c r="BT81" i="4"/>
  <c r="BT92" i="4"/>
  <c r="BT82" i="4"/>
  <c r="BT93" i="4"/>
  <c r="BT83" i="4"/>
  <c r="BT97" i="4"/>
  <c r="BT91" i="4"/>
  <c r="BT73" i="4"/>
  <c r="BT84" i="4"/>
  <c r="BT98" i="4"/>
  <c r="BT74" i="4"/>
  <c r="BT85" i="4"/>
  <c r="BT99" i="4"/>
  <c r="BS96" i="4"/>
  <c r="BS101" i="4"/>
  <c r="BS76" i="4"/>
  <c r="BS81" i="4"/>
  <c r="BS90" i="4"/>
  <c r="BS92" i="4"/>
  <c r="BS77" i="4"/>
  <c r="BS91" i="4"/>
  <c r="BS82" i="4"/>
  <c r="BS93" i="4"/>
  <c r="BS83" i="4"/>
  <c r="BS97" i="4"/>
  <c r="BS73" i="4"/>
  <c r="BS84" i="4"/>
  <c r="BS98" i="4"/>
  <c r="BS74" i="4"/>
  <c r="BS85" i="4"/>
  <c r="BS99" i="4"/>
  <c r="BS75" i="4"/>
  <c r="BS89" i="4"/>
  <c r="BS100" i="4"/>
  <c r="BR93" i="4"/>
  <c r="BR102" i="4"/>
  <c r="BQ103" i="4"/>
  <c r="BQ72" i="4"/>
  <c r="BQ100" i="4"/>
  <c r="BQ101" i="4"/>
  <c r="BQ76" i="4"/>
  <c r="BQ77" i="4"/>
  <c r="BQ102" i="4"/>
  <c r="BQ79" i="4"/>
  <c r="BQ86" i="4"/>
  <c r="BQ87" i="4"/>
  <c r="BQ88" i="4"/>
  <c r="BQ93" i="4"/>
  <c r="BP81" i="4"/>
  <c r="BP95" i="4"/>
  <c r="BP71" i="4"/>
  <c r="BP82" i="4"/>
  <c r="BP96" i="4"/>
  <c r="BP73" i="4"/>
  <c r="BP87" i="4"/>
  <c r="BP98" i="4"/>
  <c r="BP72" i="4"/>
  <c r="BP83" i="4"/>
  <c r="BP74" i="4"/>
  <c r="BP88" i="4"/>
  <c r="BP99" i="4"/>
  <c r="BP97" i="4"/>
  <c r="BP103" i="4"/>
  <c r="BP75" i="4"/>
  <c r="BP89" i="4"/>
  <c r="BP79" i="4"/>
  <c r="BP90" i="4"/>
  <c r="BP80" i="4"/>
  <c r="BP91" i="4"/>
  <c r="BO71" i="4"/>
  <c r="BO72" i="4"/>
  <c r="BO76" i="4"/>
  <c r="BO83" i="4"/>
  <c r="BO95" i="4"/>
  <c r="BO99" i="4"/>
  <c r="BO101" i="4"/>
  <c r="BO84" i="4"/>
  <c r="BO85" i="4"/>
  <c r="BO87" i="4"/>
  <c r="BO70" i="4"/>
  <c r="BO94" i="4"/>
  <c r="BN68" i="4"/>
  <c r="BN82" i="4"/>
  <c r="BN99" i="4"/>
  <c r="BN78" i="4"/>
  <c r="BN97" i="4"/>
  <c r="BN67" i="4"/>
  <c r="BN81" i="4"/>
  <c r="BN98" i="4"/>
  <c r="BN69" i="4"/>
  <c r="BN85" i="4"/>
  <c r="BN101" i="4"/>
  <c r="BN72" i="4"/>
  <c r="BN88" i="4"/>
  <c r="BN73" i="4"/>
  <c r="BN89" i="4"/>
  <c r="BN76" i="4"/>
  <c r="BN91" i="4"/>
  <c r="BN77" i="4"/>
  <c r="BN92" i="4"/>
  <c r="BM89" i="4"/>
  <c r="BM96" i="4"/>
  <c r="BM73" i="4"/>
  <c r="BM79" i="4"/>
  <c r="BK94" i="4"/>
  <c r="BK96" i="4"/>
  <c r="BK64" i="4"/>
  <c r="BK72" i="4"/>
  <c r="BK78" i="4"/>
  <c r="BK80" i="4"/>
  <c r="BK88" i="4"/>
  <c r="BJ67" i="4"/>
  <c r="BJ80" i="4"/>
  <c r="BJ92" i="4"/>
  <c r="BJ68" i="4"/>
  <c r="BJ81" i="4"/>
  <c r="BJ95" i="4"/>
  <c r="BJ71" i="4"/>
  <c r="BJ83" i="4"/>
  <c r="BJ96" i="4"/>
  <c r="BJ72" i="4"/>
  <c r="BJ84" i="4"/>
  <c r="BJ97" i="4"/>
  <c r="BJ73" i="4"/>
  <c r="BJ87" i="4"/>
  <c r="BJ99" i="4"/>
  <c r="BJ63" i="4"/>
  <c r="BJ75" i="4"/>
  <c r="BJ88" i="4"/>
  <c r="BJ100" i="4"/>
  <c r="BJ64" i="4"/>
  <c r="BJ76" i="4"/>
  <c r="BJ89" i="4"/>
  <c r="BJ103" i="4"/>
  <c r="BJ65" i="4"/>
  <c r="BJ79" i="4"/>
  <c r="BJ91" i="4"/>
  <c r="BI75" i="4"/>
  <c r="BI89" i="4"/>
  <c r="BI73" i="4"/>
  <c r="BI91" i="4"/>
  <c r="BH86" i="4"/>
  <c r="BH88" i="4"/>
  <c r="BH100" i="4"/>
  <c r="BH102" i="4"/>
  <c r="BH68" i="4"/>
  <c r="BH70" i="4"/>
  <c r="BH72" i="4"/>
  <c r="BH84" i="4"/>
  <c r="BG89" i="4"/>
  <c r="BG69" i="4"/>
  <c r="BG80" i="4"/>
  <c r="BG90" i="4"/>
  <c r="BG101" i="4"/>
  <c r="BG60" i="4"/>
  <c r="BG71" i="4"/>
  <c r="BG81" i="4"/>
  <c r="BG92" i="4"/>
  <c r="BG103" i="4"/>
  <c r="BG100" i="4"/>
  <c r="BG61" i="4"/>
  <c r="BG72" i="4"/>
  <c r="BG82" i="4"/>
  <c r="BG93" i="4"/>
  <c r="BG63" i="4"/>
  <c r="BG73" i="4"/>
  <c r="BG84" i="4"/>
  <c r="BG95" i="4"/>
  <c r="BG68" i="4"/>
  <c r="BG64" i="4"/>
  <c r="BG74" i="4"/>
  <c r="BG85" i="4"/>
  <c r="BG96" i="4"/>
  <c r="BG79" i="4"/>
  <c r="BG65" i="4"/>
  <c r="BG76" i="4"/>
  <c r="BG87" i="4"/>
  <c r="BG97" i="4"/>
  <c r="BG66" i="4"/>
  <c r="BG77" i="4"/>
  <c r="BG88" i="4"/>
  <c r="BG98" i="4"/>
  <c r="BF86" i="4"/>
  <c r="BF102" i="4"/>
  <c r="BF70" i="4"/>
  <c r="BF71" i="4"/>
  <c r="BF87" i="4"/>
  <c r="BF103" i="4"/>
  <c r="BF73" i="4"/>
  <c r="BF89" i="4"/>
  <c r="BF61" i="4"/>
  <c r="BF62" i="4"/>
  <c r="BF78" i="4"/>
  <c r="BF94" i="4"/>
  <c r="BF77" i="4"/>
  <c r="BF63" i="4"/>
  <c r="BF79" i="4"/>
  <c r="BF95" i="4"/>
  <c r="BF93" i="4"/>
  <c r="BF65" i="4"/>
  <c r="BF81" i="4"/>
  <c r="BF97" i="4"/>
  <c r="BF69" i="4"/>
  <c r="BF85" i="4"/>
  <c r="BF101" i="4"/>
  <c r="BE67" i="4"/>
  <c r="BE58" i="4"/>
  <c r="BE68" i="4"/>
  <c r="BE79" i="4"/>
  <c r="BE90" i="4"/>
  <c r="BE100" i="4"/>
  <c r="BE99" i="4"/>
  <c r="BE59" i="4"/>
  <c r="BE69" i="4"/>
  <c r="BE80" i="4"/>
  <c r="BE91" i="4"/>
  <c r="BE101" i="4"/>
  <c r="BE60" i="4"/>
  <c r="BE71" i="4"/>
  <c r="BE82" i="4"/>
  <c r="BE92" i="4"/>
  <c r="BE103" i="4"/>
  <c r="BE88" i="4"/>
  <c r="BE61" i="4"/>
  <c r="BE72" i="4"/>
  <c r="BE83" i="4"/>
  <c r="BE93" i="4"/>
  <c r="BE63" i="4"/>
  <c r="BE74" i="4"/>
  <c r="BE84" i="4"/>
  <c r="BE95" i="4"/>
  <c r="BE77" i="4"/>
  <c r="BE64" i="4"/>
  <c r="BE75" i="4"/>
  <c r="BE85" i="4"/>
  <c r="BE96" i="4"/>
  <c r="BE66" i="4"/>
  <c r="BE76" i="4"/>
  <c r="BE87" i="4"/>
  <c r="BE98" i="4"/>
  <c r="BD97" i="4"/>
  <c r="BD75" i="4"/>
  <c r="BD67" i="4"/>
  <c r="BD87" i="4"/>
  <c r="BD92" i="4"/>
  <c r="BD100" i="4"/>
  <c r="BD62" i="4"/>
  <c r="BD79" i="4"/>
  <c r="BD63" i="4"/>
  <c r="BD76" i="4"/>
  <c r="BD90" i="4"/>
  <c r="BD102" i="4"/>
  <c r="BD66" i="4"/>
  <c r="BD78" i="4"/>
  <c r="BD91" i="4"/>
  <c r="BD103" i="4"/>
  <c r="BD68" i="4"/>
  <c r="BD82" i="4"/>
  <c r="BD94" i="4"/>
  <c r="BD58" i="4"/>
  <c r="BD70" i="4"/>
  <c r="BD83" i="4"/>
  <c r="BD95" i="4"/>
  <c r="BD59" i="4"/>
  <c r="BD71" i="4"/>
  <c r="BD84" i="4"/>
  <c r="BD98" i="4"/>
  <c r="BD60" i="4"/>
  <c r="BD74" i="4"/>
  <c r="BD86" i="4"/>
  <c r="BD99" i="4"/>
  <c r="BC66" i="4"/>
  <c r="BC74" i="4"/>
  <c r="BC84" i="4"/>
  <c r="BC95" i="4"/>
  <c r="BB61" i="4"/>
  <c r="BB69" i="4"/>
  <c r="BB72" i="4"/>
  <c r="BB80" i="4"/>
  <c r="BB83" i="4"/>
  <c r="BB91" i="4"/>
  <c r="BB93" i="4"/>
  <c r="BB59" i="4"/>
  <c r="BB101" i="4"/>
  <c r="BB63" i="4"/>
  <c r="BB73" i="4"/>
  <c r="BB84" i="4"/>
  <c r="BB95" i="4"/>
  <c r="BB96" i="4"/>
  <c r="BB55" i="4"/>
  <c r="BB65" i="4"/>
  <c r="BB76" i="4"/>
  <c r="BB87" i="4"/>
  <c r="BB97" i="4"/>
  <c r="BB64" i="4"/>
  <c r="BB75" i="4"/>
  <c r="BB85" i="4"/>
  <c r="BB56" i="4"/>
  <c r="BB67" i="4"/>
  <c r="BB77" i="4"/>
  <c r="BB88" i="4"/>
  <c r="BB99" i="4"/>
  <c r="BB57" i="4"/>
  <c r="BB68" i="4"/>
  <c r="BB79" i="4"/>
  <c r="BB89" i="4"/>
  <c r="BB100" i="4"/>
  <c r="BB60" i="4"/>
  <c r="BB71" i="4"/>
  <c r="BB81" i="4"/>
  <c r="BB92" i="4"/>
  <c r="BB103" i="4"/>
  <c r="BA57" i="4"/>
  <c r="BA74" i="4"/>
  <c r="BA93" i="4"/>
  <c r="BA58" i="4"/>
  <c r="BA75" i="4"/>
  <c r="BA94" i="4"/>
  <c r="BA59" i="4"/>
  <c r="BA77" i="4"/>
  <c r="BA95" i="4"/>
  <c r="BA86" i="4"/>
  <c r="BA72" i="4"/>
  <c r="BA63" i="4"/>
  <c r="BA81" i="4"/>
  <c r="BA99" i="4"/>
  <c r="BA55" i="4"/>
  <c r="BA65" i="4"/>
  <c r="BA83" i="4"/>
  <c r="BA102" i="4"/>
  <c r="BA67" i="4"/>
  <c r="BA90" i="4"/>
  <c r="BA66" i="4"/>
  <c r="BA85" i="4"/>
  <c r="BA103" i="4"/>
  <c r="AZ53" i="4" a="1"/>
  <c r="AZ76" i="4" s="1"/>
  <c r="AY54" i="4"/>
  <c r="AY78" i="4"/>
  <c r="AY86" i="4"/>
  <c r="AY100" i="4"/>
  <c r="AY57" i="4"/>
  <c r="AY65" i="4"/>
  <c r="AY97" i="4"/>
  <c r="AY68" i="4"/>
  <c r="AY76" i="4"/>
  <c r="AY56" i="4"/>
  <c r="AY66" i="4"/>
  <c r="AY77" i="4"/>
  <c r="AY88" i="4"/>
  <c r="AY98" i="4"/>
  <c r="AY89" i="4"/>
  <c r="AY58" i="4"/>
  <c r="AY69" i="4"/>
  <c r="AY80" i="4"/>
  <c r="AY90" i="4"/>
  <c r="AY102" i="4"/>
  <c r="AY60" i="4"/>
  <c r="AY70" i="4"/>
  <c r="AY81" i="4"/>
  <c r="AY92" i="4"/>
  <c r="AY61" i="4"/>
  <c r="AY72" i="4"/>
  <c r="AY82" i="4"/>
  <c r="AY93" i="4"/>
  <c r="AY52" i="4"/>
  <c r="AY62" i="4"/>
  <c r="AY73" i="4"/>
  <c r="AY84" i="4"/>
  <c r="AY94" i="4"/>
  <c r="AY53" i="4"/>
  <c r="AY64" i="4"/>
  <c r="AY74" i="4"/>
  <c r="AY85" i="4"/>
  <c r="AY96" i="4"/>
  <c r="AX86" i="4"/>
  <c r="AX91" i="4"/>
  <c r="AX51" i="4"/>
  <c r="AX70" i="4"/>
  <c r="AX93" i="4"/>
  <c r="AX53" i="4"/>
  <c r="AX75" i="4"/>
  <c r="AX94" i="4"/>
  <c r="AX67" i="4"/>
  <c r="AX69" i="4"/>
  <c r="AX54" i="4"/>
  <c r="AX77" i="4"/>
  <c r="AX99" i="4"/>
  <c r="AX59" i="4"/>
  <c r="AX78" i="4"/>
  <c r="AX101" i="4"/>
  <c r="AX61" i="4"/>
  <c r="AX83" i="4"/>
  <c r="AX102" i="4"/>
  <c r="AX62" i="4"/>
  <c r="AX85" i="4"/>
  <c r="AW67" i="4"/>
  <c r="AV88" i="4"/>
  <c r="AV74" i="4"/>
  <c r="AV90" i="4"/>
  <c r="AV50" i="4"/>
  <c r="AV58" i="4"/>
  <c r="AV56" i="4"/>
  <c r="AV96" i="4"/>
  <c r="AV64" i="4"/>
  <c r="AV72" i="4"/>
  <c r="AV82" i="4"/>
  <c r="AU58" i="4"/>
  <c r="AU90" i="4"/>
  <c r="AU64" i="4"/>
  <c r="AU96" i="4"/>
  <c r="AU66" i="4"/>
  <c r="AU98" i="4"/>
  <c r="AU72" i="4"/>
  <c r="AU74" i="4"/>
  <c r="AU48" i="4"/>
  <c r="AU80" i="4"/>
  <c r="AU50" i="4"/>
  <c r="AU82" i="4"/>
  <c r="AU56" i="4"/>
  <c r="AU88" i="4"/>
  <c r="AT103" i="4"/>
  <c r="AT99" i="4"/>
  <c r="AT57" i="4"/>
  <c r="AT72" i="4"/>
  <c r="AT73" i="4"/>
  <c r="AT75" i="4"/>
  <c r="AT80" i="4"/>
  <c r="AT49" i="4"/>
  <c r="AT91" i="4"/>
  <c r="AT51" i="4"/>
  <c r="AT96" i="4"/>
  <c r="AT56" i="4"/>
  <c r="AT97" i="4"/>
  <c r="AT59" i="4"/>
  <c r="AT81" i="4"/>
  <c r="AT83" i="4"/>
  <c r="AT65" i="4"/>
  <c r="AT88" i="4"/>
  <c r="AT64" i="4"/>
  <c r="AT48" i="4"/>
  <c r="AT67" i="4"/>
  <c r="AT89" i="4"/>
  <c r="AS101" i="4"/>
  <c r="AS53" i="4"/>
  <c r="AS77" i="4"/>
  <c r="AS58" i="4"/>
  <c r="AS82" i="4"/>
  <c r="AS59" i="4"/>
  <c r="AS83" i="4"/>
  <c r="AS61" i="4"/>
  <c r="AS85" i="4"/>
  <c r="AS66" i="4"/>
  <c r="AS91" i="4"/>
  <c r="AS69" i="4"/>
  <c r="AS93" i="4"/>
  <c r="AS50" i="4"/>
  <c r="AS74" i="4"/>
  <c r="AS98" i="4"/>
  <c r="AS51" i="4"/>
  <c r="AS75" i="4"/>
  <c r="AR53" i="4"/>
  <c r="AR72" i="4"/>
  <c r="AR94" i="4"/>
  <c r="AR54" i="4"/>
  <c r="AR77" i="4"/>
  <c r="AR96" i="4"/>
  <c r="AR56" i="4"/>
  <c r="AR78" i="4"/>
  <c r="AR101" i="4"/>
  <c r="AR61" i="4"/>
  <c r="AR80" i="4"/>
  <c r="AR102" i="4"/>
  <c r="AR45" i="4"/>
  <c r="AR62" i="4"/>
  <c r="AR85" i="4"/>
  <c r="AR46" i="4"/>
  <c r="AR64" i="4"/>
  <c r="AR86" i="4"/>
  <c r="AR48" i="4"/>
  <c r="AR69" i="4"/>
  <c r="AR88" i="4"/>
  <c r="AR51" i="4"/>
  <c r="AR70" i="4"/>
  <c r="AR93" i="4"/>
  <c r="AQ44" i="4" a="1"/>
  <c r="AQ102" i="4" s="1"/>
  <c r="AQ77" i="4"/>
  <c r="AQ88" i="4"/>
  <c r="AQ47" i="4"/>
  <c r="AQ48" i="4"/>
  <c r="AQ58" i="4"/>
  <c r="AQ69" i="4"/>
  <c r="AQ71" i="4"/>
  <c r="AQ81" i="4"/>
  <c r="AQ92" i="4"/>
  <c r="AQ52" i="4"/>
  <c r="AQ63" i="4"/>
  <c r="AQ73" i="4"/>
  <c r="AQ85" i="4"/>
  <c r="AQ96" i="4"/>
  <c r="AQ44" i="4"/>
  <c r="AP46" i="4"/>
  <c r="AP50" i="4"/>
  <c r="AP71" i="4"/>
  <c r="AP75" i="4"/>
  <c r="AP97" i="4"/>
  <c r="AP103" i="4"/>
  <c r="AO95" i="4"/>
  <c r="AO97" i="4"/>
  <c r="AO53" i="4"/>
  <c r="AO57" i="4"/>
  <c r="AO72" i="4"/>
  <c r="AO79" i="4"/>
  <c r="AO81" i="4"/>
  <c r="AO44" i="4"/>
  <c r="AO61" i="4"/>
  <c r="AO84" i="4"/>
  <c r="AO100" i="4"/>
  <c r="AO45" i="4"/>
  <c r="AO65" i="4"/>
  <c r="AO85" i="4"/>
  <c r="AO47" i="4"/>
  <c r="AO69" i="4"/>
  <c r="AO87" i="4"/>
  <c r="AO60" i="4"/>
  <c r="AO48" i="4"/>
  <c r="AO71" i="4"/>
  <c r="AO92" i="4"/>
  <c r="AO56" i="4"/>
  <c r="AO73" i="4"/>
  <c r="AO96" i="4"/>
  <c r="AN60" i="4"/>
  <c r="AN64" i="4"/>
  <c r="AN94" i="4"/>
  <c r="AN68" i="4"/>
  <c r="AN44" i="4"/>
  <c r="AN70" i="4"/>
  <c r="AN95" i="4"/>
  <c r="AN86" i="4"/>
  <c r="AN43" i="4"/>
  <c r="AN47" i="4"/>
  <c r="AN72" i="4"/>
  <c r="AN99" i="4"/>
  <c r="AN52" i="4"/>
  <c r="AN78" i="4"/>
  <c r="AN103" i="4"/>
  <c r="AN91" i="4"/>
  <c r="AN55" i="4"/>
  <c r="AN80" i="4"/>
  <c r="AN56" i="4"/>
  <c r="AN83" i="4"/>
  <c r="AM86" i="4"/>
  <c r="AM83" i="4"/>
  <c r="AM56" i="4"/>
  <c r="AM72" i="4"/>
  <c r="AM99" i="4"/>
  <c r="AM103" i="4"/>
  <c r="AM47" i="4"/>
  <c r="AM52" i="4"/>
  <c r="AM78" i="4"/>
  <c r="AL72" i="4"/>
  <c r="AL74" i="4"/>
  <c r="AL40" i="4"/>
  <c r="AL82" i="4"/>
  <c r="AL64" i="4"/>
  <c r="AL42" i="4"/>
  <c r="AL85" i="4"/>
  <c r="AL50" i="4"/>
  <c r="AL93" i="4"/>
  <c r="AL53" i="4"/>
  <c r="AL96" i="4"/>
  <c r="AL61" i="4"/>
  <c r="AL41" i="4"/>
  <c r="AL52" i="4"/>
  <c r="AL63" i="4"/>
  <c r="AL73" i="4"/>
  <c r="AL84" i="4"/>
  <c r="AL95" i="4"/>
  <c r="AL44" i="4"/>
  <c r="AL55" i="4"/>
  <c r="AL65" i="4"/>
  <c r="AL76" i="4"/>
  <c r="AL87" i="4"/>
  <c r="AL97" i="4"/>
  <c r="AL45" i="4"/>
  <c r="AL56" i="4"/>
  <c r="AL66" i="4"/>
  <c r="AL77" i="4"/>
  <c r="AL88" i="4"/>
  <c r="AL100" i="4"/>
  <c r="AL47" i="4"/>
  <c r="AL57" i="4"/>
  <c r="AL68" i="4"/>
  <c r="AL79" i="4"/>
  <c r="AL89" i="4"/>
  <c r="AL101" i="4"/>
  <c r="AL48" i="4"/>
  <c r="AL58" i="4"/>
  <c r="AL69" i="4"/>
  <c r="AL80" i="4"/>
  <c r="AL90" i="4"/>
  <c r="AL103" i="4"/>
  <c r="AL39" i="4"/>
  <c r="AL49" i="4"/>
  <c r="AL60" i="4"/>
  <c r="AL71" i="4"/>
  <c r="AL81" i="4"/>
  <c r="AL92" i="4"/>
  <c r="AK44" i="4"/>
  <c r="AK54" i="4"/>
  <c r="AK63" i="4"/>
  <c r="AK72" i="4"/>
  <c r="AK81" i="4"/>
  <c r="AK90" i="4"/>
  <c r="AK99" i="4"/>
  <c r="AK46" i="4"/>
  <c r="AK55" i="4"/>
  <c r="AK64" i="4"/>
  <c r="AK73" i="4"/>
  <c r="AK82" i="4"/>
  <c r="AK91" i="4"/>
  <c r="AK100" i="4"/>
  <c r="AK38" i="4"/>
  <c r="AK47" i="4"/>
  <c r="AK56" i="4"/>
  <c r="AK65" i="4"/>
  <c r="AK74" i="4"/>
  <c r="AK83" i="4"/>
  <c r="AK92" i="4"/>
  <c r="AK102" i="4"/>
  <c r="AK39" i="4"/>
  <c r="AK48" i="4"/>
  <c r="AK57" i="4"/>
  <c r="AK66" i="4"/>
  <c r="AK75" i="4"/>
  <c r="AK84" i="4"/>
  <c r="AK94" i="4"/>
  <c r="AK103" i="4"/>
  <c r="AK40" i="4"/>
  <c r="AK49" i="4"/>
  <c r="AK58" i="4"/>
  <c r="AK67" i="4"/>
  <c r="AK76" i="4"/>
  <c r="AK86" i="4"/>
  <c r="AK95" i="4"/>
  <c r="AK41" i="4"/>
  <c r="AK50" i="4"/>
  <c r="AK59" i="4"/>
  <c r="AK68" i="4"/>
  <c r="AK78" i="4"/>
  <c r="AK87" i="4"/>
  <c r="AK96" i="4"/>
  <c r="AK42" i="4"/>
  <c r="AK51" i="4"/>
  <c r="AK60" i="4"/>
  <c r="AK70" i="4"/>
  <c r="AK79" i="4"/>
  <c r="AK88" i="4"/>
  <c r="AK97" i="4"/>
  <c r="AK43" i="4"/>
  <c r="AK52" i="4"/>
  <c r="AK62" i="4"/>
  <c r="AK71" i="4"/>
  <c r="AK80" i="4"/>
  <c r="AK89" i="4"/>
  <c r="AK98" i="4"/>
  <c r="AJ49" i="4"/>
  <c r="AJ69" i="4"/>
  <c r="AJ75" i="4"/>
  <c r="AJ38" i="4"/>
  <c r="AJ42" i="4"/>
  <c r="AJ78" i="4"/>
  <c r="AJ85" i="4"/>
  <c r="AJ51" i="4"/>
  <c r="AJ87" i="4"/>
  <c r="AJ57" i="4"/>
  <c r="AJ93" i="4"/>
  <c r="AJ60" i="4"/>
  <c r="AJ97" i="4"/>
  <c r="AJ67" i="4"/>
  <c r="AI51" i="4"/>
  <c r="AI70" i="4"/>
  <c r="AI88" i="4"/>
  <c r="AI49" i="4"/>
  <c r="AI67" i="4"/>
  <c r="AI53" i="4"/>
  <c r="AI89" i="4"/>
  <c r="AI37" i="4"/>
  <c r="AI55" i="4"/>
  <c r="AI73" i="4"/>
  <c r="AI91" i="4"/>
  <c r="AI71" i="4"/>
  <c r="AI40" i="4"/>
  <c r="AI58" i="4"/>
  <c r="AI77" i="4"/>
  <c r="AI95" i="4"/>
  <c r="AI42" i="4"/>
  <c r="AI61" i="4"/>
  <c r="AI79" i="4"/>
  <c r="AI97" i="4"/>
  <c r="AI43" i="4"/>
  <c r="AI62" i="4"/>
  <c r="AI80" i="4"/>
  <c r="AI98" i="4"/>
  <c r="AI86" i="4"/>
  <c r="AI46" i="4"/>
  <c r="AI64" i="4"/>
  <c r="AI82" i="4"/>
  <c r="AH94" i="4"/>
  <c r="AH95" i="4"/>
  <c r="AH54" i="4"/>
  <c r="AH56" i="4"/>
  <c r="AH96" i="4"/>
  <c r="AH67" i="4"/>
  <c r="AH100" i="4"/>
  <c r="AH68" i="4"/>
  <c r="AH38" i="4"/>
  <c r="AH69" i="4"/>
  <c r="AH39" i="4"/>
  <c r="AH82" i="4"/>
  <c r="AH40" i="4"/>
  <c r="AH84" i="4"/>
  <c r="AH51" i="4"/>
  <c r="AH85" i="4"/>
  <c r="AH42" i="4"/>
  <c r="AH58" i="4"/>
  <c r="AH72" i="4"/>
  <c r="AH86" i="4"/>
  <c r="AH102" i="4"/>
  <c r="AH103" i="4"/>
  <c r="AH45" i="4"/>
  <c r="AH59" i="4"/>
  <c r="AH75" i="4"/>
  <c r="AH87" i="4"/>
  <c r="AH47" i="4"/>
  <c r="AH60" i="4"/>
  <c r="AH76" i="4"/>
  <c r="AH91" i="4"/>
  <c r="AH48" i="4"/>
  <c r="AH63" i="4"/>
  <c r="AH77" i="4"/>
  <c r="AH93" i="4"/>
  <c r="AH36" i="4"/>
  <c r="AH50" i="4"/>
  <c r="AH66" i="4"/>
  <c r="AH78" i="4"/>
  <c r="AG49" i="4"/>
  <c r="AG65" i="4"/>
  <c r="AG68" i="4"/>
  <c r="AG84" i="4"/>
  <c r="AF72" i="4"/>
  <c r="AF75" i="4"/>
  <c r="AF88" i="4"/>
  <c r="AF91" i="4"/>
  <c r="AF40" i="4"/>
  <c r="AF43" i="4"/>
  <c r="AF56" i="4"/>
  <c r="AF59" i="4"/>
  <c r="AE97" i="4"/>
  <c r="AE53" i="4"/>
  <c r="AE58" i="4"/>
  <c r="AE69" i="4"/>
  <c r="AE74" i="4"/>
  <c r="AE85" i="4"/>
  <c r="AE90" i="4"/>
  <c r="AE37" i="4"/>
  <c r="AE101" i="4"/>
  <c r="AE42" i="4"/>
  <c r="AE43" i="4"/>
  <c r="AE59" i="4"/>
  <c r="AE75" i="4"/>
  <c r="AE91" i="4"/>
  <c r="AE45" i="4"/>
  <c r="AE61" i="4"/>
  <c r="AE77" i="4"/>
  <c r="AE93" i="4"/>
  <c r="AE32" i="4"/>
  <c r="AE48" i="4"/>
  <c r="AE64" i="4"/>
  <c r="AE80" i="4"/>
  <c r="AE96" i="4"/>
  <c r="AE34" i="4"/>
  <c r="AE50" i="4"/>
  <c r="AE66" i="4"/>
  <c r="AE82" i="4"/>
  <c r="AE98" i="4"/>
  <c r="AE35" i="4"/>
  <c r="AE51" i="4"/>
  <c r="AE67" i="4"/>
  <c r="AE83" i="4"/>
  <c r="AE99" i="4"/>
  <c r="AE40" i="4"/>
  <c r="AE56" i="4"/>
  <c r="AE72" i="4"/>
  <c r="AE88" i="4"/>
  <c r="AD54" i="4"/>
  <c r="AD80" i="4"/>
  <c r="AD32" i="4"/>
  <c r="AD57" i="4"/>
  <c r="AD83" i="4"/>
  <c r="AD60" i="4"/>
  <c r="AD40" i="4"/>
  <c r="AD65" i="4"/>
  <c r="AD91" i="4"/>
  <c r="AD35" i="4"/>
  <c r="AD41" i="4"/>
  <c r="AD67" i="4"/>
  <c r="AD92" i="4"/>
  <c r="AD96" i="4"/>
  <c r="AD86" i="4"/>
  <c r="AD44" i="4"/>
  <c r="AD70" i="4"/>
  <c r="AD48" i="4"/>
  <c r="AD73" i="4"/>
  <c r="AD99" i="4"/>
  <c r="AD52" i="4"/>
  <c r="AC46" i="4"/>
  <c r="AC66" i="4"/>
  <c r="AC69" i="4"/>
  <c r="AC93" i="4"/>
  <c r="AB51" i="4"/>
  <c r="AB56" i="4"/>
  <c r="AB67" i="4"/>
  <c r="AB77" i="4"/>
  <c r="AB29" i="4"/>
  <c r="AB81" i="4"/>
  <c r="AB65" i="4"/>
  <c r="AB40" i="4"/>
  <c r="AB90" i="4"/>
  <c r="AB42" i="4"/>
  <c r="AB93" i="4"/>
  <c r="AB41" i="4"/>
  <c r="AB53" i="4"/>
  <c r="AB66" i="4"/>
  <c r="AB80" i="4"/>
  <c r="AB91" i="4"/>
  <c r="AB32" i="4"/>
  <c r="AB43" i="4"/>
  <c r="AB57" i="4"/>
  <c r="AB69" i="4"/>
  <c r="AB82" i="4"/>
  <c r="AB96" i="4"/>
  <c r="AB33" i="4"/>
  <c r="AB45" i="4"/>
  <c r="AB58" i="4"/>
  <c r="AB72" i="4"/>
  <c r="AB83" i="4"/>
  <c r="AB97" i="4"/>
  <c r="AB34" i="4"/>
  <c r="AB48" i="4"/>
  <c r="AB59" i="4"/>
  <c r="AB73" i="4"/>
  <c r="AB85" i="4"/>
  <c r="AB98" i="4"/>
  <c r="AB35" i="4"/>
  <c r="AB49" i="4"/>
  <c r="AB61" i="4"/>
  <c r="AB74" i="4"/>
  <c r="AB88" i="4"/>
  <c r="AB99" i="4"/>
  <c r="AB37" i="4"/>
  <c r="AB50" i="4"/>
  <c r="AB64" i="4"/>
  <c r="AB75" i="4"/>
  <c r="AB89" i="4"/>
  <c r="AB101" i="4"/>
  <c r="AA99" i="4"/>
  <c r="AA39" i="4"/>
  <c r="AA103" i="4"/>
  <c r="AA44" i="4"/>
  <c r="AA55" i="4"/>
  <c r="AA60" i="4"/>
  <c r="AA71" i="4"/>
  <c r="AA76" i="4"/>
  <c r="AA87" i="4"/>
  <c r="AA28" i="4"/>
  <c r="AA92" i="4"/>
  <c r="AA41" i="4"/>
  <c r="AA57" i="4"/>
  <c r="AA73" i="4"/>
  <c r="AA89" i="4"/>
  <c r="AA29" i="4"/>
  <c r="AA45" i="4"/>
  <c r="AA61" i="4"/>
  <c r="AA77" i="4"/>
  <c r="AA93" i="4"/>
  <c r="AA31" i="4"/>
  <c r="AA47" i="4"/>
  <c r="AA63" i="4"/>
  <c r="AA79" i="4"/>
  <c r="AA95" i="4"/>
  <c r="AA33" i="4"/>
  <c r="AA49" i="4"/>
  <c r="AA65" i="4"/>
  <c r="AA81" i="4"/>
  <c r="AA97" i="4"/>
  <c r="AA36" i="4"/>
  <c r="AA52" i="4"/>
  <c r="AA68" i="4"/>
  <c r="AA84" i="4"/>
  <c r="AA100" i="4"/>
  <c r="AA37" i="4"/>
  <c r="AA53" i="4"/>
  <c r="AA69" i="4"/>
  <c r="AA85" i="4"/>
  <c r="AA101" i="4"/>
  <c r="Y31" i="4"/>
  <c r="Y95" i="4"/>
  <c r="Y82" i="4"/>
  <c r="Y34" i="4"/>
  <c r="Y98" i="4"/>
  <c r="Y47" i="4"/>
  <c r="Y50" i="4"/>
  <c r="Y63" i="4"/>
  <c r="Y66" i="4"/>
  <c r="Y79" i="4"/>
  <c r="Y36" i="4"/>
  <c r="Y52" i="4"/>
  <c r="Y68" i="4"/>
  <c r="Y84" i="4"/>
  <c r="Y100" i="4"/>
  <c r="Y39" i="4"/>
  <c r="Y55" i="4"/>
  <c r="Y71" i="4"/>
  <c r="Y87" i="4"/>
  <c r="Y103" i="4"/>
  <c r="Y40" i="4"/>
  <c r="Y56" i="4"/>
  <c r="Y72" i="4"/>
  <c r="Y88" i="4"/>
  <c r="Y26" i="4"/>
  <c r="Y42" i="4"/>
  <c r="Y58" i="4"/>
  <c r="Y74" i="4"/>
  <c r="Y90" i="4"/>
  <c r="Y28" i="4"/>
  <c r="Y44" i="4"/>
  <c r="Y60" i="4"/>
  <c r="Y76" i="4"/>
  <c r="Y92" i="4"/>
  <c r="Y32" i="4"/>
  <c r="Y48" i="4"/>
  <c r="Y64" i="4"/>
  <c r="Y80" i="4"/>
  <c r="Y96" i="4"/>
  <c r="X33" i="4"/>
  <c r="X78" i="4"/>
  <c r="X43" i="4"/>
  <c r="X81" i="4"/>
  <c r="X46" i="4"/>
  <c r="X91" i="4"/>
  <c r="X30" i="4"/>
  <c r="X49" i="4"/>
  <c r="X94" i="4"/>
  <c r="X59" i="4"/>
  <c r="X97" i="4"/>
  <c r="X62" i="4"/>
  <c r="X75" i="4"/>
  <c r="X27" i="4"/>
  <c r="X65" i="4"/>
  <c r="X31" i="4"/>
  <c r="X47" i="4"/>
  <c r="X63" i="4"/>
  <c r="X79" i="4"/>
  <c r="X95" i="4"/>
  <c r="X35" i="4"/>
  <c r="X51" i="4"/>
  <c r="X67" i="4"/>
  <c r="X83" i="4"/>
  <c r="X99" i="4"/>
  <c r="X38" i="4"/>
  <c r="X54" i="4"/>
  <c r="X70" i="4"/>
  <c r="X86" i="4"/>
  <c r="X102" i="4"/>
  <c r="X39" i="4"/>
  <c r="X55" i="4"/>
  <c r="X71" i="4"/>
  <c r="X87" i="4"/>
  <c r="X103" i="4"/>
  <c r="X25" i="4"/>
  <c r="X41" i="4"/>
  <c r="X57" i="4"/>
  <c r="X73" i="4"/>
  <c r="X89" i="4"/>
  <c r="W71" i="4"/>
  <c r="W103" i="4"/>
  <c r="W39" i="4"/>
  <c r="W91" i="4"/>
  <c r="V56" i="4"/>
  <c r="V31" i="4"/>
  <c r="V68" i="4"/>
  <c r="V42" i="4"/>
  <c r="V81" i="4"/>
  <c r="V95" i="4"/>
  <c r="V32" i="4"/>
  <c r="V44" i="4"/>
  <c r="V57" i="4"/>
  <c r="V71" i="4"/>
  <c r="V82" i="4"/>
  <c r="V96" i="4"/>
  <c r="V33" i="4"/>
  <c r="V47" i="4"/>
  <c r="V58" i="4"/>
  <c r="V72" i="4"/>
  <c r="V84" i="4"/>
  <c r="V97" i="4"/>
  <c r="V23" i="4"/>
  <c r="V34" i="4"/>
  <c r="V48" i="4"/>
  <c r="V60" i="4"/>
  <c r="V73" i="4"/>
  <c r="V87" i="4"/>
  <c r="V98" i="4"/>
  <c r="V24" i="4"/>
  <c r="V36" i="4"/>
  <c r="V49" i="4"/>
  <c r="V63" i="4"/>
  <c r="V74" i="4"/>
  <c r="V88" i="4"/>
  <c r="V100" i="4"/>
  <c r="V25" i="4"/>
  <c r="V39" i="4"/>
  <c r="V50" i="4"/>
  <c r="V64" i="4"/>
  <c r="V76" i="4"/>
  <c r="V89" i="4"/>
  <c r="V103" i="4"/>
  <c r="V26" i="4"/>
  <c r="V40" i="4"/>
  <c r="V52" i="4"/>
  <c r="V65" i="4"/>
  <c r="V79" i="4"/>
  <c r="V90" i="4"/>
  <c r="V28" i="4"/>
  <c r="V41" i="4"/>
  <c r="V55" i="4"/>
  <c r="V66" i="4"/>
  <c r="V80" i="4"/>
  <c r="V92" i="4"/>
  <c r="U28" i="4"/>
  <c r="U40" i="4"/>
  <c r="U50" i="4"/>
  <c r="U82" i="4"/>
  <c r="U92" i="4"/>
  <c r="U30" i="4"/>
  <c r="U41" i="4"/>
  <c r="U51" i="4"/>
  <c r="U62" i="4"/>
  <c r="U73" i="4"/>
  <c r="U83" i="4"/>
  <c r="U94" i="4"/>
  <c r="U72" i="4"/>
  <c r="U32" i="4"/>
  <c r="U52" i="4"/>
  <c r="U84" i="4"/>
  <c r="U22" i="4"/>
  <c r="U33" i="4"/>
  <c r="U43" i="4"/>
  <c r="U54" i="4"/>
  <c r="U65" i="4"/>
  <c r="U75" i="4"/>
  <c r="U86" i="4"/>
  <c r="U97" i="4"/>
  <c r="U60" i="4"/>
  <c r="U74" i="4"/>
  <c r="U24" i="4"/>
  <c r="U34" i="4"/>
  <c r="U44" i="4"/>
  <c r="U56" i="4"/>
  <c r="U66" i="4"/>
  <c r="U76" i="4"/>
  <c r="U88" i="4"/>
  <c r="U98" i="4"/>
  <c r="U25" i="4"/>
  <c r="U35" i="4"/>
  <c r="U46" i="4"/>
  <c r="U57" i="4"/>
  <c r="U67" i="4"/>
  <c r="U78" i="4"/>
  <c r="U89" i="4"/>
  <c r="U99" i="4"/>
  <c r="U26" i="4"/>
  <c r="U36" i="4"/>
  <c r="U48" i="4"/>
  <c r="U58" i="4"/>
  <c r="U68" i="4"/>
  <c r="U80" i="4"/>
  <c r="U90" i="4"/>
  <c r="U100" i="4"/>
  <c r="U42" i="4"/>
  <c r="U64" i="4"/>
  <c r="U96" i="4"/>
  <c r="U27" i="4"/>
  <c r="U38" i="4"/>
  <c r="U49" i="4"/>
  <c r="U59" i="4"/>
  <c r="U70" i="4"/>
  <c r="U81" i="4"/>
  <c r="U91" i="4"/>
  <c r="U102" i="4"/>
  <c r="T103" i="4"/>
  <c r="T28" i="4"/>
  <c r="T33" i="4"/>
  <c r="T47" i="4"/>
  <c r="T53" i="4"/>
  <c r="T71" i="4"/>
  <c r="T77" i="4"/>
  <c r="T97" i="4"/>
  <c r="T36" i="4"/>
  <c r="T55" i="4"/>
  <c r="T81" i="4"/>
  <c r="T38" i="4"/>
  <c r="T60" i="4"/>
  <c r="T84" i="4"/>
  <c r="T21" i="4"/>
  <c r="T39" i="4"/>
  <c r="T61" i="4"/>
  <c r="T87" i="4"/>
  <c r="T22" i="4"/>
  <c r="T44" i="4"/>
  <c r="T65" i="4"/>
  <c r="T92" i="4"/>
  <c r="T25" i="4"/>
  <c r="T46" i="4"/>
  <c r="T68" i="4"/>
  <c r="T93" i="4"/>
  <c r="T30" i="4"/>
  <c r="T52" i="4"/>
  <c r="T76" i="4"/>
  <c r="T100" i="4"/>
  <c r="S83" i="4"/>
  <c r="S27" i="4"/>
  <c r="R84" i="4"/>
  <c r="R31" i="4"/>
  <c r="R101" i="4"/>
  <c r="R79" i="4"/>
  <c r="R45" i="4"/>
  <c r="R48" i="4"/>
  <c r="R95" i="4"/>
  <c r="R62" i="4"/>
  <c r="R28" i="4"/>
  <c r="R66" i="4"/>
  <c r="R30" i="4"/>
  <c r="R47" i="4"/>
  <c r="R63" i="4"/>
  <c r="R80" i="4"/>
  <c r="R98" i="4"/>
  <c r="R34" i="4"/>
  <c r="R52" i="4"/>
  <c r="R69" i="4"/>
  <c r="R85" i="4"/>
  <c r="R102" i="4"/>
  <c r="R20" i="4"/>
  <c r="R37" i="4"/>
  <c r="R53" i="4"/>
  <c r="R70" i="4"/>
  <c r="R87" i="4"/>
  <c r="R21" i="4"/>
  <c r="R38" i="4"/>
  <c r="R55" i="4"/>
  <c r="R72" i="4"/>
  <c r="R90" i="4"/>
  <c r="R23" i="4"/>
  <c r="R40" i="4"/>
  <c r="R58" i="4"/>
  <c r="R74" i="4"/>
  <c r="R92" i="4"/>
  <c r="R26" i="4"/>
  <c r="R42" i="4"/>
  <c r="R60" i="4"/>
  <c r="R77" i="4"/>
  <c r="Q58" i="4"/>
  <c r="Q68" i="4"/>
  <c r="Q78" i="4"/>
  <c r="Q90" i="4"/>
  <c r="Q18" i="4"/>
  <c r="Q100" i="4"/>
  <c r="Q27" i="4"/>
  <c r="Q36" i="4"/>
  <c r="Q46" i="4"/>
  <c r="Q19" i="4"/>
  <c r="Q37" i="4"/>
  <c r="Q80" i="4"/>
  <c r="Q24" i="4"/>
  <c r="Q34" i="4"/>
  <c r="Q44" i="4"/>
  <c r="Q54" i="4"/>
  <c r="Q66" i="4"/>
  <c r="Q76" i="4"/>
  <c r="Q86" i="4"/>
  <c r="Q98" i="4"/>
  <c r="Q26" i="4"/>
  <c r="Q35" i="4"/>
  <c r="Q45" i="4"/>
  <c r="Q56" i="4"/>
  <c r="Q67" i="4"/>
  <c r="Q77" i="4"/>
  <c r="Q88" i="4"/>
  <c r="Q99" i="4"/>
  <c r="Q101" i="4"/>
  <c r="Q59" i="4"/>
  <c r="Q20" i="4"/>
  <c r="Q29" i="4"/>
  <c r="Q38" i="4"/>
  <c r="Q50" i="4"/>
  <c r="Q60" i="4"/>
  <c r="Q70" i="4"/>
  <c r="Q82" i="4"/>
  <c r="Q92" i="4"/>
  <c r="Q102" i="4"/>
  <c r="Q28" i="4"/>
  <c r="Q69" i="4"/>
  <c r="Q21" i="4"/>
  <c r="Q30" i="4"/>
  <c r="Q40" i="4"/>
  <c r="Q51" i="4"/>
  <c r="Q61" i="4"/>
  <c r="Q72" i="4"/>
  <c r="Q83" i="4"/>
  <c r="Q93" i="4"/>
  <c r="Q48" i="4"/>
  <c r="Q22" i="4"/>
  <c r="Q31" i="4"/>
  <c r="Q42" i="4"/>
  <c r="Q52" i="4"/>
  <c r="Q62" i="4"/>
  <c r="Q74" i="4"/>
  <c r="Q84" i="4"/>
  <c r="Q94" i="4"/>
  <c r="Q91" i="4"/>
  <c r="Q23" i="4"/>
  <c r="Q32" i="4"/>
  <c r="Q43" i="4"/>
  <c r="Q53" i="4"/>
  <c r="Q64" i="4"/>
  <c r="Q75" i="4"/>
  <c r="Q85" i="4"/>
  <c r="Q96" i="4"/>
  <c r="P43" i="4"/>
  <c r="P85" i="4"/>
  <c r="P25" i="4"/>
  <c r="P35" i="4"/>
  <c r="P45" i="4"/>
  <c r="P57" i="4"/>
  <c r="P67" i="4"/>
  <c r="P77" i="4"/>
  <c r="P89" i="4"/>
  <c r="P99" i="4"/>
  <c r="P26" i="4"/>
  <c r="P36" i="4"/>
  <c r="P47" i="4"/>
  <c r="P58" i="4"/>
  <c r="P68" i="4"/>
  <c r="P79" i="4"/>
  <c r="P90" i="4"/>
  <c r="P100" i="4"/>
  <c r="P33" i="4"/>
  <c r="P65" i="4"/>
  <c r="P17" i="4"/>
  <c r="P27" i="4"/>
  <c r="P37" i="4"/>
  <c r="P49" i="4"/>
  <c r="P59" i="4"/>
  <c r="P69" i="4"/>
  <c r="P81" i="4"/>
  <c r="P91" i="4"/>
  <c r="P101" i="4"/>
  <c r="P18" i="4"/>
  <c r="P28" i="4"/>
  <c r="P39" i="4"/>
  <c r="P50" i="4"/>
  <c r="P60" i="4"/>
  <c r="P71" i="4"/>
  <c r="P82" i="4"/>
  <c r="P92" i="4"/>
  <c r="P103" i="4"/>
  <c r="P19" i="4"/>
  <c r="P29" i="4"/>
  <c r="P41" i="4"/>
  <c r="P51" i="4"/>
  <c r="P61" i="4"/>
  <c r="P73" i="4"/>
  <c r="P83" i="4"/>
  <c r="P93" i="4"/>
  <c r="P53" i="4"/>
  <c r="P97" i="4"/>
  <c r="P20" i="4"/>
  <c r="P31" i="4"/>
  <c r="P42" i="4"/>
  <c r="P52" i="4"/>
  <c r="P63" i="4"/>
  <c r="P74" i="4"/>
  <c r="P84" i="4"/>
  <c r="P95" i="4"/>
  <c r="P21" i="4"/>
  <c r="P75" i="4"/>
  <c r="P23" i="4"/>
  <c r="P34" i="4"/>
  <c r="P44" i="4"/>
  <c r="P55" i="4"/>
  <c r="P66" i="4"/>
  <c r="P76" i="4"/>
  <c r="P87" i="4"/>
  <c r="P98" i="4"/>
  <c r="O49" i="4"/>
  <c r="O59" i="4"/>
  <c r="O73" i="4"/>
  <c r="O84" i="4"/>
  <c r="O96" i="4"/>
  <c r="O18" i="4"/>
  <c r="O28" i="4"/>
  <c r="O39" i="4"/>
  <c r="O19" i="4"/>
  <c r="O29" i="4"/>
  <c r="O40" i="4"/>
  <c r="O50" i="4"/>
  <c r="O61" i="4"/>
  <c r="O74" i="4"/>
  <c r="O85" i="4"/>
  <c r="O98" i="4"/>
  <c r="O20" i="4"/>
  <c r="O31" i="4"/>
  <c r="O41" i="4"/>
  <c r="O52" i="4"/>
  <c r="O64" i="4"/>
  <c r="O75" i="4"/>
  <c r="O87" i="4"/>
  <c r="O100" i="4"/>
  <c r="O21" i="4"/>
  <c r="O32" i="4"/>
  <c r="O43" i="4"/>
  <c r="O53" i="4"/>
  <c r="O65" i="4"/>
  <c r="O76" i="4"/>
  <c r="O89" i="4"/>
  <c r="O101" i="4"/>
  <c r="O23" i="4"/>
  <c r="O34" i="4"/>
  <c r="O44" i="4"/>
  <c r="O55" i="4"/>
  <c r="O66" i="4"/>
  <c r="O77" i="4"/>
  <c r="O91" i="4"/>
  <c r="O103" i="4"/>
  <c r="O25" i="4"/>
  <c r="O35" i="4"/>
  <c r="O45" i="4"/>
  <c r="O56" i="4"/>
  <c r="O67" i="4"/>
  <c r="O80" i="4"/>
  <c r="O92" i="4"/>
  <c r="O16" i="4"/>
  <c r="O26" i="4"/>
  <c r="O36" i="4"/>
  <c r="O47" i="4"/>
  <c r="O57" i="4"/>
  <c r="O68" i="4"/>
  <c r="O82" i="4"/>
  <c r="O93" i="4"/>
  <c r="O17" i="4"/>
  <c r="O27" i="4"/>
  <c r="O37" i="4"/>
  <c r="O48" i="4"/>
  <c r="O58" i="4"/>
  <c r="O71" i="4"/>
  <c r="O83" i="4"/>
  <c r="N15" i="4" a="1"/>
  <c r="N92" i="4" s="1"/>
  <c r="N91" i="4"/>
  <c r="N102" i="4"/>
  <c r="M59" i="4"/>
  <c r="M70" i="4"/>
  <c r="M75" i="4"/>
  <c r="M22" i="4"/>
  <c r="M86" i="4"/>
  <c r="M27" i="4"/>
  <c r="M91" i="4"/>
  <c r="M38" i="4"/>
  <c r="M102" i="4"/>
  <c r="M43" i="4"/>
  <c r="M54" i="4"/>
  <c r="L22" i="4"/>
  <c r="L102" i="4"/>
  <c r="L38" i="4"/>
  <c r="L70" i="4"/>
  <c r="L88" i="4"/>
  <c r="L40" i="4"/>
  <c r="L72" i="4"/>
  <c r="L41" i="4"/>
  <c r="L27" i="4"/>
  <c r="L43" i="4"/>
  <c r="L59" i="4"/>
  <c r="L91" i="4"/>
  <c r="L62" i="4"/>
  <c r="L78" i="4"/>
  <c r="L94" i="4"/>
  <c r="L32" i="4"/>
  <c r="L96" i="4"/>
  <c r="L17" i="4"/>
  <c r="L33" i="4"/>
  <c r="L65" i="4"/>
  <c r="L35" i="4"/>
  <c r="L51" i="4"/>
  <c r="L67" i="4"/>
  <c r="L99" i="4"/>
  <c r="K100" i="4"/>
  <c r="K12" i="4"/>
  <c r="K24" i="4"/>
  <c r="K37" i="4"/>
  <c r="K50" i="4"/>
  <c r="K63" i="4"/>
  <c r="K76" i="4"/>
  <c r="K88" i="4"/>
  <c r="K101" i="4"/>
  <c r="K74" i="4"/>
  <c r="K13" i="4"/>
  <c r="K26" i="4"/>
  <c r="K39" i="4"/>
  <c r="K52" i="4"/>
  <c r="K64" i="4"/>
  <c r="K77" i="4"/>
  <c r="K90" i="4"/>
  <c r="K103" i="4"/>
  <c r="K15" i="4"/>
  <c r="K28" i="4"/>
  <c r="K40" i="4"/>
  <c r="K53" i="4"/>
  <c r="K66" i="4"/>
  <c r="K79" i="4"/>
  <c r="K92" i="4"/>
  <c r="K36" i="4"/>
  <c r="K16" i="4"/>
  <c r="K29" i="4"/>
  <c r="K42" i="4"/>
  <c r="K55" i="4"/>
  <c r="K68" i="4"/>
  <c r="K80" i="4"/>
  <c r="K93" i="4"/>
  <c r="K23" i="4"/>
  <c r="K87" i="4"/>
  <c r="K18" i="4"/>
  <c r="K31" i="4"/>
  <c r="K44" i="4"/>
  <c r="K56" i="4"/>
  <c r="K69" i="4"/>
  <c r="K82" i="4"/>
  <c r="K95" i="4"/>
  <c r="K48" i="4"/>
  <c r="K20" i="4"/>
  <c r="K32" i="4"/>
  <c r="K45" i="4"/>
  <c r="K58" i="4"/>
  <c r="K71" i="4"/>
  <c r="K84" i="4"/>
  <c r="K96" i="4"/>
  <c r="K61" i="4"/>
  <c r="K21" i="4"/>
  <c r="K34" i="4"/>
  <c r="K47" i="4"/>
  <c r="K60" i="4"/>
  <c r="K72" i="4"/>
  <c r="K85" i="4"/>
  <c r="K98" i="4"/>
  <c r="J89" i="4"/>
  <c r="J26" i="4"/>
  <c r="J28" i="4"/>
  <c r="J39" i="4"/>
  <c r="J41" i="4"/>
  <c r="J55" i="4"/>
  <c r="J58" i="4"/>
  <c r="J16" i="4"/>
  <c r="J15" i="4"/>
  <c r="J73" i="4"/>
  <c r="J74" i="4"/>
  <c r="J12" i="4"/>
  <c r="J24" i="4"/>
  <c r="J36" i="4"/>
  <c r="J50" i="4"/>
  <c r="J68" i="4"/>
  <c r="J85" i="4"/>
  <c r="J101" i="4"/>
  <c r="J13" i="4"/>
  <c r="J25" i="4"/>
  <c r="J37" i="4"/>
  <c r="J53" i="4"/>
  <c r="J71" i="4"/>
  <c r="J87" i="4"/>
  <c r="J17" i="4"/>
  <c r="J29" i="4"/>
  <c r="J42" i="4"/>
  <c r="J60" i="4"/>
  <c r="J76" i="4"/>
  <c r="J93" i="4"/>
  <c r="J92" i="4"/>
  <c r="J18" i="4"/>
  <c r="J31" i="4"/>
  <c r="J45" i="4"/>
  <c r="J61" i="4"/>
  <c r="J79" i="4"/>
  <c r="J97" i="4"/>
  <c r="J20" i="4"/>
  <c r="J33" i="4"/>
  <c r="J47" i="4"/>
  <c r="J63" i="4"/>
  <c r="J81" i="4"/>
  <c r="J98" i="4"/>
  <c r="J23" i="4"/>
  <c r="J34" i="4"/>
  <c r="J49" i="4"/>
  <c r="J66" i="4"/>
  <c r="J84" i="4"/>
  <c r="J100" i="4"/>
  <c r="I26" i="4"/>
  <c r="I69" i="4"/>
  <c r="I71" i="4"/>
  <c r="I103" i="4"/>
  <c r="I37" i="4"/>
  <c r="I79" i="4"/>
  <c r="I18" i="4"/>
  <c r="I39" i="4"/>
  <c r="I82" i="4"/>
  <c r="I29" i="4"/>
  <c r="I47" i="4"/>
  <c r="I90" i="4"/>
  <c r="I50" i="4"/>
  <c r="I93" i="4"/>
  <c r="I61" i="4"/>
  <c r="I15" i="4"/>
  <c r="I58" i="4"/>
  <c r="I101" i="4"/>
  <c r="I19" i="4"/>
  <c r="I30" i="4"/>
  <c r="I40" i="4"/>
  <c r="I51" i="4"/>
  <c r="I62" i="4"/>
  <c r="I72" i="4"/>
  <c r="I83" i="4"/>
  <c r="I94" i="4"/>
  <c r="I10" i="4"/>
  <c r="I21" i="4"/>
  <c r="I31" i="4"/>
  <c r="I42" i="4"/>
  <c r="I53" i="4"/>
  <c r="I63" i="4"/>
  <c r="I74" i="4"/>
  <c r="I85" i="4"/>
  <c r="I95" i="4"/>
  <c r="I11" i="4"/>
  <c r="I22" i="4"/>
  <c r="I32" i="4"/>
  <c r="I43" i="4"/>
  <c r="I54" i="4"/>
  <c r="I64" i="4"/>
  <c r="I75" i="4"/>
  <c r="I86" i="4"/>
  <c r="I96" i="4"/>
  <c r="I13" i="4"/>
  <c r="I23" i="4"/>
  <c r="I34" i="4"/>
  <c r="I45" i="4"/>
  <c r="I55" i="4"/>
  <c r="I66" i="4"/>
  <c r="I77" i="4"/>
  <c r="I87" i="4"/>
  <c r="I98" i="4"/>
  <c r="I14" i="4"/>
  <c r="I24" i="4"/>
  <c r="I35" i="4"/>
  <c r="I46" i="4"/>
  <c r="I56" i="4"/>
  <c r="I67" i="4"/>
  <c r="I78" i="4"/>
  <c r="I88" i="4"/>
  <c r="I99" i="4"/>
  <c r="I16" i="4"/>
  <c r="I27" i="4"/>
  <c r="I38" i="4"/>
  <c r="I48" i="4"/>
  <c r="I59" i="4"/>
  <c r="I70" i="4"/>
  <c r="I80" i="4"/>
  <c r="I91" i="4"/>
  <c r="I102" i="4"/>
  <c r="H101" i="4"/>
  <c r="H21" i="4"/>
  <c r="H81" i="4"/>
  <c r="H24" i="4"/>
  <c r="H85" i="4"/>
  <c r="H34" i="4"/>
  <c r="H98" i="4"/>
  <c r="H39" i="4"/>
  <c r="H102" i="4"/>
  <c r="H49" i="4"/>
  <c r="H53" i="4"/>
  <c r="H64" i="4"/>
  <c r="H9" i="4"/>
  <c r="H68" i="4"/>
  <c r="H22" i="4"/>
  <c r="H37" i="4"/>
  <c r="H52" i="4"/>
  <c r="H66" i="4"/>
  <c r="H82" i="4"/>
  <c r="H100" i="4"/>
  <c r="H103" i="4"/>
  <c r="H12" i="4"/>
  <c r="H40" i="4"/>
  <c r="H87" i="4"/>
  <c r="H13" i="4"/>
  <c r="H28" i="4"/>
  <c r="H42" i="4"/>
  <c r="H57" i="4"/>
  <c r="H71" i="4"/>
  <c r="H89" i="4"/>
  <c r="H55" i="4"/>
  <c r="H15" i="4"/>
  <c r="H30" i="4"/>
  <c r="H44" i="4"/>
  <c r="H58" i="4"/>
  <c r="H74" i="4"/>
  <c r="H92" i="4"/>
  <c r="H25" i="4"/>
  <c r="H31" i="4"/>
  <c r="H46" i="4"/>
  <c r="H61" i="4"/>
  <c r="H77" i="4"/>
  <c r="H93" i="4"/>
  <c r="H70" i="4"/>
  <c r="H16" i="4"/>
  <c r="H18" i="4"/>
  <c r="H33" i="4"/>
  <c r="H48" i="4"/>
  <c r="H62" i="4"/>
  <c r="H78" i="4"/>
  <c r="H95" i="4"/>
  <c r="G84" i="4"/>
  <c r="G90" i="4"/>
  <c r="G47" i="4"/>
  <c r="G54" i="4"/>
  <c r="G20" i="4"/>
  <c r="G56" i="4"/>
  <c r="G93" i="4"/>
  <c r="G17" i="4"/>
  <c r="G26" i="4"/>
  <c r="G63" i="4"/>
  <c r="G100" i="4"/>
  <c r="G29" i="4"/>
  <c r="G65" i="4"/>
  <c r="G102" i="4"/>
  <c r="G36" i="4"/>
  <c r="G72" i="4"/>
  <c r="G38" i="4"/>
  <c r="G74" i="4"/>
  <c r="G10" i="4"/>
  <c r="G8" i="4"/>
  <c r="G45" i="4"/>
  <c r="G81" i="4"/>
  <c r="F38" i="4"/>
  <c r="F69" i="4"/>
  <c r="F8" i="4"/>
  <c r="F18" i="4"/>
  <c r="F29" i="4"/>
  <c r="F39" i="4"/>
  <c r="F49" i="4"/>
  <c r="F59" i="4"/>
  <c r="F71" i="4"/>
  <c r="F81" i="4"/>
  <c r="F91" i="4"/>
  <c r="F102" i="4"/>
  <c r="F17" i="4"/>
  <c r="F80" i="4"/>
  <c r="F9" i="4"/>
  <c r="F19" i="4"/>
  <c r="F30" i="4"/>
  <c r="F40" i="4"/>
  <c r="F50" i="4"/>
  <c r="F62" i="4"/>
  <c r="F72" i="4"/>
  <c r="F82" i="4"/>
  <c r="F93" i="4"/>
  <c r="F103" i="4"/>
  <c r="F10" i="4"/>
  <c r="F21" i="4"/>
  <c r="F31" i="4"/>
  <c r="F41" i="4"/>
  <c r="F53" i="4"/>
  <c r="F63" i="4"/>
  <c r="F73" i="4"/>
  <c r="F83" i="4"/>
  <c r="F94" i="4"/>
  <c r="F7" i="4"/>
  <c r="F48" i="4"/>
  <c r="F101" i="4"/>
  <c r="F11" i="4"/>
  <c r="F22" i="4"/>
  <c r="F32" i="4"/>
  <c r="F43" i="4"/>
  <c r="F54" i="4"/>
  <c r="F64" i="4"/>
  <c r="F74" i="4"/>
  <c r="F85" i="4"/>
  <c r="F95" i="4"/>
  <c r="F58" i="4"/>
  <c r="F13" i="4"/>
  <c r="F23" i="4"/>
  <c r="F34" i="4"/>
  <c r="F45" i="4"/>
  <c r="F55" i="4"/>
  <c r="F65" i="4"/>
  <c r="F75" i="4"/>
  <c r="F86" i="4"/>
  <c r="F96" i="4"/>
  <c r="F27" i="4"/>
  <c r="F90" i="4"/>
  <c r="F14" i="4"/>
  <c r="F25" i="4"/>
  <c r="F35" i="4"/>
  <c r="F46" i="4"/>
  <c r="F56" i="4"/>
  <c r="F66" i="4"/>
  <c r="F77" i="4"/>
  <c r="F87" i="4"/>
  <c r="F98" i="4"/>
  <c r="F16" i="4"/>
  <c r="F26" i="4"/>
  <c r="F37" i="4"/>
  <c r="F47" i="4"/>
  <c r="F57" i="4"/>
  <c r="F67" i="4"/>
  <c r="F78" i="4"/>
  <c r="F89" i="4"/>
  <c r="E95" i="4"/>
  <c r="E39" i="4"/>
  <c r="E48" i="4"/>
  <c r="E75" i="4"/>
  <c r="E13" i="4"/>
  <c r="E50" i="4"/>
  <c r="E87" i="4"/>
  <c r="E57" i="4"/>
  <c r="E93" i="4"/>
  <c r="E23" i="4"/>
  <c r="E96" i="4"/>
  <c r="E29" i="4"/>
  <c r="E66" i="4"/>
  <c r="E32" i="4"/>
  <c r="E68" i="4"/>
  <c r="E41" i="4"/>
  <c r="D6" i="4"/>
  <c r="D25" i="4"/>
  <c r="D47" i="4"/>
  <c r="D94" i="4"/>
  <c r="D91" i="4"/>
  <c r="D23" i="4"/>
  <c r="D46" i="4"/>
  <c r="D92" i="4"/>
  <c r="D31" i="4"/>
  <c r="D54" i="4"/>
  <c r="D76" i="4"/>
  <c r="D7" i="4"/>
  <c r="D33" i="4"/>
  <c r="D55" i="4"/>
  <c r="D82" i="4"/>
  <c r="D15" i="4"/>
  <c r="D17" i="4"/>
  <c r="D39" i="4"/>
  <c r="D63" i="4"/>
  <c r="C51" i="4"/>
  <c r="Z74" i="4"/>
  <c r="B9" i="4"/>
  <c r="B17" i="4"/>
  <c r="B25" i="4"/>
  <c r="B33" i="4"/>
  <c r="B41" i="4"/>
  <c r="B49" i="4"/>
  <c r="B57" i="4"/>
  <c r="B65" i="4"/>
  <c r="B73" i="4"/>
  <c r="B81" i="4"/>
  <c r="B89" i="4"/>
  <c r="B97" i="4"/>
  <c r="C36" i="4"/>
  <c r="C92" i="4"/>
  <c r="C100" i="4"/>
  <c r="D8" i="4"/>
  <c r="D24" i="4"/>
  <c r="D56" i="4"/>
  <c r="D66" i="4"/>
  <c r="D75" i="4"/>
  <c r="D93" i="4"/>
  <c r="E12" i="4"/>
  <c r="E21" i="4"/>
  <c r="E31" i="4"/>
  <c r="E40" i="4"/>
  <c r="E49" i="4"/>
  <c r="E58" i="4"/>
  <c r="E67" i="4"/>
  <c r="E76" i="4"/>
  <c r="E85" i="4"/>
  <c r="F100" i="4"/>
  <c r="F92" i="4"/>
  <c r="F84" i="4"/>
  <c r="F76" i="4"/>
  <c r="F68" i="4"/>
  <c r="F60" i="4"/>
  <c r="F52" i="4"/>
  <c r="F44" i="4"/>
  <c r="F36" i="4"/>
  <c r="F28" i="4"/>
  <c r="F20" i="4"/>
  <c r="F12" i="4"/>
  <c r="F15" i="4"/>
  <c r="F24" i="4"/>
  <c r="F33" i="4"/>
  <c r="F42" i="4"/>
  <c r="F51" i="4"/>
  <c r="F61" i="4"/>
  <c r="F70" i="4"/>
  <c r="F79" i="4"/>
  <c r="F88" i="4"/>
  <c r="F97" i="4"/>
  <c r="G9" i="4"/>
  <c r="G18" i="4"/>
  <c r="G28" i="4"/>
  <c r="G37" i="4"/>
  <c r="G46" i="4"/>
  <c r="G55" i="4"/>
  <c r="G64" i="4"/>
  <c r="G73" i="4"/>
  <c r="G82" i="4"/>
  <c r="G92" i="4"/>
  <c r="G101" i="4"/>
  <c r="H14" i="4"/>
  <c r="H23" i="4"/>
  <c r="H32" i="4"/>
  <c r="H41" i="4"/>
  <c r="H50" i="4"/>
  <c r="H60" i="4"/>
  <c r="H69" i="4"/>
  <c r="H79" i="4"/>
  <c r="H90" i="4"/>
  <c r="J52" i="4"/>
  <c r="J65" i="4"/>
  <c r="J77" i="4"/>
  <c r="J90" i="4"/>
  <c r="M24" i="4"/>
  <c r="M40" i="4"/>
  <c r="M56" i="4"/>
  <c r="M72" i="4"/>
  <c r="N98" i="4"/>
  <c r="N40" i="4"/>
  <c r="N45" i="4"/>
  <c r="W43" i="4"/>
  <c r="Z86" i="4"/>
  <c r="E102" i="4"/>
  <c r="E94" i="4"/>
  <c r="E86" i="4"/>
  <c r="E78" i="4"/>
  <c r="E70" i="4"/>
  <c r="E62" i="4"/>
  <c r="E54" i="4"/>
  <c r="E46" i="4"/>
  <c r="E38" i="4"/>
  <c r="E30" i="4"/>
  <c r="E22" i="4"/>
  <c r="E14" i="4"/>
  <c r="E6" i="4"/>
  <c r="E15" i="4"/>
  <c r="E24" i="4"/>
  <c r="E33" i="4"/>
  <c r="E42" i="4"/>
  <c r="E60" i="4"/>
  <c r="E69" i="4"/>
  <c r="E79" i="4"/>
  <c r="E88" i="4"/>
  <c r="E97" i="4"/>
  <c r="G12" i="4"/>
  <c r="G21" i="4"/>
  <c r="G30" i="4"/>
  <c r="G39" i="4"/>
  <c r="G48" i="4"/>
  <c r="G57" i="4"/>
  <c r="G66" i="4"/>
  <c r="G76" i="4"/>
  <c r="G85" i="4"/>
  <c r="G94" i="4"/>
  <c r="G103" i="4"/>
  <c r="M100" i="4"/>
  <c r="M92" i="4"/>
  <c r="M84" i="4"/>
  <c r="M76" i="4"/>
  <c r="M68" i="4"/>
  <c r="M60" i="4"/>
  <c r="M52" i="4"/>
  <c r="M44" i="4"/>
  <c r="M36" i="4"/>
  <c r="M28" i="4"/>
  <c r="M20" i="4"/>
  <c r="M98" i="4"/>
  <c r="M90" i="4"/>
  <c r="M82" i="4"/>
  <c r="M74" i="4"/>
  <c r="M66" i="4"/>
  <c r="M58" i="4"/>
  <c r="M50" i="4"/>
  <c r="M42" i="4"/>
  <c r="M34" i="4"/>
  <c r="M26" i="4"/>
  <c r="M18" i="4"/>
  <c r="M97" i="4"/>
  <c r="M89" i="4"/>
  <c r="M81" i="4"/>
  <c r="M73" i="4"/>
  <c r="M65" i="4"/>
  <c r="M57" i="4"/>
  <c r="M49" i="4"/>
  <c r="M41" i="4"/>
  <c r="M33" i="4"/>
  <c r="M25" i="4"/>
  <c r="M17" i="4"/>
  <c r="M103" i="4"/>
  <c r="M95" i="4"/>
  <c r="M87" i="4"/>
  <c r="M79" i="4"/>
  <c r="M71" i="4"/>
  <c r="M63" i="4"/>
  <c r="M55" i="4"/>
  <c r="M47" i="4"/>
  <c r="M39" i="4"/>
  <c r="M31" i="4"/>
  <c r="M23" i="4"/>
  <c r="M15" i="4"/>
  <c r="M29" i="4"/>
  <c r="M45" i="4"/>
  <c r="M61" i="4"/>
  <c r="M77" i="4"/>
  <c r="M93" i="4"/>
  <c r="Z38" i="4"/>
  <c r="AC100" i="4"/>
  <c r="AC92" i="4"/>
  <c r="AC84" i="4"/>
  <c r="AC97" i="4"/>
  <c r="AC89" i="4"/>
  <c r="AC81" i="4"/>
  <c r="AC73" i="4"/>
  <c r="AC65" i="4"/>
  <c r="AC103" i="4"/>
  <c r="AC95" i="4"/>
  <c r="AC87" i="4"/>
  <c r="AC79" i="4"/>
  <c r="AC71" i="4"/>
  <c r="AC63" i="4"/>
  <c r="AC55" i="4"/>
  <c r="AC47" i="4"/>
  <c r="AC39" i="4"/>
  <c r="AC99" i="4"/>
  <c r="AC86" i="4"/>
  <c r="AC75" i="4"/>
  <c r="AC64" i="4"/>
  <c r="AC54" i="4"/>
  <c r="AC45" i="4"/>
  <c r="AC36" i="4"/>
  <c r="AC98" i="4"/>
  <c r="AC85" i="4"/>
  <c r="AC74" i="4"/>
  <c r="AC62" i="4"/>
  <c r="AC53" i="4"/>
  <c r="AC44" i="4"/>
  <c r="AC35" i="4"/>
  <c r="AC94" i="4"/>
  <c r="AC82" i="4"/>
  <c r="AC70" i="4"/>
  <c r="AC60" i="4"/>
  <c r="AC51" i="4"/>
  <c r="AC42" i="4"/>
  <c r="AC33" i="4"/>
  <c r="AC91" i="4"/>
  <c r="AC78" i="4"/>
  <c r="AC68" i="4"/>
  <c r="AC58" i="4"/>
  <c r="AC49" i="4"/>
  <c r="AC40" i="4"/>
  <c r="AC31" i="4"/>
  <c r="AC83" i="4"/>
  <c r="AC61" i="4"/>
  <c r="AC43" i="4"/>
  <c r="AC80" i="4"/>
  <c r="AC59" i="4"/>
  <c r="AC41" i="4"/>
  <c r="AC102" i="4"/>
  <c r="AC77" i="4"/>
  <c r="AC57" i="4"/>
  <c r="AC38" i="4"/>
  <c r="AC101" i="4"/>
  <c r="AC76" i="4"/>
  <c r="AC56" i="4"/>
  <c r="AC37" i="4"/>
  <c r="AC96" i="4"/>
  <c r="AC72" i="4"/>
  <c r="AC52" i="4"/>
  <c r="AC34" i="4"/>
  <c r="AC90" i="4"/>
  <c r="AC67" i="4"/>
  <c r="AC48" i="4"/>
  <c r="AC30" i="4"/>
  <c r="B16" i="4"/>
  <c r="B58" i="4"/>
  <c r="Z96" i="4"/>
  <c r="Z88" i="4"/>
  <c r="Z80" i="4"/>
  <c r="Z72" i="4"/>
  <c r="Z64" i="4"/>
  <c r="Z56" i="4"/>
  <c r="Z48" i="4"/>
  <c r="Z40" i="4"/>
  <c r="Z32" i="4"/>
  <c r="Z103" i="4"/>
  <c r="Z95" i="4"/>
  <c r="Z87" i="4"/>
  <c r="Z79" i="4"/>
  <c r="Z71" i="4"/>
  <c r="Z63" i="4"/>
  <c r="Z55" i="4"/>
  <c r="Z47" i="4"/>
  <c r="Z39" i="4"/>
  <c r="Z31" i="4"/>
  <c r="Z101" i="4"/>
  <c r="Z93" i="4"/>
  <c r="Z85" i="4"/>
  <c r="Z77" i="4"/>
  <c r="Z69" i="4"/>
  <c r="Z61" i="4"/>
  <c r="Z53" i="4"/>
  <c r="Z45" i="4"/>
  <c r="Z37" i="4"/>
  <c r="Z29" i="4"/>
  <c r="Z99" i="4"/>
  <c r="Z91" i="4"/>
  <c r="Z83" i="4"/>
  <c r="Z75" i="4"/>
  <c r="Z67" i="4"/>
  <c r="Z59" i="4"/>
  <c r="Z51" i="4"/>
  <c r="Z43" i="4"/>
  <c r="Z35" i="4"/>
  <c r="Z27" i="4"/>
  <c r="Z100" i="4"/>
  <c r="Z84" i="4"/>
  <c r="Z68" i="4"/>
  <c r="Z52" i="4"/>
  <c r="Z36" i="4"/>
  <c r="Z98" i="4"/>
  <c r="Z82" i="4"/>
  <c r="Z66" i="4"/>
  <c r="Z50" i="4"/>
  <c r="Z34" i="4"/>
  <c r="Z97" i="4"/>
  <c r="Z81" i="4"/>
  <c r="Z65" i="4"/>
  <c r="Z49" i="4"/>
  <c r="Z33" i="4"/>
  <c r="Z94" i="4"/>
  <c r="Z78" i="4"/>
  <c r="Z62" i="4"/>
  <c r="Z46" i="4"/>
  <c r="Z30" i="4"/>
  <c r="Z92" i="4"/>
  <c r="Z76" i="4"/>
  <c r="Z60" i="4"/>
  <c r="Z44" i="4"/>
  <c r="Z28" i="4"/>
  <c r="Z89" i="4"/>
  <c r="Z73" i="4"/>
  <c r="Z57" i="4"/>
  <c r="Z41" i="4"/>
  <c r="Z90" i="4"/>
  <c r="B11" i="4"/>
  <c r="B27" i="4"/>
  <c r="B51" i="4"/>
  <c r="B67" i="4"/>
  <c r="B75" i="4"/>
  <c r="B83" i="4"/>
  <c r="B99" i="4"/>
  <c r="C14" i="4"/>
  <c r="C22" i="4"/>
  <c r="C78" i="4"/>
  <c r="C86" i="4"/>
  <c r="D10" i="4"/>
  <c r="D42" i="4"/>
  <c r="D50" i="4"/>
  <c r="D59" i="4"/>
  <c r="D77" i="4"/>
  <c r="D86" i="4"/>
  <c r="D95" i="4"/>
  <c r="E51" i="4"/>
  <c r="B4" i="4"/>
  <c r="B12" i="4"/>
  <c r="B20" i="4"/>
  <c r="B28" i="4"/>
  <c r="B36" i="4"/>
  <c r="B44" i="4"/>
  <c r="B52" i="4"/>
  <c r="B60" i="4"/>
  <c r="B68" i="4"/>
  <c r="B76" i="4"/>
  <c r="B84" i="4"/>
  <c r="B92" i="4"/>
  <c r="B100" i="4"/>
  <c r="C31" i="4"/>
  <c r="C39" i="4"/>
  <c r="C95" i="4"/>
  <c r="C103" i="4"/>
  <c r="D11" i="4"/>
  <c r="D27" i="4"/>
  <c r="D35" i="4"/>
  <c r="D43" i="4"/>
  <c r="D60" i="4"/>
  <c r="D69" i="4"/>
  <c r="D78" i="4"/>
  <c r="E7" i="4"/>
  <c r="E16" i="4"/>
  <c r="E25" i="4"/>
  <c r="E34" i="4"/>
  <c r="E43" i="4"/>
  <c r="E52" i="4"/>
  <c r="E61" i="4"/>
  <c r="E71" i="4"/>
  <c r="E80" i="4"/>
  <c r="E89" i="4"/>
  <c r="E98" i="4"/>
  <c r="G13" i="4"/>
  <c r="G22" i="4"/>
  <c r="G31" i="4"/>
  <c r="G40" i="4"/>
  <c r="G49" i="4"/>
  <c r="G58" i="4"/>
  <c r="G68" i="4"/>
  <c r="G77" i="4"/>
  <c r="G86" i="4"/>
  <c r="G95" i="4"/>
  <c r="H99" i="4"/>
  <c r="H91" i="4"/>
  <c r="H83" i="4"/>
  <c r="H75" i="4"/>
  <c r="H67" i="4"/>
  <c r="H59" i="4"/>
  <c r="H51" i="4"/>
  <c r="H43" i="4"/>
  <c r="H35" i="4"/>
  <c r="H27" i="4"/>
  <c r="H19" i="4"/>
  <c r="H11" i="4"/>
  <c r="H96" i="4"/>
  <c r="H88" i="4"/>
  <c r="H80" i="4"/>
  <c r="H72" i="4"/>
  <c r="H17" i="4"/>
  <c r="H26" i="4"/>
  <c r="H36" i="4"/>
  <c r="H45" i="4"/>
  <c r="H54" i="4"/>
  <c r="H63" i="4"/>
  <c r="H73" i="4"/>
  <c r="H84" i="4"/>
  <c r="H94" i="4"/>
  <c r="J96" i="4"/>
  <c r="J88" i="4"/>
  <c r="J80" i="4"/>
  <c r="J72" i="4"/>
  <c r="J64" i="4"/>
  <c r="J56" i="4"/>
  <c r="J48" i="4"/>
  <c r="J40" i="4"/>
  <c r="J102" i="4"/>
  <c r="J94" i="4"/>
  <c r="J86" i="4"/>
  <c r="J78" i="4"/>
  <c r="J70" i="4"/>
  <c r="J62" i="4"/>
  <c r="J54" i="4"/>
  <c r="J46" i="4"/>
  <c r="J38" i="4"/>
  <c r="J30" i="4"/>
  <c r="J22" i="4"/>
  <c r="J14" i="4"/>
  <c r="J99" i="4"/>
  <c r="J91" i="4"/>
  <c r="J83" i="4"/>
  <c r="J75" i="4"/>
  <c r="J67" i="4"/>
  <c r="J59" i="4"/>
  <c r="J51" i="4"/>
  <c r="J43" i="4"/>
  <c r="J35" i="4"/>
  <c r="J27" i="4"/>
  <c r="J19" i="4"/>
  <c r="J11" i="4"/>
  <c r="J21" i="4"/>
  <c r="J32" i="4"/>
  <c r="J44" i="4"/>
  <c r="J57" i="4"/>
  <c r="J69" i="4"/>
  <c r="J82" i="4"/>
  <c r="J95" i="4"/>
  <c r="M14" i="4"/>
  <c r="M30" i="4"/>
  <c r="M46" i="4"/>
  <c r="M62" i="4"/>
  <c r="M78" i="4"/>
  <c r="M94" i="4"/>
  <c r="N100" i="4"/>
  <c r="S41" i="4"/>
  <c r="Z42" i="4"/>
  <c r="AC32" i="4"/>
  <c r="B8" i="4"/>
  <c r="B24" i="4"/>
  <c r="B40" i="4"/>
  <c r="B48" i="4"/>
  <c r="B56" i="4"/>
  <c r="B72" i="4"/>
  <c r="B80" i="4"/>
  <c r="B88" i="4"/>
  <c r="B96" i="4"/>
  <c r="B10" i="4"/>
  <c r="B26" i="4"/>
  <c r="B42" i="4"/>
  <c r="B74" i="4"/>
  <c r="B90" i="4"/>
  <c r="C93" i="4"/>
  <c r="D97" i="4"/>
  <c r="D89" i="4"/>
  <c r="D81" i="4"/>
  <c r="D73" i="4"/>
  <c r="D65" i="4"/>
  <c r="D57" i="4"/>
  <c r="D12" i="4"/>
  <c r="D20" i="4"/>
  <c r="D28" i="4"/>
  <c r="D36" i="4"/>
  <c r="D44" i="4"/>
  <c r="D52" i="4"/>
  <c r="D61" i="4"/>
  <c r="D70" i="4"/>
  <c r="D79" i="4"/>
  <c r="D88" i="4"/>
  <c r="D98" i="4"/>
  <c r="E8" i="4"/>
  <c r="E17" i="4"/>
  <c r="E26" i="4"/>
  <c r="E35" i="4"/>
  <c r="E44" i="4"/>
  <c r="E53" i="4"/>
  <c r="E63" i="4"/>
  <c r="E72" i="4"/>
  <c r="E81" i="4"/>
  <c r="E90" i="4"/>
  <c r="E99" i="4"/>
  <c r="G14" i="4"/>
  <c r="G23" i="4"/>
  <c r="G32" i="4"/>
  <c r="G41" i="4"/>
  <c r="G50" i="4"/>
  <c r="G60" i="4"/>
  <c r="G69" i="4"/>
  <c r="G78" i="4"/>
  <c r="G87" i="4"/>
  <c r="G96" i="4"/>
  <c r="M16" i="4"/>
  <c r="M32" i="4"/>
  <c r="M48" i="4"/>
  <c r="M64" i="4"/>
  <c r="M80" i="4"/>
  <c r="M96" i="4"/>
  <c r="Z54" i="4"/>
  <c r="B32" i="4"/>
  <c r="B64" i="4"/>
  <c r="B66" i="4"/>
  <c r="C85" i="4"/>
  <c r="B3" i="4"/>
  <c r="B19" i="4"/>
  <c r="B35" i="4"/>
  <c r="B43" i="4"/>
  <c r="B59" i="4"/>
  <c r="B91" i="4"/>
  <c r="B5" i="4"/>
  <c r="B13" i="4"/>
  <c r="B21" i="4"/>
  <c r="B29" i="4"/>
  <c r="B37" i="4"/>
  <c r="B45" i="4"/>
  <c r="B53" i="4"/>
  <c r="B61" i="4"/>
  <c r="B69" i="4"/>
  <c r="B77" i="4"/>
  <c r="B85" i="4"/>
  <c r="B93" i="4"/>
  <c r="B101" i="4"/>
  <c r="C32" i="4"/>
  <c r="C40" i="4"/>
  <c r="C96" i="4"/>
  <c r="B6" i="4"/>
  <c r="B14" i="4"/>
  <c r="B22" i="4"/>
  <c r="B30" i="4"/>
  <c r="B38" i="4"/>
  <c r="B46" i="4"/>
  <c r="B54" i="4"/>
  <c r="B62" i="4"/>
  <c r="B70" i="4"/>
  <c r="B78" i="4"/>
  <c r="B86" i="4"/>
  <c r="B94" i="4"/>
  <c r="B102" i="4"/>
  <c r="C25" i="4"/>
  <c r="C33" i="4"/>
  <c r="C89" i="4"/>
  <c r="C97" i="4"/>
  <c r="D5" i="4"/>
  <c r="D13" i="4"/>
  <c r="D21" i="4"/>
  <c r="D29" i="4"/>
  <c r="D37" i="4"/>
  <c r="D45" i="4"/>
  <c r="D53" i="4"/>
  <c r="D62" i="4"/>
  <c r="D71" i="4"/>
  <c r="D80" i="4"/>
  <c r="D90" i="4"/>
  <c r="D99" i="4"/>
  <c r="E9" i="4"/>
  <c r="E18" i="4"/>
  <c r="E27" i="4"/>
  <c r="E36" i="4"/>
  <c r="E45" i="4"/>
  <c r="E55" i="4"/>
  <c r="E64" i="4"/>
  <c r="E73" i="4"/>
  <c r="E82" i="4"/>
  <c r="E91" i="4"/>
  <c r="E100" i="4"/>
  <c r="G15" i="4"/>
  <c r="G24" i="4"/>
  <c r="G33" i="4"/>
  <c r="G42" i="4"/>
  <c r="G52" i="4"/>
  <c r="G61" i="4"/>
  <c r="G70" i="4"/>
  <c r="G79" i="4"/>
  <c r="G88" i="4"/>
  <c r="H10" i="4"/>
  <c r="H20" i="4"/>
  <c r="H29" i="4"/>
  <c r="H38" i="4"/>
  <c r="H47" i="4"/>
  <c r="H56" i="4"/>
  <c r="H65" i="4"/>
  <c r="H76" i="4"/>
  <c r="H86" i="4"/>
  <c r="H97" i="4"/>
  <c r="M19" i="4"/>
  <c r="M35" i="4"/>
  <c r="M51" i="4"/>
  <c r="M67" i="4"/>
  <c r="M83" i="4"/>
  <c r="M99" i="4"/>
  <c r="S47" i="4"/>
  <c r="S70" i="4"/>
  <c r="S92" i="4"/>
  <c r="S28" i="4"/>
  <c r="S26" i="4"/>
  <c r="S35" i="4"/>
  <c r="S21" i="4"/>
  <c r="S72" i="4"/>
  <c r="W101" i="4"/>
  <c r="W93" i="4"/>
  <c r="W85" i="4"/>
  <c r="W77" i="4"/>
  <c r="W69" i="4"/>
  <c r="W61" i="4"/>
  <c r="W53" i="4"/>
  <c r="W45" i="4"/>
  <c r="W37" i="4"/>
  <c r="W29" i="4"/>
  <c r="W100" i="4"/>
  <c r="W92" i="4"/>
  <c r="W84" i="4"/>
  <c r="W76" i="4"/>
  <c r="W68" i="4"/>
  <c r="W60" i="4"/>
  <c r="W52" i="4"/>
  <c r="W44" i="4"/>
  <c r="W36" i="4"/>
  <c r="W28" i="4"/>
  <c r="W98" i="4"/>
  <c r="W90" i="4"/>
  <c r="W82" i="4"/>
  <c r="W74" i="4"/>
  <c r="W66" i="4"/>
  <c r="W58" i="4"/>
  <c r="W50" i="4"/>
  <c r="W42" i="4"/>
  <c r="W34" i="4"/>
  <c r="W26" i="4"/>
  <c r="W96" i="4"/>
  <c r="W88" i="4"/>
  <c r="W80" i="4"/>
  <c r="W72" i="4"/>
  <c r="W64" i="4"/>
  <c r="W56" i="4"/>
  <c r="W48" i="4"/>
  <c r="W40" i="4"/>
  <c r="W32" i="4"/>
  <c r="W24" i="4"/>
  <c r="W102" i="4"/>
  <c r="W86" i="4"/>
  <c r="W70" i="4"/>
  <c r="W54" i="4"/>
  <c r="W38" i="4"/>
  <c r="W99" i="4"/>
  <c r="W83" i="4"/>
  <c r="W67" i="4"/>
  <c r="W51" i="4"/>
  <c r="W35" i="4"/>
  <c r="W97" i="4"/>
  <c r="W81" i="4"/>
  <c r="W65" i="4"/>
  <c r="W49" i="4"/>
  <c r="W33" i="4"/>
  <c r="W95" i="4"/>
  <c r="W79" i="4"/>
  <c r="W63" i="4"/>
  <c r="W47" i="4"/>
  <c r="W31" i="4"/>
  <c r="W94" i="4"/>
  <c r="W78" i="4"/>
  <c r="W62" i="4"/>
  <c r="W46" i="4"/>
  <c r="W30" i="4"/>
  <c r="W89" i="4"/>
  <c r="W73" i="4"/>
  <c r="W57" i="4"/>
  <c r="W41" i="4"/>
  <c r="W25" i="4"/>
  <c r="W87" i="4"/>
  <c r="Z58" i="4"/>
  <c r="AC50" i="4"/>
  <c r="B18" i="4"/>
  <c r="B34" i="4"/>
  <c r="B50" i="4"/>
  <c r="B82" i="4"/>
  <c r="B98" i="4"/>
  <c r="C13" i="4"/>
  <c r="C29" i="4"/>
  <c r="B7" i="4"/>
  <c r="B15" i="4"/>
  <c r="B23" i="4"/>
  <c r="B31" i="4"/>
  <c r="B39" i="4"/>
  <c r="B47" i="4"/>
  <c r="B55" i="4"/>
  <c r="B63" i="4"/>
  <c r="B71" i="4"/>
  <c r="B79" i="4"/>
  <c r="B87" i="4"/>
  <c r="B95" i="4"/>
  <c r="C58" i="4"/>
  <c r="C66" i="4"/>
  <c r="E10" i="4"/>
  <c r="E19" i="4"/>
  <c r="E28" i="4"/>
  <c r="E37" i="4"/>
  <c r="E47" i="4"/>
  <c r="E56" i="4"/>
  <c r="E65" i="4"/>
  <c r="E74" i="4"/>
  <c r="E83" i="4"/>
  <c r="E92" i="4"/>
  <c r="E101" i="4"/>
  <c r="G99" i="4"/>
  <c r="G91" i="4"/>
  <c r="G83" i="4"/>
  <c r="G75" i="4"/>
  <c r="G67" i="4"/>
  <c r="G59" i="4"/>
  <c r="G51" i="4"/>
  <c r="G43" i="4"/>
  <c r="G35" i="4"/>
  <c r="G27" i="4"/>
  <c r="G19" i="4"/>
  <c r="G11" i="4"/>
  <c r="G16" i="4"/>
  <c r="G25" i="4"/>
  <c r="G34" i="4"/>
  <c r="G44" i="4"/>
  <c r="G53" i="4"/>
  <c r="G62" i="4"/>
  <c r="G71" i="4"/>
  <c r="G80" i="4"/>
  <c r="G89" i="4"/>
  <c r="G98" i="4"/>
  <c r="M21" i="4"/>
  <c r="M37" i="4"/>
  <c r="M53" i="4"/>
  <c r="M69" i="4"/>
  <c r="M85" i="4"/>
  <c r="M101" i="4"/>
  <c r="Z70" i="4"/>
  <c r="I17" i="4"/>
  <c r="I25" i="4"/>
  <c r="I33" i="4"/>
  <c r="I41" i="4"/>
  <c r="I49" i="4"/>
  <c r="I57" i="4"/>
  <c r="I65" i="4"/>
  <c r="I73" i="4"/>
  <c r="I81" i="4"/>
  <c r="I89" i="4"/>
  <c r="I97" i="4"/>
  <c r="K14" i="4"/>
  <c r="K22" i="4"/>
  <c r="K30" i="4"/>
  <c r="K38" i="4"/>
  <c r="K46" i="4"/>
  <c r="K54" i="4"/>
  <c r="K62" i="4"/>
  <c r="K70" i="4"/>
  <c r="K78" i="4"/>
  <c r="K86" i="4"/>
  <c r="K94" i="4"/>
  <c r="K102" i="4"/>
  <c r="L18" i="4"/>
  <c r="L26" i="4"/>
  <c r="L34" i="4"/>
  <c r="L42" i="4"/>
  <c r="L50" i="4"/>
  <c r="L58" i="4"/>
  <c r="L66" i="4"/>
  <c r="L74" i="4"/>
  <c r="L82" i="4"/>
  <c r="L90" i="4"/>
  <c r="L98" i="4"/>
  <c r="R99" i="4"/>
  <c r="R91" i="4"/>
  <c r="R83" i="4"/>
  <c r="R75" i="4"/>
  <c r="R67" i="4"/>
  <c r="R59" i="4"/>
  <c r="R51" i="4"/>
  <c r="R43" i="4"/>
  <c r="R35" i="4"/>
  <c r="R27" i="4"/>
  <c r="R19" i="4"/>
  <c r="R97" i="4"/>
  <c r="R89" i="4"/>
  <c r="R81" i="4"/>
  <c r="R73" i="4"/>
  <c r="R65" i="4"/>
  <c r="R57" i="4"/>
  <c r="R49" i="4"/>
  <c r="R41" i="4"/>
  <c r="R33" i="4"/>
  <c r="R25" i="4"/>
  <c r="R29" i="4"/>
  <c r="R39" i="4"/>
  <c r="R50" i="4"/>
  <c r="R61" i="4"/>
  <c r="R71" i="4"/>
  <c r="R82" i="4"/>
  <c r="R93" i="4"/>
  <c r="R103" i="4"/>
  <c r="T23" i="4"/>
  <c r="T37" i="4"/>
  <c r="T49" i="4"/>
  <c r="T63" i="4"/>
  <c r="T79" i="4"/>
  <c r="T95" i="4"/>
  <c r="L20" i="4"/>
  <c r="L28" i="4"/>
  <c r="L36" i="4"/>
  <c r="L44" i="4"/>
  <c r="L52" i="4"/>
  <c r="L60" i="4"/>
  <c r="L68" i="4"/>
  <c r="L76" i="4"/>
  <c r="L84" i="4"/>
  <c r="L92" i="4"/>
  <c r="L100" i="4"/>
  <c r="AG103" i="4"/>
  <c r="AG98" i="4"/>
  <c r="AG90" i="4"/>
  <c r="AG82" i="4"/>
  <c r="AG74" i="4"/>
  <c r="AG66" i="4"/>
  <c r="AG58" i="4"/>
  <c r="AG50" i="4"/>
  <c r="AG42" i="4"/>
  <c r="AG34" i="4"/>
  <c r="AG96" i="4"/>
  <c r="AG88" i="4"/>
  <c r="AG80" i="4"/>
  <c r="AG72" i="4"/>
  <c r="AG64" i="4"/>
  <c r="AG56" i="4"/>
  <c r="AG48" i="4"/>
  <c r="AG40" i="4"/>
  <c r="AG95" i="4"/>
  <c r="AG87" i="4"/>
  <c r="AG79" i="4"/>
  <c r="AG71" i="4"/>
  <c r="AG63" i="4"/>
  <c r="AG55" i="4"/>
  <c r="AG47" i="4"/>
  <c r="AG39" i="4"/>
  <c r="AG101" i="4"/>
  <c r="AG93" i="4"/>
  <c r="AG85" i="4"/>
  <c r="AG77" i="4"/>
  <c r="AG69" i="4"/>
  <c r="AG61" i="4"/>
  <c r="AG53" i="4"/>
  <c r="AG45" i="4"/>
  <c r="AG37" i="4"/>
  <c r="AG94" i="4"/>
  <c r="AG78" i="4"/>
  <c r="AG62" i="4"/>
  <c r="AG46" i="4"/>
  <c r="AG92" i="4"/>
  <c r="AG76" i="4"/>
  <c r="AG60" i="4"/>
  <c r="AG44" i="4"/>
  <c r="AG91" i="4"/>
  <c r="AG75" i="4"/>
  <c r="AG59" i="4"/>
  <c r="AG43" i="4"/>
  <c r="AG89" i="4"/>
  <c r="AG73" i="4"/>
  <c r="AG57" i="4"/>
  <c r="AG41" i="4"/>
  <c r="AG102" i="4"/>
  <c r="AG86" i="4"/>
  <c r="AG70" i="4"/>
  <c r="AG54" i="4"/>
  <c r="AG38" i="4"/>
  <c r="AG99" i="4"/>
  <c r="AG83" i="4"/>
  <c r="AG67" i="4"/>
  <c r="AG51" i="4"/>
  <c r="AG35" i="4"/>
  <c r="AG97" i="4"/>
  <c r="I12" i="4"/>
  <c r="I20" i="4"/>
  <c r="I28" i="4"/>
  <c r="I36" i="4"/>
  <c r="I44" i="4"/>
  <c r="I52" i="4"/>
  <c r="I60" i="4"/>
  <c r="I68" i="4"/>
  <c r="I76" i="4"/>
  <c r="I84" i="4"/>
  <c r="I92" i="4"/>
  <c r="K17" i="4"/>
  <c r="K25" i="4"/>
  <c r="K33" i="4"/>
  <c r="K41" i="4"/>
  <c r="K49" i="4"/>
  <c r="K57" i="4"/>
  <c r="K65" i="4"/>
  <c r="K73" i="4"/>
  <c r="K81" i="4"/>
  <c r="K89" i="4"/>
  <c r="K97" i="4"/>
  <c r="L13" i="4"/>
  <c r="L21" i="4"/>
  <c r="L29" i="4"/>
  <c r="L37" i="4"/>
  <c r="L45" i="4"/>
  <c r="L53" i="4"/>
  <c r="L61" i="4"/>
  <c r="L69" i="4"/>
  <c r="L77" i="4"/>
  <c r="L85" i="4"/>
  <c r="L93" i="4"/>
  <c r="L101" i="4"/>
  <c r="O102" i="4"/>
  <c r="O94" i="4"/>
  <c r="O86" i="4"/>
  <c r="O78" i="4"/>
  <c r="O70" i="4"/>
  <c r="O62" i="4"/>
  <c r="O54" i="4"/>
  <c r="O46" i="4"/>
  <c r="O38" i="4"/>
  <c r="O30" i="4"/>
  <c r="O22" i="4"/>
  <c r="O24" i="4"/>
  <c r="O33" i="4"/>
  <c r="O42" i="4"/>
  <c r="O51" i="4"/>
  <c r="O60" i="4"/>
  <c r="O69" i="4"/>
  <c r="O79" i="4"/>
  <c r="O88" i="4"/>
  <c r="O97" i="4"/>
  <c r="R22" i="4"/>
  <c r="R32" i="4"/>
  <c r="R44" i="4"/>
  <c r="R54" i="4"/>
  <c r="R64" i="4"/>
  <c r="R76" i="4"/>
  <c r="R86" i="4"/>
  <c r="R96" i="4"/>
  <c r="T29" i="4"/>
  <c r="T41" i="4"/>
  <c r="T54" i="4"/>
  <c r="T69" i="4"/>
  <c r="T85" i="4"/>
  <c r="AG36" i="4"/>
  <c r="AG100" i="4"/>
  <c r="K19" i="4"/>
  <c r="K27" i="4"/>
  <c r="K35" i="4"/>
  <c r="K43" i="4"/>
  <c r="K51" i="4"/>
  <c r="K59" i="4"/>
  <c r="K67" i="4"/>
  <c r="K75" i="4"/>
  <c r="K83" i="4"/>
  <c r="K91" i="4"/>
  <c r="L15" i="4"/>
  <c r="L23" i="4"/>
  <c r="L31" i="4"/>
  <c r="L39" i="4"/>
  <c r="L47" i="4"/>
  <c r="L55" i="4"/>
  <c r="L63" i="4"/>
  <c r="L71" i="4"/>
  <c r="L79" i="4"/>
  <c r="L87" i="4"/>
  <c r="L95" i="4"/>
  <c r="O63" i="4"/>
  <c r="O72" i="4"/>
  <c r="O81" i="4"/>
  <c r="O90" i="4"/>
  <c r="O99" i="4"/>
  <c r="R24" i="4"/>
  <c r="R36" i="4"/>
  <c r="R46" i="4"/>
  <c r="R56" i="4"/>
  <c r="R68" i="4"/>
  <c r="R78" i="4"/>
  <c r="R88" i="4"/>
  <c r="R100" i="4"/>
  <c r="T99" i="4"/>
  <c r="T91" i="4"/>
  <c r="T83" i="4"/>
  <c r="T75" i="4"/>
  <c r="T67" i="4"/>
  <c r="T59" i="4"/>
  <c r="T51" i="4"/>
  <c r="T43" i="4"/>
  <c r="T35" i="4"/>
  <c r="T27" i="4"/>
  <c r="T98" i="4"/>
  <c r="T90" i="4"/>
  <c r="T82" i="4"/>
  <c r="T74" i="4"/>
  <c r="T66" i="4"/>
  <c r="T58" i="4"/>
  <c r="T50" i="4"/>
  <c r="T42" i="4"/>
  <c r="T34" i="4"/>
  <c r="T26" i="4"/>
  <c r="T96" i="4"/>
  <c r="T88" i="4"/>
  <c r="T80" i="4"/>
  <c r="T72" i="4"/>
  <c r="T64" i="4"/>
  <c r="T56" i="4"/>
  <c r="T48" i="4"/>
  <c r="T40" i="4"/>
  <c r="T32" i="4"/>
  <c r="T24" i="4"/>
  <c r="T102" i="4"/>
  <c r="T94" i="4"/>
  <c r="T86" i="4"/>
  <c r="T78" i="4"/>
  <c r="T70" i="4"/>
  <c r="T62" i="4"/>
  <c r="T31" i="4"/>
  <c r="T45" i="4"/>
  <c r="T57" i="4"/>
  <c r="T73" i="4"/>
  <c r="T89" i="4"/>
  <c r="AG52" i="4"/>
  <c r="X32" i="4"/>
  <c r="X40" i="4"/>
  <c r="X48" i="4"/>
  <c r="X56" i="4"/>
  <c r="X64" i="4"/>
  <c r="X72" i="4"/>
  <c r="X80" i="4"/>
  <c r="X88" i="4"/>
  <c r="X96" i="4"/>
  <c r="Y33" i="4"/>
  <c r="Y41" i="4"/>
  <c r="Y49" i="4"/>
  <c r="Y57" i="4"/>
  <c r="Y65" i="4"/>
  <c r="Y73" i="4"/>
  <c r="Y81" i="4"/>
  <c r="Y89" i="4"/>
  <c r="Y97" i="4"/>
  <c r="AA30" i="4"/>
  <c r="AA38" i="4"/>
  <c r="AA46" i="4"/>
  <c r="AA54" i="4"/>
  <c r="AA62" i="4"/>
  <c r="AA70" i="4"/>
  <c r="AA78" i="4"/>
  <c r="AA86" i="4"/>
  <c r="AA94" i="4"/>
  <c r="AA102" i="4"/>
  <c r="AD98" i="4"/>
  <c r="AD90" i="4"/>
  <c r="AD82" i="4"/>
  <c r="AD74" i="4"/>
  <c r="AD66" i="4"/>
  <c r="AD58" i="4"/>
  <c r="AD50" i="4"/>
  <c r="AD42" i="4"/>
  <c r="AD34" i="4"/>
  <c r="AD103" i="4"/>
  <c r="AD95" i="4"/>
  <c r="AD87" i="4"/>
  <c r="AD79" i="4"/>
  <c r="AD71" i="4"/>
  <c r="AD63" i="4"/>
  <c r="AD55" i="4"/>
  <c r="AD47" i="4"/>
  <c r="AD39" i="4"/>
  <c r="AD31" i="4"/>
  <c r="AD101" i="4"/>
  <c r="AD93" i="4"/>
  <c r="AD85" i="4"/>
  <c r="AD77" i="4"/>
  <c r="AD69" i="4"/>
  <c r="AD61" i="4"/>
  <c r="AD53" i="4"/>
  <c r="AD45" i="4"/>
  <c r="AD37" i="4"/>
  <c r="AD43" i="4"/>
  <c r="AD56" i="4"/>
  <c r="AD68" i="4"/>
  <c r="AD81" i="4"/>
  <c r="AD94" i="4"/>
  <c r="AF42" i="4"/>
  <c r="AF58" i="4"/>
  <c r="AF74" i="4"/>
  <c r="AF90" i="4"/>
  <c r="AJ96" i="4"/>
  <c r="AJ88" i="4"/>
  <c r="AJ80" i="4"/>
  <c r="AJ72" i="4"/>
  <c r="AJ64" i="4"/>
  <c r="AJ56" i="4"/>
  <c r="AJ48" i="4"/>
  <c r="AJ40" i="4"/>
  <c r="AJ101" i="4"/>
  <c r="AJ92" i="4"/>
  <c r="AJ83" i="4"/>
  <c r="AJ74" i="4"/>
  <c r="AJ65" i="4"/>
  <c r="AJ55" i="4"/>
  <c r="AJ46" i="4"/>
  <c r="AJ37" i="4"/>
  <c r="AJ99" i="4"/>
  <c r="AJ90" i="4"/>
  <c r="AJ81" i="4"/>
  <c r="AJ71" i="4"/>
  <c r="AJ62" i="4"/>
  <c r="AJ53" i="4"/>
  <c r="AJ44" i="4"/>
  <c r="AJ98" i="4"/>
  <c r="AJ89" i="4"/>
  <c r="AJ79" i="4"/>
  <c r="AJ70" i="4"/>
  <c r="AJ61" i="4"/>
  <c r="AJ52" i="4"/>
  <c r="AJ43" i="4"/>
  <c r="AJ95" i="4"/>
  <c r="AJ86" i="4"/>
  <c r="AJ77" i="4"/>
  <c r="AJ68" i="4"/>
  <c r="AJ59" i="4"/>
  <c r="AJ50" i="4"/>
  <c r="AJ41" i="4"/>
  <c r="AJ54" i="4"/>
  <c r="AJ73" i="4"/>
  <c r="AJ91" i="4"/>
  <c r="AM55" i="4"/>
  <c r="AM80" i="4"/>
  <c r="AP47" i="4"/>
  <c r="AP73" i="4"/>
  <c r="AP98" i="4"/>
  <c r="P22" i="4"/>
  <c r="P30" i="4"/>
  <c r="P38" i="4"/>
  <c r="P46" i="4"/>
  <c r="P54" i="4"/>
  <c r="P62" i="4"/>
  <c r="P70" i="4"/>
  <c r="P78" i="4"/>
  <c r="P86" i="4"/>
  <c r="P94" i="4"/>
  <c r="P102" i="4"/>
  <c r="Q39" i="4"/>
  <c r="Q47" i="4"/>
  <c r="Q55" i="4"/>
  <c r="Q63" i="4"/>
  <c r="Q71" i="4"/>
  <c r="Q79" i="4"/>
  <c r="Q87" i="4"/>
  <c r="Q95" i="4"/>
  <c r="Q103" i="4"/>
  <c r="U29" i="4"/>
  <c r="U37" i="4"/>
  <c r="U45" i="4"/>
  <c r="U53" i="4"/>
  <c r="U61" i="4"/>
  <c r="U69" i="4"/>
  <c r="U77" i="4"/>
  <c r="U85" i="4"/>
  <c r="U93" i="4"/>
  <c r="U101" i="4"/>
  <c r="V27" i="4"/>
  <c r="V35" i="4"/>
  <c r="V43" i="4"/>
  <c r="V51" i="4"/>
  <c r="V59" i="4"/>
  <c r="V67" i="4"/>
  <c r="V75" i="4"/>
  <c r="V83" i="4"/>
  <c r="V91" i="4"/>
  <c r="V99" i="4"/>
  <c r="X26" i="4"/>
  <c r="X34" i="4"/>
  <c r="X42" i="4"/>
  <c r="X50" i="4"/>
  <c r="X58" i="4"/>
  <c r="X66" i="4"/>
  <c r="X74" i="4"/>
  <c r="X82" i="4"/>
  <c r="X90" i="4"/>
  <c r="X98" i="4"/>
  <c r="Y27" i="4"/>
  <c r="Y35" i="4"/>
  <c r="Y43" i="4"/>
  <c r="Y51" i="4"/>
  <c r="Y59" i="4"/>
  <c r="Y67" i="4"/>
  <c r="Y75" i="4"/>
  <c r="Y83" i="4"/>
  <c r="Y91" i="4"/>
  <c r="Y99" i="4"/>
  <c r="AA32" i="4"/>
  <c r="AA40" i="4"/>
  <c r="AA48" i="4"/>
  <c r="AA56" i="4"/>
  <c r="AA64" i="4"/>
  <c r="AA72" i="4"/>
  <c r="AA80" i="4"/>
  <c r="AA88" i="4"/>
  <c r="AA96" i="4"/>
  <c r="AB36" i="4"/>
  <c r="AB44" i="4"/>
  <c r="AB52" i="4"/>
  <c r="AB60" i="4"/>
  <c r="AB68" i="4"/>
  <c r="AB76" i="4"/>
  <c r="AB84" i="4"/>
  <c r="AB92" i="4"/>
  <c r="AB100" i="4"/>
  <c r="AD33" i="4"/>
  <c r="AD46" i="4"/>
  <c r="AD59" i="4"/>
  <c r="AD72" i="4"/>
  <c r="AD84" i="4"/>
  <c r="AD97" i="4"/>
  <c r="AF45" i="4"/>
  <c r="AF61" i="4"/>
  <c r="AF77" i="4"/>
  <c r="AJ39" i="4"/>
  <c r="AJ58" i="4"/>
  <c r="AJ76" i="4"/>
  <c r="AJ94" i="4"/>
  <c r="AM60" i="4"/>
  <c r="AP55" i="4"/>
  <c r="AP81" i="4"/>
  <c r="AF97" i="4"/>
  <c r="AF89" i="4"/>
  <c r="AF81" i="4"/>
  <c r="AF73" i="4"/>
  <c r="AF65" i="4"/>
  <c r="AF57" i="4"/>
  <c r="AF49" i="4"/>
  <c r="AF41" i="4"/>
  <c r="AF33" i="4"/>
  <c r="AF103" i="4"/>
  <c r="AF95" i="4"/>
  <c r="AF87" i="4"/>
  <c r="AF79" i="4"/>
  <c r="AF71" i="4"/>
  <c r="AF63" i="4"/>
  <c r="AF55" i="4"/>
  <c r="AF47" i="4"/>
  <c r="AF39" i="4"/>
  <c r="AF102" i="4"/>
  <c r="AF94" i="4"/>
  <c r="AF86" i="4"/>
  <c r="AF78" i="4"/>
  <c r="AF70" i="4"/>
  <c r="AF62" i="4"/>
  <c r="AF54" i="4"/>
  <c r="AF46" i="4"/>
  <c r="AF38" i="4"/>
  <c r="AF100" i="4"/>
  <c r="AF92" i="4"/>
  <c r="AF84" i="4"/>
  <c r="AF76" i="4"/>
  <c r="AF68" i="4"/>
  <c r="AF60" i="4"/>
  <c r="AF52" i="4"/>
  <c r="AF44" i="4"/>
  <c r="AF36" i="4"/>
  <c r="AF48" i="4"/>
  <c r="AF64" i="4"/>
  <c r="AF80" i="4"/>
  <c r="AF96" i="4"/>
  <c r="AM98" i="4"/>
  <c r="AM90" i="4"/>
  <c r="AM82" i="4"/>
  <c r="AM74" i="4"/>
  <c r="AM66" i="4"/>
  <c r="AM58" i="4"/>
  <c r="AM50" i="4"/>
  <c r="AM42" i="4"/>
  <c r="AM97" i="4"/>
  <c r="AM89" i="4"/>
  <c r="AM81" i="4"/>
  <c r="AM73" i="4"/>
  <c r="AM65" i="4"/>
  <c r="AM57" i="4"/>
  <c r="AM49" i="4"/>
  <c r="AM41" i="4"/>
  <c r="AM101" i="4"/>
  <c r="AM93" i="4"/>
  <c r="AM85" i="4"/>
  <c r="AM77" i="4"/>
  <c r="AM69" i="4"/>
  <c r="AM61" i="4"/>
  <c r="AM53" i="4"/>
  <c r="AM45" i="4"/>
  <c r="AM92" i="4"/>
  <c r="AM79" i="4"/>
  <c r="AM67" i="4"/>
  <c r="AM54" i="4"/>
  <c r="AM40" i="4"/>
  <c r="AM102" i="4"/>
  <c r="AM88" i="4"/>
  <c r="AM76" i="4"/>
  <c r="AM63" i="4"/>
  <c r="AM51" i="4"/>
  <c r="AM100" i="4"/>
  <c r="AM87" i="4"/>
  <c r="AM75" i="4"/>
  <c r="AM62" i="4"/>
  <c r="AM48" i="4"/>
  <c r="AM96" i="4"/>
  <c r="AM84" i="4"/>
  <c r="AM71" i="4"/>
  <c r="AM59" i="4"/>
  <c r="AM46" i="4"/>
  <c r="AM64" i="4"/>
  <c r="AM91" i="4"/>
  <c r="AP58" i="4"/>
  <c r="AP83" i="4"/>
  <c r="P24" i="4"/>
  <c r="P32" i="4"/>
  <c r="P40" i="4"/>
  <c r="P48" i="4"/>
  <c r="P56" i="4"/>
  <c r="P64" i="4"/>
  <c r="P72" i="4"/>
  <c r="P80" i="4"/>
  <c r="P88" i="4"/>
  <c r="Q25" i="4"/>
  <c r="Q33" i="4"/>
  <c r="Q41" i="4"/>
  <c r="Q49" i="4"/>
  <c r="Q57" i="4"/>
  <c r="Q65" i="4"/>
  <c r="Q73" i="4"/>
  <c r="Q81" i="4"/>
  <c r="Q89" i="4"/>
  <c r="U23" i="4"/>
  <c r="U31" i="4"/>
  <c r="U39" i="4"/>
  <c r="U47" i="4"/>
  <c r="U55" i="4"/>
  <c r="U63" i="4"/>
  <c r="U71" i="4"/>
  <c r="U79" i="4"/>
  <c r="U87" i="4"/>
  <c r="U95" i="4"/>
  <c r="V29" i="4"/>
  <c r="V37" i="4"/>
  <c r="V45" i="4"/>
  <c r="V53" i="4"/>
  <c r="V61" i="4"/>
  <c r="V69" i="4"/>
  <c r="V77" i="4"/>
  <c r="V85" i="4"/>
  <c r="V93" i="4"/>
  <c r="V101" i="4"/>
  <c r="X28" i="4"/>
  <c r="X36" i="4"/>
  <c r="X44" i="4"/>
  <c r="X52" i="4"/>
  <c r="X60" i="4"/>
  <c r="X68" i="4"/>
  <c r="X76" i="4"/>
  <c r="X84" i="4"/>
  <c r="X92" i="4"/>
  <c r="X100" i="4"/>
  <c r="Y29" i="4"/>
  <c r="Y37" i="4"/>
  <c r="Y45" i="4"/>
  <c r="Y53" i="4"/>
  <c r="Y61" i="4"/>
  <c r="Y69" i="4"/>
  <c r="Y77" i="4"/>
  <c r="Y85" i="4"/>
  <c r="Y93" i="4"/>
  <c r="Y101" i="4"/>
  <c r="AA34" i="4"/>
  <c r="AA42" i="4"/>
  <c r="AA50" i="4"/>
  <c r="AA58" i="4"/>
  <c r="AA66" i="4"/>
  <c r="AA74" i="4"/>
  <c r="AA82" i="4"/>
  <c r="AA90" i="4"/>
  <c r="AA98" i="4"/>
  <c r="AB30" i="4"/>
  <c r="AB38" i="4"/>
  <c r="AB46" i="4"/>
  <c r="AB54" i="4"/>
  <c r="AB62" i="4"/>
  <c r="AB70" i="4"/>
  <c r="AB78" i="4"/>
  <c r="AB86" i="4"/>
  <c r="AB94" i="4"/>
  <c r="AB102" i="4"/>
  <c r="AD36" i="4"/>
  <c r="AD49" i="4"/>
  <c r="AD62" i="4"/>
  <c r="AD75" i="4"/>
  <c r="AD88" i="4"/>
  <c r="AD100" i="4"/>
  <c r="AF34" i="4"/>
  <c r="AF50" i="4"/>
  <c r="AF66" i="4"/>
  <c r="AF82" i="4"/>
  <c r="AF98" i="4"/>
  <c r="AJ45" i="4"/>
  <c r="AJ63" i="4"/>
  <c r="AJ82" i="4"/>
  <c r="AJ100" i="4"/>
  <c r="AM43" i="4"/>
  <c r="AM68" i="4"/>
  <c r="AM94" i="4"/>
  <c r="AP59" i="4"/>
  <c r="AP86" i="4"/>
  <c r="AW96" i="4"/>
  <c r="AW88" i="4"/>
  <c r="AW80" i="4"/>
  <c r="AW72" i="4"/>
  <c r="AW64" i="4"/>
  <c r="AW56" i="4"/>
  <c r="AW103" i="4"/>
  <c r="AW95" i="4"/>
  <c r="AW87" i="4"/>
  <c r="AW79" i="4"/>
  <c r="AW71" i="4"/>
  <c r="AW63" i="4"/>
  <c r="AW55" i="4"/>
  <c r="AW102" i="4"/>
  <c r="AW94" i="4"/>
  <c r="AW86" i="4"/>
  <c r="AW78" i="4"/>
  <c r="AW70" i="4"/>
  <c r="AW62" i="4"/>
  <c r="AW54" i="4"/>
  <c r="AW101" i="4"/>
  <c r="AW93" i="4"/>
  <c r="AW85" i="4"/>
  <c r="AW77" i="4"/>
  <c r="AW69" i="4"/>
  <c r="AW61" i="4"/>
  <c r="AW53" i="4"/>
  <c r="AW100" i="4"/>
  <c r="AW92" i="4"/>
  <c r="AW84" i="4"/>
  <c r="AW76" i="4"/>
  <c r="AW68" i="4"/>
  <c r="AW60" i="4"/>
  <c r="AW52" i="4"/>
  <c r="AW98" i="4"/>
  <c r="AW90" i="4"/>
  <c r="AW82" i="4"/>
  <c r="AW74" i="4"/>
  <c r="AW66" i="4"/>
  <c r="AW58" i="4"/>
  <c r="AW50" i="4"/>
  <c r="AW75" i="4"/>
  <c r="AW73" i="4"/>
  <c r="AW97" i="4"/>
  <c r="AW65" i="4"/>
  <c r="AW89" i="4"/>
  <c r="AW57" i="4"/>
  <c r="AW51" i="4"/>
  <c r="AW99" i="4"/>
  <c r="AW91" i="4"/>
  <c r="AW81" i="4"/>
  <c r="V30" i="4"/>
  <c r="V38" i="4"/>
  <c r="V46" i="4"/>
  <c r="V54" i="4"/>
  <c r="V62" i="4"/>
  <c r="V70" i="4"/>
  <c r="V78" i="4"/>
  <c r="V86" i="4"/>
  <c r="V94" i="4"/>
  <c r="X29" i="4"/>
  <c r="X37" i="4"/>
  <c r="X45" i="4"/>
  <c r="X53" i="4"/>
  <c r="X61" i="4"/>
  <c r="X69" i="4"/>
  <c r="X77" i="4"/>
  <c r="X85" i="4"/>
  <c r="X93" i="4"/>
  <c r="Y30" i="4"/>
  <c r="Y38" i="4"/>
  <c r="Y46" i="4"/>
  <c r="Y54" i="4"/>
  <c r="Y62" i="4"/>
  <c r="Y70" i="4"/>
  <c r="Y78" i="4"/>
  <c r="Y86" i="4"/>
  <c r="Y94" i="4"/>
  <c r="AA35" i="4"/>
  <c r="AA43" i="4"/>
  <c r="AA51" i="4"/>
  <c r="AA59" i="4"/>
  <c r="AA67" i="4"/>
  <c r="AA75" i="4"/>
  <c r="AA83" i="4"/>
  <c r="AA91" i="4"/>
  <c r="AB31" i="4"/>
  <c r="AB39" i="4"/>
  <c r="AB47" i="4"/>
  <c r="AB55" i="4"/>
  <c r="AB63" i="4"/>
  <c r="AB71" i="4"/>
  <c r="AB79" i="4"/>
  <c r="AB87" i="4"/>
  <c r="AB95" i="4"/>
  <c r="AD38" i="4"/>
  <c r="AD51" i="4"/>
  <c r="AD64" i="4"/>
  <c r="AD76" i="4"/>
  <c r="AD89" i="4"/>
  <c r="AD102" i="4"/>
  <c r="AF35" i="4"/>
  <c r="AF51" i="4"/>
  <c r="AF67" i="4"/>
  <c r="AF83" i="4"/>
  <c r="AF99" i="4"/>
  <c r="AJ47" i="4"/>
  <c r="AJ66" i="4"/>
  <c r="AJ84" i="4"/>
  <c r="AJ102" i="4"/>
  <c r="AM44" i="4"/>
  <c r="AM70" i="4"/>
  <c r="AM95" i="4"/>
  <c r="AP63" i="4"/>
  <c r="AW59" i="4"/>
  <c r="AZ97" i="4"/>
  <c r="AZ89" i="4"/>
  <c r="AZ81" i="4"/>
  <c r="AZ73" i="4"/>
  <c r="AZ65" i="4"/>
  <c r="AZ57" i="4"/>
  <c r="AZ96" i="4"/>
  <c r="AZ88" i="4"/>
  <c r="AZ80" i="4"/>
  <c r="AZ72" i="4"/>
  <c r="AZ64" i="4"/>
  <c r="AZ56" i="4"/>
  <c r="AZ103" i="4"/>
  <c r="AZ95" i="4"/>
  <c r="AZ87" i="4"/>
  <c r="AZ79" i="4"/>
  <c r="AZ71" i="4"/>
  <c r="AZ63" i="4"/>
  <c r="AZ55" i="4"/>
  <c r="AZ102" i="4"/>
  <c r="AZ94" i="4"/>
  <c r="AZ86" i="4"/>
  <c r="AZ78" i="4"/>
  <c r="AZ70" i="4"/>
  <c r="AZ62" i="4"/>
  <c r="AZ54" i="4"/>
  <c r="AZ101" i="4"/>
  <c r="AZ93" i="4"/>
  <c r="AZ85" i="4"/>
  <c r="AZ77" i="4"/>
  <c r="AZ69" i="4"/>
  <c r="AZ61" i="4"/>
  <c r="AZ53" i="4"/>
  <c r="AZ99" i="4"/>
  <c r="AZ91" i="4"/>
  <c r="AZ83" i="4"/>
  <c r="AZ75" i="4"/>
  <c r="AZ67" i="4"/>
  <c r="AZ59" i="4"/>
  <c r="AZ100" i="4"/>
  <c r="AZ68" i="4"/>
  <c r="AZ98" i="4"/>
  <c r="AZ66" i="4"/>
  <c r="AZ90" i="4"/>
  <c r="AZ58" i="4"/>
  <c r="AZ82" i="4"/>
  <c r="AZ84" i="4"/>
  <c r="AZ74" i="4"/>
  <c r="AZ60" i="4"/>
  <c r="AF37" i="4"/>
  <c r="AF53" i="4"/>
  <c r="AF69" i="4"/>
  <c r="AF85" i="4"/>
  <c r="AF101" i="4"/>
  <c r="AP99" i="4"/>
  <c r="AP102" i="4"/>
  <c r="AP93" i="4"/>
  <c r="AP85" i="4"/>
  <c r="AP77" i="4"/>
  <c r="AP69" i="4"/>
  <c r="AP61" i="4"/>
  <c r="AP53" i="4"/>
  <c r="AP45" i="4"/>
  <c r="AP101" i="4"/>
  <c r="AP92" i="4"/>
  <c r="AP84" i="4"/>
  <c r="AP76" i="4"/>
  <c r="AP68" i="4"/>
  <c r="AP60" i="4"/>
  <c r="AP52" i="4"/>
  <c r="AP44" i="4"/>
  <c r="AP96" i="4"/>
  <c r="AP88" i="4"/>
  <c r="AP80" i="4"/>
  <c r="AP72" i="4"/>
  <c r="AP64" i="4"/>
  <c r="AP56" i="4"/>
  <c r="AP48" i="4"/>
  <c r="AP95" i="4"/>
  <c r="AP82" i="4"/>
  <c r="AP70" i="4"/>
  <c r="AP57" i="4"/>
  <c r="AP43" i="4"/>
  <c r="AP91" i="4"/>
  <c r="AP79" i="4"/>
  <c r="AP66" i="4"/>
  <c r="AP54" i="4"/>
  <c r="AP90" i="4"/>
  <c r="AP78" i="4"/>
  <c r="AP65" i="4"/>
  <c r="AP51" i="4"/>
  <c r="AP100" i="4"/>
  <c r="AP87" i="4"/>
  <c r="AP74" i="4"/>
  <c r="AP62" i="4"/>
  <c r="AP49" i="4"/>
  <c r="AP67" i="4"/>
  <c r="AP94" i="4"/>
  <c r="AE36" i="4"/>
  <c r="AE44" i="4"/>
  <c r="AE52" i="4"/>
  <c r="AE60" i="4"/>
  <c r="AE68" i="4"/>
  <c r="AE76" i="4"/>
  <c r="AE84" i="4"/>
  <c r="AE92" i="4"/>
  <c r="AE100" i="4"/>
  <c r="AI100" i="4"/>
  <c r="AI92" i="4"/>
  <c r="AI84" i="4"/>
  <c r="AI76" i="4"/>
  <c r="AI68" i="4"/>
  <c r="AI60" i="4"/>
  <c r="AI52" i="4"/>
  <c r="AI44" i="4"/>
  <c r="AI36" i="4"/>
  <c r="AI45" i="4"/>
  <c r="AI54" i="4"/>
  <c r="AI63" i="4"/>
  <c r="AI72" i="4"/>
  <c r="AI81" i="4"/>
  <c r="AI90" i="4"/>
  <c r="AI99" i="4"/>
  <c r="AN46" i="4"/>
  <c r="AN59" i="4"/>
  <c r="AN71" i="4"/>
  <c r="AN84" i="4"/>
  <c r="AN96" i="4"/>
  <c r="BL101" i="4"/>
  <c r="BL93" i="4"/>
  <c r="BL85" i="4"/>
  <c r="BL77" i="4"/>
  <c r="BL69" i="4"/>
  <c r="BL100" i="4"/>
  <c r="BL92" i="4"/>
  <c r="BL84" i="4"/>
  <c r="BL76" i="4"/>
  <c r="BL68" i="4"/>
  <c r="BL99" i="4"/>
  <c r="BL91" i="4"/>
  <c r="BL83" i="4"/>
  <c r="BL75" i="4"/>
  <c r="BL67" i="4"/>
  <c r="BL97" i="4"/>
  <c r="BL89" i="4"/>
  <c r="BL81" i="4"/>
  <c r="BL73" i="4"/>
  <c r="BL65" i="4"/>
  <c r="BL95" i="4"/>
  <c r="BL79" i="4"/>
  <c r="BL94" i="4"/>
  <c r="BL78" i="4"/>
  <c r="BL90" i="4"/>
  <c r="BL74" i="4"/>
  <c r="BL88" i="4"/>
  <c r="BL72" i="4"/>
  <c r="BL103" i="4"/>
  <c r="BL87" i="4"/>
  <c r="BL71" i="4"/>
  <c r="BL98" i="4"/>
  <c r="BL82" i="4"/>
  <c r="BL66" i="4"/>
  <c r="BL80" i="4"/>
  <c r="BL70" i="4"/>
  <c r="BL102" i="4"/>
  <c r="AE38" i="4"/>
  <c r="AE46" i="4"/>
  <c r="AE54" i="4"/>
  <c r="AE62" i="4"/>
  <c r="AE70" i="4"/>
  <c r="AE78" i="4"/>
  <c r="AE86" i="4"/>
  <c r="AE94" i="4"/>
  <c r="AE102" i="4"/>
  <c r="AH97" i="4"/>
  <c r="AH89" i="4"/>
  <c r="AH81" i="4"/>
  <c r="AH73" i="4"/>
  <c r="AH65" i="4"/>
  <c r="AH57" i="4"/>
  <c r="AH49" i="4"/>
  <c r="AH41" i="4"/>
  <c r="AH43" i="4"/>
  <c r="AH52" i="4"/>
  <c r="AH61" i="4"/>
  <c r="AH70" i="4"/>
  <c r="AH79" i="4"/>
  <c r="AH88" i="4"/>
  <c r="AH98" i="4"/>
  <c r="AI38" i="4"/>
  <c r="AI47" i="4"/>
  <c r="AI56" i="4"/>
  <c r="AI65" i="4"/>
  <c r="AI74" i="4"/>
  <c r="AI83" i="4"/>
  <c r="AI93" i="4"/>
  <c r="AI102" i="4"/>
  <c r="AN48" i="4"/>
  <c r="AN62" i="4"/>
  <c r="AN75" i="4"/>
  <c r="AN87" i="4"/>
  <c r="AN100" i="4"/>
  <c r="AO49" i="4"/>
  <c r="AO63" i="4"/>
  <c r="AO76" i="4"/>
  <c r="AO88" i="4"/>
  <c r="AO101" i="4"/>
  <c r="BL96" i="4"/>
  <c r="AE39" i="4"/>
  <c r="AE47" i="4"/>
  <c r="AE55" i="4"/>
  <c r="AE63" i="4"/>
  <c r="AE71" i="4"/>
  <c r="AE79" i="4"/>
  <c r="AE87" i="4"/>
  <c r="AE95" i="4"/>
  <c r="AE103" i="4"/>
  <c r="AH35" i="4"/>
  <c r="AH44" i="4"/>
  <c r="AH53" i="4"/>
  <c r="AH62" i="4"/>
  <c r="AH71" i="4"/>
  <c r="AH80" i="4"/>
  <c r="AH90" i="4"/>
  <c r="AH99" i="4"/>
  <c r="AI39" i="4"/>
  <c r="AI48" i="4"/>
  <c r="AI57" i="4"/>
  <c r="AI66" i="4"/>
  <c r="AI75" i="4"/>
  <c r="AI85" i="4"/>
  <c r="AI94" i="4"/>
  <c r="AI103" i="4"/>
  <c r="AN51" i="4"/>
  <c r="AN63" i="4"/>
  <c r="AN76" i="4"/>
  <c r="AN88" i="4"/>
  <c r="AO52" i="4"/>
  <c r="AO64" i="4"/>
  <c r="AO77" i="4"/>
  <c r="AO89" i="4"/>
  <c r="AE33" i="4"/>
  <c r="AE41" i="4"/>
  <c r="AE49" i="4"/>
  <c r="AE57" i="4"/>
  <c r="AE65" i="4"/>
  <c r="AE73" i="4"/>
  <c r="AE81" i="4"/>
  <c r="AE89" i="4"/>
  <c r="AH37" i="4"/>
  <c r="AH46" i="4"/>
  <c r="AH55" i="4"/>
  <c r="AH64" i="4"/>
  <c r="AH74" i="4"/>
  <c r="AH83" i="4"/>
  <c r="AH92" i="4"/>
  <c r="AH101" i="4"/>
  <c r="AI41" i="4"/>
  <c r="AI50" i="4"/>
  <c r="AI59" i="4"/>
  <c r="AI69" i="4"/>
  <c r="AI78" i="4"/>
  <c r="AI87" i="4"/>
  <c r="AI96" i="4"/>
  <c r="AN98" i="4"/>
  <c r="AN90" i="4"/>
  <c r="AN82" i="4"/>
  <c r="AN74" i="4"/>
  <c r="AN66" i="4"/>
  <c r="AN58" i="4"/>
  <c r="AN50" i="4"/>
  <c r="AN42" i="4"/>
  <c r="AN97" i="4"/>
  <c r="AN89" i="4"/>
  <c r="AN81" i="4"/>
  <c r="AN73" i="4"/>
  <c r="AN65" i="4"/>
  <c r="AN57" i="4"/>
  <c r="AN49" i="4"/>
  <c r="AN41" i="4"/>
  <c r="AN101" i="4"/>
  <c r="AN93" i="4"/>
  <c r="AN85" i="4"/>
  <c r="AN77" i="4"/>
  <c r="AN69" i="4"/>
  <c r="AN61" i="4"/>
  <c r="AN53" i="4"/>
  <c r="AN45" i="4"/>
  <c r="AN54" i="4"/>
  <c r="AN67" i="4"/>
  <c r="AN79" i="4"/>
  <c r="AN92" i="4"/>
  <c r="AO99" i="4"/>
  <c r="AO91" i="4"/>
  <c r="AO83" i="4"/>
  <c r="AO75" i="4"/>
  <c r="AO67" i="4"/>
  <c r="AO59" i="4"/>
  <c r="AO51" i="4"/>
  <c r="AO43" i="4"/>
  <c r="AO98" i="4"/>
  <c r="AO90" i="4"/>
  <c r="AO82" i="4"/>
  <c r="AO74" i="4"/>
  <c r="AO66" i="4"/>
  <c r="AO58" i="4"/>
  <c r="AO50" i="4"/>
  <c r="AO42" i="4"/>
  <c r="AO102" i="4"/>
  <c r="AO94" i="4"/>
  <c r="AO86" i="4"/>
  <c r="AO78" i="4"/>
  <c r="AO70" i="4"/>
  <c r="AO62" i="4"/>
  <c r="AO54" i="4"/>
  <c r="AO46" i="4"/>
  <c r="AO55" i="4"/>
  <c r="AO68" i="4"/>
  <c r="AO80" i="4"/>
  <c r="AO93" i="4"/>
  <c r="AL46" i="4"/>
  <c r="AL54" i="4"/>
  <c r="AL62" i="4"/>
  <c r="AL70" i="4"/>
  <c r="AL78" i="4"/>
  <c r="AL86" i="4"/>
  <c r="AL94" i="4"/>
  <c r="AL102" i="4"/>
  <c r="AV103" i="4"/>
  <c r="AV95" i="4"/>
  <c r="AV87" i="4"/>
  <c r="AV79" i="4"/>
  <c r="AV71" i="4"/>
  <c r="AV63" i="4"/>
  <c r="AV55" i="4"/>
  <c r="AV102" i="4"/>
  <c r="AV94" i="4"/>
  <c r="AV86" i="4"/>
  <c r="AV78" i="4"/>
  <c r="AV70" i="4"/>
  <c r="AV62" i="4"/>
  <c r="AV54" i="4"/>
  <c r="AV101" i="4"/>
  <c r="AV93" i="4"/>
  <c r="AV85" i="4"/>
  <c r="AV77" i="4"/>
  <c r="AV69" i="4"/>
  <c r="AV61" i="4"/>
  <c r="AV53" i="4"/>
  <c r="AV100" i="4"/>
  <c r="AV92" i="4"/>
  <c r="AV84" i="4"/>
  <c r="AV76" i="4"/>
  <c r="AV68" i="4"/>
  <c r="AV60" i="4"/>
  <c r="AV52" i="4"/>
  <c r="AV99" i="4"/>
  <c r="AV91" i="4"/>
  <c r="AV83" i="4"/>
  <c r="AV75" i="4"/>
  <c r="AV67" i="4"/>
  <c r="AV59" i="4"/>
  <c r="AV51" i="4"/>
  <c r="AV97" i="4"/>
  <c r="AV89" i="4"/>
  <c r="AV81" i="4"/>
  <c r="AV73" i="4"/>
  <c r="AV65" i="4"/>
  <c r="AV57" i="4"/>
  <c r="AV49" i="4"/>
  <c r="AV80" i="4"/>
  <c r="BC76" i="4"/>
  <c r="AL98" i="4"/>
  <c r="BC97" i="4"/>
  <c r="BC89" i="4"/>
  <c r="BC81" i="4"/>
  <c r="BC73" i="4"/>
  <c r="BC65" i="4"/>
  <c r="BC57" i="4"/>
  <c r="BC101" i="4"/>
  <c r="BC93" i="4"/>
  <c r="BC85" i="4"/>
  <c r="BC77" i="4"/>
  <c r="BC69" i="4"/>
  <c r="BC61" i="4"/>
  <c r="BC94" i="4"/>
  <c r="BC83" i="4"/>
  <c r="BC72" i="4"/>
  <c r="BC62" i="4"/>
  <c r="BC103" i="4"/>
  <c r="BC92" i="4"/>
  <c r="BC82" i="4"/>
  <c r="BC71" i="4"/>
  <c r="BC60" i="4"/>
  <c r="BC102" i="4"/>
  <c r="BC91" i="4"/>
  <c r="BC80" i="4"/>
  <c r="BC70" i="4"/>
  <c r="BC59" i="4"/>
  <c r="BC100" i="4"/>
  <c r="BC90" i="4"/>
  <c r="BC79" i="4"/>
  <c r="BC68" i="4"/>
  <c r="BC58" i="4"/>
  <c r="BC99" i="4"/>
  <c r="BC88" i="4"/>
  <c r="BC78" i="4"/>
  <c r="BC67" i="4"/>
  <c r="BC56" i="4"/>
  <c r="BC96" i="4"/>
  <c r="BC86" i="4"/>
  <c r="BC75" i="4"/>
  <c r="BC64" i="4"/>
  <c r="BC98" i="4"/>
  <c r="BX98" i="4"/>
  <c r="BX90" i="4"/>
  <c r="BX82" i="4"/>
  <c r="BX97" i="4"/>
  <c r="BX89" i="4"/>
  <c r="BX81" i="4"/>
  <c r="BX96" i="4"/>
  <c r="BX88" i="4"/>
  <c r="BX80" i="4"/>
  <c r="BX93" i="4"/>
  <c r="BX79" i="4"/>
  <c r="BX103" i="4"/>
  <c r="BX92" i="4"/>
  <c r="BX78" i="4"/>
  <c r="BX102" i="4"/>
  <c r="BX91" i="4"/>
  <c r="BX77" i="4"/>
  <c r="BX100" i="4"/>
  <c r="BX86" i="4"/>
  <c r="BX94" i="4"/>
  <c r="BX87" i="4"/>
  <c r="BX85" i="4"/>
  <c r="BX84" i="4"/>
  <c r="BX83" i="4"/>
  <c r="BX99" i="4"/>
  <c r="CB101" i="4"/>
  <c r="CB93" i="4"/>
  <c r="CB85" i="4"/>
  <c r="CB100" i="4"/>
  <c r="CB92" i="4"/>
  <c r="CB84" i="4"/>
  <c r="CB99" i="4"/>
  <c r="CB91" i="4"/>
  <c r="CB83" i="4"/>
  <c r="CB98" i="4"/>
  <c r="CB90" i="4"/>
  <c r="CB82" i="4"/>
  <c r="CB89" i="4"/>
  <c r="CB88" i="4"/>
  <c r="CB103" i="4"/>
  <c r="CB87" i="4"/>
  <c r="CB97" i="4"/>
  <c r="CB81" i="4"/>
  <c r="CB102" i="4"/>
  <c r="CB96" i="4"/>
  <c r="CB95" i="4"/>
  <c r="CB86" i="4"/>
  <c r="AK45" i="4"/>
  <c r="AK53" i="4"/>
  <c r="AK61" i="4"/>
  <c r="AK69" i="4"/>
  <c r="AK77" i="4"/>
  <c r="AK85" i="4"/>
  <c r="AK93" i="4"/>
  <c r="AL43" i="4"/>
  <c r="AL51" i="4"/>
  <c r="AL59" i="4"/>
  <c r="AL67" i="4"/>
  <c r="AL75" i="4"/>
  <c r="AL83" i="4"/>
  <c r="AL91" i="4"/>
  <c r="AS97" i="4"/>
  <c r="AS89" i="4"/>
  <c r="AS81" i="4"/>
  <c r="AS73" i="4"/>
  <c r="AS65" i="4"/>
  <c r="AS57" i="4"/>
  <c r="AS49" i="4"/>
  <c r="AS96" i="4"/>
  <c r="AS88" i="4"/>
  <c r="AS80" i="4"/>
  <c r="AS72" i="4"/>
  <c r="AS64" i="4"/>
  <c r="AS56" i="4"/>
  <c r="AS48" i="4"/>
  <c r="AS103" i="4"/>
  <c r="AS95" i="4"/>
  <c r="AS87" i="4"/>
  <c r="AS79" i="4"/>
  <c r="AS71" i="4"/>
  <c r="AS63" i="4"/>
  <c r="AS55" i="4"/>
  <c r="AS47" i="4"/>
  <c r="AS102" i="4"/>
  <c r="AS94" i="4"/>
  <c r="AS86" i="4"/>
  <c r="AS78" i="4"/>
  <c r="AS70" i="4"/>
  <c r="AS62" i="4"/>
  <c r="AS54" i="4"/>
  <c r="AS46" i="4"/>
  <c r="AS100" i="4"/>
  <c r="AS92" i="4"/>
  <c r="AS84" i="4"/>
  <c r="AS76" i="4"/>
  <c r="AS68" i="4"/>
  <c r="AS60" i="4"/>
  <c r="AS52" i="4"/>
  <c r="AS67" i="4"/>
  <c r="AS90" i="4"/>
  <c r="AV66" i="4"/>
  <c r="AV98" i="4"/>
  <c r="BC63" i="4"/>
  <c r="BX95" i="4"/>
  <c r="CB94" i="4"/>
  <c r="AQ51" i="4"/>
  <c r="AQ59" i="4"/>
  <c r="AQ67" i="4"/>
  <c r="AQ75" i="4"/>
  <c r="AQ83" i="4"/>
  <c r="AQ91" i="4"/>
  <c r="AQ99" i="4"/>
  <c r="AR47" i="4"/>
  <c r="AR55" i="4"/>
  <c r="AR63" i="4"/>
  <c r="AR71" i="4"/>
  <c r="AR79" i="4"/>
  <c r="AR87" i="4"/>
  <c r="AR95" i="4"/>
  <c r="AR103" i="4"/>
  <c r="AT50" i="4"/>
  <c r="AT58" i="4"/>
  <c r="AT66" i="4"/>
  <c r="AT74" i="4"/>
  <c r="AT82" i="4"/>
  <c r="AT90" i="4"/>
  <c r="AT98" i="4"/>
  <c r="AU49" i="4"/>
  <c r="AU57" i="4"/>
  <c r="AU65" i="4"/>
  <c r="AU73" i="4"/>
  <c r="AU81" i="4"/>
  <c r="AU89" i="4"/>
  <c r="AU97" i="4"/>
  <c r="AX52" i="4"/>
  <c r="AX60" i="4"/>
  <c r="AX68" i="4"/>
  <c r="AX76" i="4"/>
  <c r="AX84" i="4"/>
  <c r="AX92" i="4"/>
  <c r="AX100" i="4"/>
  <c r="AY55" i="4"/>
  <c r="AY63" i="4"/>
  <c r="AY71" i="4"/>
  <c r="AY79" i="4"/>
  <c r="AY87" i="4"/>
  <c r="AY95" i="4"/>
  <c r="AY103" i="4"/>
  <c r="BA56" i="4"/>
  <c r="BA64" i="4"/>
  <c r="BA73" i="4"/>
  <c r="BA82" i="4"/>
  <c r="BA91" i="4"/>
  <c r="BA101" i="4"/>
  <c r="BH69" i="4"/>
  <c r="BH85" i="4"/>
  <c r="BI74" i="4"/>
  <c r="BK74" i="4"/>
  <c r="BM75" i="4"/>
  <c r="BM91" i="4"/>
  <c r="BR97" i="4"/>
  <c r="BR89" i="4"/>
  <c r="BR81" i="4"/>
  <c r="BR73" i="4"/>
  <c r="BR96" i="4"/>
  <c r="BR88" i="4"/>
  <c r="BR80" i="4"/>
  <c r="BR72" i="4"/>
  <c r="BR103" i="4"/>
  <c r="BR95" i="4"/>
  <c r="BR87" i="4"/>
  <c r="BR79" i="4"/>
  <c r="BR71" i="4"/>
  <c r="BR101" i="4"/>
  <c r="BR90" i="4"/>
  <c r="BR76" i="4"/>
  <c r="BR100" i="4"/>
  <c r="BR86" i="4"/>
  <c r="BR75" i="4"/>
  <c r="BR99" i="4"/>
  <c r="BR85" i="4"/>
  <c r="BR74" i="4"/>
  <c r="BR94" i="4"/>
  <c r="BR83" i="4"/>
  <c r="BR98" i="4"/>
  <c r="CT103" i="4"/>
  <c r="CT102" i="4"/>
  <c r="CT101" i="4"/>
  <c r="CT99" i="4"/>
  <c r="AQ101" i="4"/>
  <c r="AR49" i="4"/>
  <c r="AR57" i="4"/>
  <c r="AR65" i="4"/>
  <c r="AR73" i="4"/>
  <c r="AR81" i="4"/>
  <c r="AR89" i="4"/>
  <c r="AR97" i="4"/>
  <c r="AT52" i="4"/>
  <c r="AT60" i="4"/>
  <c r="AT68" i="4"/>
  <c r="AT76" i="4"/>
  <c r="AT84" i="4"/>
  <c r="AT92" i="4"/>
  <c r="AT100" i="4"/>
  <c r="AU51" i="4"/>
  <c r="AU59" i="4"/>
  <c r="AU67" i="4"/>
  <c r="AU75" i="4"/>
  <c r="AU83" i="4"/>
  <c r="AU91" i="4"/>
  <c r="AU99" i="4"/>
  <c r="BI96" i="4"/>
  <c r="BI88" i="4"/>
  <c r="BI80" i="4"/>
  <c r="BI72" i="4"/>
  <c r="BI64" i="4"/>
  <c r="BI103" i="4"/>
  <c r="BI95" i="4"/>
  <c r="BI87" i="4"/>
  <c r="BI79" i="4"/>
  <c r="BI71" i="4"/>
  <c r="BI63" i="4"/>
  <c r="BI102" i="4"/>
  <c r="BI94" i="4"/>
  <c r="BI86" i="4"/>
  <c r="BI78" i="4"/>
  <c r="BI70" i="4"/>
  <c r="BI62" i="4"/>
  <c r="BI100" i="4"/>
  <c r="BI92" i="4"/>
  <c r="BI84" i="4"/>
  <c r="BI76" i="4"/>
  <c r="BI68" i="4"/>
  <c r="BI77" i="4"/>
  <c r="BI93" i="4"/>
  <c r="BK101" i="4"/>
  <c r="BK93" i="4"/>
  <c r="BK85" i="4"/>
  <c r="BK77" i="4"/>
  <c r="BK69" i="4"/>
  <c r="BK100" i="4"/>
  <c r="BK92" i="4"/>
  <c r="BK84" i="4"/>
  <c r="BK76" i="4"/>
  <c r="BK68" i="4"/>
  <c r="BK99" i="4"/>
  <c r="BK91" i="4"/>
  <c r="BK83" i="4"/>
  <c r="BK75" i="4"/>
  <c r="BK67" i="4"/>
  <c r="BK97" i="4"/>
  <c r="BK89" i="4"/>
  <c r="BK81" i="4"/>
  <c r="BK73" i="4"/>
  <c r="BK65" i="4"/>
  <c r="BK79" i="4"/>
  <c r="BK95" i="4"/>
  <c r="BM80" i="4"/>
  <c r="BR78" i="4"/>
  <c r="CQ102" i="4"/>
  <c r="CQ101" i="4"/>
  <c r="CQ100" i="4"/>
  <c r="CQ99" i="4"/>
  <c r="CQ98" i="4"/>
  <c r="CQ97" i="4"/>
  <c r="AQ46" i="4"/>
  <c r="AQ54" i="4"/>
  <c r="AQ62" i="4"/>
  <c r="AQ70" i="4"/>
  <c r="AQ78" i="4"/>
  <c r="AQ86" i="4"/>
  <c r="AQ94" i="4"/>
  <c r="AR50" i="4"/>
  <c r="AR58" i="4"/>
  <c r="AR66" i="4"/>
  <c r="AR74" i="4"/>
  <c r="AR82" i="4"/>
  <c r="AR90" i="4"/>
  <c r="AR98" i="4"/>
  <c r="AT53" i="4"/>
  <c r="AT61" i="4"/>
  <c r="AT69" i="4"/>
  <c r="AT77" i="4"/>
  <c r="AT85" i="4"/>
  <c r="AT93" i="4"/>
  <c r="AT101" i="4"/>
  <c r="AU52" i="4"/>
  <c r="AU60" i="4"/>
  <c r="AU68" i="4"/>
  <c r="AU76" i="4"/>
  <c r="AU84" i="4"/>
  <c r="AU92" i="4"/>
  <c r="AU100" i="4"/>
  <c r="AX55" i="4"/>
  <c r="AX63" i="4"/>
  <c r="AX71" i="4"/>
  <c r="AX79" i="4"/>
  <c r="AX87" i="4"/>
  <c r="AX95" i="4"/>
  <c r="AX103" i="4"/>
  <c r="BH99" i="4"/>
  <c r="BH91" i="4"/>
  <c r="BH83" i="4"/>
  <c r="BH75" i="4"/>
  <c r="BH67" i="4"/>
  <c r="BH98" i="4"/>
  <c r="BH90" i="4"/>
  <c r="BH82" i="4"/>
  <c r="BH74" i="4"/>
  <c r="BH66" i="4"/>
  <c r="BH97" i="4"/>
  <c r="BH89" i="4"/>
  <c r="BH81" i="4"/>
  <c r="BH73" i="4"/>
  <c r="BH65" i="4"/>
  <c r="BH103" i="4"/>
  <c r="BH95" i="4"/>
  <c r="BH87" i="4"/>
  <c r="BH79" i="4"/>
  <c r="BH71" i="4"/>
  <c r="BH63" i="4"/>
  <c r="BH76" i="4"/>
  <c r="BH92" i="4"/>
  <c r="BI65" i="4"/>
  <c r="BI81" i="4"/>
  <c r="BI97" i="4"/>
  <c r="BM101" i="4"/>
  <c r="BM93" i="4"/>
  <c r="BM95" i="4"/>
  <c r="BM86" i="4"/>
  <c r="BM78" i="4"/>
  <c r="BM70" i="4"/>
  <c r="BM103" i="4"/>
  <c r="BM94" i="4"/>
  <c r="BM85" i="4"/>
  <c r="BM77" i="4"/>
  <c r="BM69" i="4"/>
  <c r="BM102" i="4"/>
  <c r="BM92" i="4"/>
  <c r="BM84" i="4"/>
  <c r="BM76" i="4"/>
  <c r="BM68" i="4"/>
  <c r="BM99" i="4"/>
  <c r="BM90" i="4"/>
  <c r="BM82" i="4"/>
  <c r="BM74" i="4"/>
  <c r="BM66" i="4"/>
  <c r="BM81" i="4"/>
  <c r="BM98" i="4"/>
  <c r="BR82" i="4"/>
  <c r="CD96" i="4"/>
  <c r="CD88" i="4"/>
  <c r="CD103" i="4"/>
  <c r="CD95" i="4"/>
  <c r="CD87" i="4"/>
  <c r="CD102" i="4"/>
  <c r="CD94" i="4"/>
  <c r="CD86" i="4"/>
  <c r="CD101" i="4"/>
  <c r="CD93" i="4"/>
  <c r="CD85" i="4"/>
  <c r="CD92" i="4"/>
  <c r="CD91" i="4"/>
  <c r="CD90" i="4"/>
  <c r="CD100" i="4"/>
  <c r="CD84" i="4"/>
  <c r="CH98" i="4"/>
  <c r="CH90" i="4"/>
  <c r="CH97" i="4"/>
  <c r="CH89" i="4"/>
  <c r="CH96" i="4"/>
  <c r="CH88" i="4"/>
  <c r="CH103" i="4"/>
  <c r="CH95" i="4"/>
  <c r="CH87" i="4"/>
  <c r="CH99" i="4"/>
  <c r="CH94" i="4"/>
  <c r="CH93" i="4"/>
  <c r="CH91" i="4"/>
  <c r="CQ96" i="4"/>
  <c r="AR59" i="4"/>
  <c r="AR67" i="4"/>
  <c r="AR75" i="4"/>
  <c r="AR83" i="4"/>
  <c r="AR91" i="4"/>
  <c r="AR99" i="4"/>
  <c r="AT54" i="4"/>
  <c r="AT62" i="4"/>
  <c r="AT70" i="4"/>
  <c r="AT78" i="4"/>
  <c r="AT86" i="4"/>
  <c r="AT94" i="4"/>
  <c r="AT102" i="4"/>
  <c r="AU53" i="4"/>
  <c r="AU61" i="4"/>
  <c r="AU69" i="4"/>
  <c r="AU77" i="4"/>
  <c r="AU85" i="4"/>
  <c r="AU93" i="4"/>
  <c r="AU101" i="4"/>
  <c r="AX56" i="4"/>
  <c r="AX64" i="4"/>
  <c r="AX72" i="4"/>
  <c r="AX80" i="4"/>
  <c r="AX88" i="4"/>
  <c r="AX96" i="4"/>
  <c r="AY59" i="4"/>
  <c r="AY67" i="4"/>
  <c r="AY75" i="4"/>
  <c r="AY83" i="4"/>
  <c r="AY91" i="4"/>
  <c r="AY99" i="4"/>
  <c r="BA60" i="4"/>
  <c r="BA69" i="4"/>
  <c r="BA78" i="4"/>
  <c r="BA87" i="4"/>
  <c r="BH61" i="4"/>
  <c r="BH77" i="4"/>
  <c r="BH93" i="4"/>
  <c r="BI66" i="4"/>
  <c r="BI82" i="4"/>
  <c r="BI98" i="4"/>
  <c r="BK66" i="4"/>
  <c r="BK82" i="4"/>
  <c r="BK98" i="4"/>
  <c r="BM67" i="4"/>
  <c r="BM83" i="4"/>
  <c r="BM100" i="4"/>
  <c r="BR84" i="4"/>
  <c r="CD83" i="4"/>
  <c r="CH92" i="4"/>
  <c r="CQ103" i="4"/>
  <c r="AR52" i="4"/>
  <c r="AR60" i="4"/>
  <c r="AR68" i="4"/>
  <c r="AR76" i="4"/>
  <c r="AR84" i="4"/>
  <c r="AR92" i="4"/>
  <c r="AT47" i="4"/>
  <c r="AT55" i="4"/>
  <c r="AT63" i="4"/>
  <c r="AT71" i="4"/>
  <c r="AT79" i="4"/>
  <c r="AT87" i="4"/>
  <c r="AT95" i="4"/>
  <c r="AU54" i="4"/>
  <c r="AU62" i="4"/>
  <c r="AU70" i="4"/>
  <c r="AU78" i="4"/>
  <c r="AU86" i="4"/>
  <c r="AU94" i="4"/>
  <c r="AU102" i="4"/>
  <c r="AX57" i="4"/>
  <c r="AX65" i="4"/>
  <c r="AX73" i="4"/>
  <c r="AX81" i="4"/>
  <c r="AX89" i="4"/>
  <c r="AX97" i="4"/>
  <c r="BA100" i="4"/>
  <c r="BA92" i="4"/>
  <c r="BA84" i="4"/>
  <c r="BA76" i="4"/>
  <c r="BA68" i="4"/>
  <c r="BA61" i="4"/>
  <c r="BA70" i="4"/>
  <c r="BA79" i="4"/>
  <c r="BA88" i="4"/>
  <c r="BA97" i="4"/>
  <c r="BH62" i="4"/>
  <c r="BH78" i="4"/>
  <c r="BH94" i="4"/>
  <c r="BI67" i="4"/>
  <c r="BI83" i="4"/>
  <c r="BI99" i="4"/>
  <c r="BK70" i="4"/>
  <c r="BK86" i="4"/>
  <c r="BK102" i="4"/>
  <c r="BM71" i="4"/>
  <c r="BM87" i="4"/>
  <c r="BR91" i="4"/>
  <c r="CD89" i="4"/>
  <c r="CH100" i="4"/>
  <c r="AU55" i="4"/>
  <c r="AU63" i="4"/>
  <c r="AU71" i="4"/>
  <c r="AU79" i="4"/>
  <c r="AU87" i="4"/>
  <c r="AU95" i="4"/>
  <c r="AX58" i="4"/>
  <c r="AX66" i="4"/>
  <c r="AX74" i="4"/>
  <c r="AX82" i="4"/>
  <c r="AX90" i="4"/>
  <c r="BA54" i="4"/>
  <c r="BA62" i="4"/>
  <c r="BA71" i="4"/>
  <c r="BA80" i="4"/>
  <c r="BA89" i="4"/>
  <c r="BA98" i="4"/>
  <c r="BH64" i="4"/>
  <c r="BH80" i="4"/>
  <c r="BH96" i="4"/>
  <c r="BI69" i="4"/>
  <c r="BI85" i="4"/>
  <c r="BI101" i="4"/>
  <c r="BK71" i="4"/>
  <c r="BK87" i="4"/>
  <c r="BK103" i="4"/>
  <c r="BM72" i="4"/>
  <c r="BM88" i="4"/>
  <c r="BR92" i="4"/>
  <c r="CD97" i="4"/>
  <c r="CM103" i="4"/>
  <c r="CM95" i="4"/>
  <c r="CM102" i="4"/>
  <c r="CM94" i="4"/>
  <c r="CM101" i="4"/>
  <c r="CM93" i="4"/>
  <c r="CM100" i="4"/>
  <c r="CM92" i="4"/>
  <c r="CM99" i="4"/>
  <c r="CM97" i="4"/>
  <c r="CS103" i="4"/>
  <c r="CS102" i="4"/>
  <c r="CS101" i="4"/>
  <c r="CS100" i="4"/>
  <c r="CS99" i="4"/>
  <c r="BB62" i="4"/>
  <c r="BB70" i="4"/>
  <c r="BB78" i="4"/>
  <c r="BB86" i="4"/>
  <c r="BB94" i="4"/>
  <c r="BB102" i="4"/>
  <c r="BD61" i="4"/>
  <c r="BD69" i="4"/>
  <c r="BD77" i="4"/>
  <c r="BD85" i="4"/>
  <c r="BD93" i="4"/>
  <c r="BD101" i="4"/>
  <c r="BE62" i="4"/>
  <c r="BE70" i="4"/>
  <c r="BE78" i="4"/>
  <c r="BE86" i="4"/>
  <c r="BE94" i="4"/>
  <c r="BE102" i="4"/>
  <c r="BF64" i="4"/>
  <c r="BF72" i="4"/>
  <c r="BF80" i="4"/>
  <c r="BF88" i="4"/>
  <c r="BF96" i="4"/>
  <c r="BG67" i="4"/>
  <c r="BG75" i="4"/>
  <c r="BG83" i="4"/>
  <c r="BG91" i="4"/>
  <c r="BG99" i="4"/>
  <c r="BJ66" i="4"/>
  <c r="BJ74" i="4"/>
  <c r="BJ82" i="4"/>
  <c r="BJ90" i="4"/>
  <c r="BJ98" i="4"/>
  <c r="BN70" i="4"/>
  <c r="BN80" i="4"/>
  <c r="BN90" i="4"/>
  <c r="BN100" i="4"/>
  <c r="BO75" i="4"/>
  <c r="BO86" i="4"/>
  <c r="BQ78" i="4"/>
  <c r="BQ92" i="4"/>
  <c r="BW102" i="4"/>
  <c r="BW94" i="4"/>
  <c r="BW86" i="4"/>
  <c r="BW78" i="4"/>
  <c r="BW101" i="4"/>
  <c r="BW93" i="4"/>
  <c r="BW85" i="4"/>
  <c r="BW77" i="4"/>
  <c r="BW100" i="4"/>
  <c r="BW92" i="4"/>
  <c r="BW84" i="4"/>
  <c r="BW76" i="4"/>
  <c r="BW89" i="4"/>
  <c r="BW103" i="4"/>
  <c r="CC90" i="4"/>
  <c r="CG93" i="4"/>
  <c r="BF66" i="4"/>
  <c r="BF74" i="4"/>
  <c r="BF82" i="4"/>
  <c r="BF90" i="4"/>
  <c r="BF98" i="4"/>
  <c r="BO98" i="4"/>
  <c r="BO90" i="4"/>
  <c r="BO82" i="4"/>
  <c r="BO74" i="4"/>
  <c r="BO97" i="4"/>
  <c r="BO89" i="4"/>
  <c r="BO81" i="4"/>
  <c r="BO73" i="4"/>
  <c r="BO96" i="4"/>
  <c r="BO88" i="4"/>
  <c r="BO80" i="4"/>
  <c r="BO77" i="4"/>
  <c r="BO91" i="4"/>
  <c r="BO102" i="4"/>
  <c r="BQ99" i="4"/>
  <c r="BQ91" i="4"/>
  <c r="BQ83" i="4"/>
  <c r="BQ75" i="4"/>
  <c r="BQ98" i="4"/>
  <c r="BQ90" i="4"/>
  <c r="BQ82" i="4"/>
  <c r="BQ74" i="4"/>
  <c r="BQ97" i="4"/>
  <c r="BQ89" i="4"/>
  <c r="BQ81" i="4"/>
  <c r="BQ73" i="4"/>
  <c r="BQ80" i="4"/>
  <c r="BQ94" i="4"/>
  <c r="CA101" i="4"/>
  <c r="CA93" i="4"/>
  <c r="CA85" i="4"/>
  <c r="CA100" i="4"/>
  <c r="CA92" i="4"/>
  <c r="CA84" i="4"/>
  <c r="CA99" i="4"/>
  <c r="CA91" i="4"/>
  <c r="CA83" i="4"/>
  <c r="CA98" i="4"/>
  <c r="CA90" i="4"/>
  <c r="CA82" i="4"/>
  <c r="CA95" i="4"/>
  <c r="CG95" i="4"/>
  <c r="CR102" i="4"/>
  <c r="CR101" i="4"/>
  <c r="CR100" i="4"/>
  <c r="CR99" i="4"/>
  <c r="CR98" i="4"/>
  <c r="BD64" i="4"/>
  <c r="BD72" i="4"/>
  <c r="BD80" i="4"/>
  <c r="BD88" i="4"/>
  <c r="BD96" i="4"/>
  <c r="BE65" i="4"/>
  <c r="BE73" i="4"/>
  <c r="BE81" i="4"/>
  <c r="BE89" i="4"/>
  <c r="BF59" i="4"/>
  <c r="BF67" i="4"/>
  <c r="BF75" i="4"/>
  <c r="BF83" i="4"/>
  <c r="BF91" i="4"/>
  <c r="BF99" i="4"/>
  <c r="BG62" i="4"/>
  <c r="BG70" i="4"/>
  <c r="BG78" i="4"/>
  <c r="BG86" i="4"/>
  <c r="BG94" i="4"/>
  <c r="BJ69" i="4"/>
  <c r="BJ77" i="4"/>
  <c r="BJ85" i="4"/>
  <c r="BJ93" i="4"/>
  <c r="BJ101" i="4"/>
  <c r="BN74" i="4"/>
  <c r="BN83" i="4"/>
  <c r="BO68" i="4"/>
  <c r="BO78" i="4"/>
  <c r="BO92" i="4"/>
  <c r="BO103" i="4"/>
  <c r="BQ70" i="4"/>
  <c r="BQ84" i="4"/>
  <c r="BQ95" i="4"/>
  <c r="CA80" i="4"/>
  <c r="CA96" i="4"/>
  <c r="CC102" i="4"/>
  <c r="CC94" i="4"/>
  <c r="CC86" i="4"/>
  <c r="CC101" i="4"/>
  <c r="CC93" i="4"/>
  <c r="CC85" i="4"/>
  <c r="CC100" i="4"/>
  <c r="CC92" i="4"/>
  <c r="CC84" i="4"/>
  <c r="CC99" i="4"/>
  <c r="CC91" i="4"/>
  <c r="CC83" i="4"/>
  <c r="CC97" i="4"/>
  <c r="CN100" i="4"/>
  <c r="CN99" i="4"/>
  <c r="CN98" i="4"/>
  <c r="CN97" i="4"/>
  <c r="CN96" i="4"/>
  <c r="CR97" i="4"/>
  <c r="BB58" i="4"/>
  <c r="BB66" i="4"/>
  <c r="BB74" i="4"/>
  <c r="BB82" i="4"/>
  <c r="BB90" i="4"/>
  <c r="BD57" i="4"/>
  <c r="BD65" i="4"/>
  <c r="BD73" i="4"/>
  <c r="BD81" i="4"/>
  <c r="BD89" i="4"/>
  <c r="BF60" i="4"/>
  <c r="BF68" i="4"/>
  <c r="BF76" i="4"/>
  <c r="BF84" i="4"/>
  <c r="BF92" i="4"/>
  <c r="BJ70" i="4"/>
  <c r="BJ78" i="4"/>
  <c r="BJ86" i="4"/>
  <c r="BJ94" i="4"/>
  <c r="BN103" i="4"/>
  <c r="BN95" i="4"/>
  <c r="BN87" i="4"/>
  <c r="BN79" i="4"/>
  <c r="BN71" i="4"/>
  <c r="BN102" i="4"/>
  <c r="BN94" i="4"/>
  <c r="BN86" i="4"/>
  <c r="BN75" i="4"/>
  <c r="BN84" i="4"/>
  <c r="BN96" i="4"/>
  <c r="BO69" i="4"/>
  <c r="BO79" i="4"/>
  <c r="BO93" i="4"/>
  <c r="BQ71" i="4"/>
  <c r="BQ85" i="4"/>
  <c r="BQ96" i="4"/>
  <c r="BW82" i="4"/>
  <c r="BW96" i="4"/>
  <c r="CA81" i="4"/>
  <c r="CA97" i="4"/>
  <c r="CC82" i="4"/>
  <c r="CC98" i="4"/>
  <c r="CG100" i="4"/>
  <c r="CG92" i="4"/>
  <c r="CG99" i="4"/>
  <c r="CG91" i="4"/>
  <c r="CG98" i="4"/>
  <c r="CG90" i="4"/>
  <c r="CG97" i="4"/>
  <c r="CG89" i="4"/>
  <c r="CG101" i="4"/>
  <c r="CN93" i="4"/>
  <c r="CR103" i="4"/>
  <c r="BP76" i="4"/>
  <c r="BP84" i="4"/>
  <c r="BP92" i="4"/>
  <c r="BP100" i="4"/>
  <c r="BS78" i="4"/>
  <c r="BS86" i="4"/>
  <c r="BS94" i="4"/>
  <c r="BS102" i="4"/>
  <c r="BT78" i="4"/>
  <c r="BT86" i="4"/>
  <c r="BT94" i="4"/>
  <c r="BT102" i="4"/>
  <c r="BY85" i="4"/>
  <c r="BY93" i="4"/>
  <c r="BY101" i="4"/>
  <c r="BZ83" i="4"/>
  <c r="BZ91" i="4"/>
  <c r="BZ99" i="4"/>
  <c r="CE88" i="4"/>
  <c r="CE96" i="4"/>
  <c r="CF92" i="4"/>
  <c r="CF100" i="4"/>
  <c r="CI94" i="4"/>
  <c r="CI102" i="4"/>
  <c r="CJ94" i="4"/>
  <c r="CJ102" i="4"/>
  <c r="CK95" i="4"/>
  <c r="CK103" i="4"/>
  <c r="CO101" i="4"/>
  <c r="CP99" i="4"/>
  <c r="BP69" i="4"/>
  <c r="BP77" i="4"/>
  <c r="BP85" i="4"/>
  <c r="BP93" i="4"/>
  <c r="BP101" i="4"/>
  <c r="BS79" i="4"/>
  <c r="BS87" i="4"/>
  <c r="BS95" i="4"/>
  <c r="BS103" i="4"/>
  <c r="BT79" i="4"/>
  <c r="BT87" i="4"/>
  <c r="BT95" i="4"/>
  <c r="BT103" i="4"/>
  <c r="BU80" i="4"/>
  <c r="BU88" i="4"/>
  <c r="BU96" i="4"/>
  <c r="BV82" i="4"/>
  <c r="BV90" i="4"/>
  <c r="BV98" i="4"/>
  <c r="BY78" i="4"/>
  <c r="BY86" i="4"/>
  <c r="BY94" i="4"/>
  <c r="BY102" i="4"/>
  <c r="BZ84" i="4"/>
  <c r="BZ92" i="4"/>
  <c r="BZ100" i="4"/>
  <c r="CE89" i="4"/>
  <c r="CE97" i="4"/>
  <c r="CF85" i="4"/>
  <c r="CF93" i="4"/>
  <c r="CF101" i="4"/>
  <c r="CI95" i="4"/>
  <c r="CJ95" i="4"/>
  <c r="CJ103" i="4"/>
  <c r="CK96" i="4"/>
  <c r="CL98" i="4"/>
  <c r="CO94" i="4"/>
  <c r="CO102" i="4"/>
  <c r="CP100" i="4"/>
  <c r="BP70" i="4"/>
  <c r="BP78" i="4"/>
  <c r="BP86" i="4"/>
  <c r="BP94" i="4"/>
  <c r="BS72" i="4"/>
  <c r="BS80" i="4"/>
  <c r="BS88" i="4"/>
  <c r="BT80" i="4"/>
  <c r="BT88" i="4"/>
  <c r="BU81" i="4"/>
  <c r="BU89" i="4"/>
  <c r="BV75" i="4"/>
  <c r="BV83" i="4"/>
  <c r="BV91" i="4"/>
  <c r="BY79" i="4"/>
  <c r="BY87" i="4"/>
  <c r="BY95" i="4"/>
  <c r="BZ85" i="4"/>
  <c r="BZ93" i="4"/>
  <c r="BZ101" i="4"/>
  <c r="CE90" i="4"/>
  <c r="CE98" i="4"/>
  <c r="CL91" i="4"/>
  <c r="CO95" i="4"/>
  <c r="CP101" i="4"/>
  <c r="BZ86" i="4"/>
  <c r="BZ94" i="4"/>
  <c r="CE91" i="4"/>
  <c r="CT101" i="1"/>
  <c r="CS98" i="1"/>
  <c r="CS101" i="1"/>
  <c r="CP97" i="1"/>
  <c r="CP101" i="1"/>
  <c r="CP100" i="1"/>
  <c r="CO99" i="1"/>
  <c r="CN94" i="1"/>
  <c r="CN103" i="1"/>
  <c r="CN102" i="1"/>
  <c r="CN98" i="1"/>
  <c r="CL102" i="1"/>
  <c r="CL101" i="1"/>
  <c r="CL93" i="1"/>
  <c r="CL97" i="1"/>
  <c r="CK99" i="1"/>
  <c r="CK103" i="1"/>
  <c r="CK91" i="1"/>
  <c r="CJ100" i="1"/>
  <c r="CI101" i="1"/>
  <c r="CI98" i="1"/>
  <c r="CI97" i="1"/>
  <c r="CI103" i="1"/>
  <c r="CI95" i="1"/>
  <c r="CI93" i="1"/>
  <c r="CI90" i="1"/>
  <c r="CH97" i="1"/>
  <c r="CG89" i="1"/>
  <c r="CF100" i="1"/>
  <c r="CF96" i="1"/>
  <c r="CF88" i="1"/>
  <c r="CE102" i="1"/>
  <c r="CE98" i="1"/>
  <c r="CE90" i="1"/>
  <c r="CD94" i="1"/>
  <c r="CD85" i="1"/>
  <c r="CD96" i="1"/>
  <c r="CD102" i="1"/>
  <c r="CC83" i="1"/>
  <c r="CC99" i="1"/>
  <c r="CC96" i="1"/>
  <c r="CC93" i="1"/>
  <c r="CC95" i="1"/>
  <c r="CC88" i="1"/>
  <c r="BZ90" i="1"/>
  <c r="BY93" i="1"/>
  <c r="BY81" i="1"/>
  <c r="BY103" i="1"/>
  <c r="BX102" i="1"/>
  <c r="BX91" i="1"/>
  <c r="BX84" i="1"/>
  <c r="BU90" i="1"/>
  <c r="BU97" i="1"/>
  <c r="BU81" i="1"/>
  <c r="BT91" i="1"/>
  <c r="BS103" i="1"/>
  <c r="BS95" i="1"/>
  <c r="BS86" i="1"/>
  <c r="BS82" i="1"/>
  <c r="BR101" i="1"/>
  <c r="BR82" i="1"/>
  <c r="BR84" i="1"/>
  <c r="BR97" i="1"/>
  <c r="BR81" i="1"/>
  <c r="BR96" i="1"/>
  <c r="BR80" i="1"/>
  <c r="BR94" i="1"/>
  <c r="BR76" i="1"/>
  <c r="BR93" i="1"/>
  <c r="BR73" i="1"/>
  <c r="BR92" i="1"/>
  <c r="BR86" i="1"/>
  <c r="BQ89" i="1"/>
  <c r="BQ93" i="1"/>
  <c r="BQ88" i="1"/>
  <c r="BQ85" i="1"/>
  <c r="BQ83" i="1"/>
  <c r="BQ103" i="1"/>
  <c r="BQ77" i="1"/>
  <c r="BQ101" i="1"/>
  <c r="BQ73" i="1"/>
  <c r="BQ100" i="1"/>
  <c r="BQ71" i="1"/>
  <c r="BP76" i="1"/>
  <c r="BP80" i="1"/>
  <c r="BP103" i="1"/>
  <c r="BP79" i="1"/>
  <c r="BP71" i="1"/>
  <c r="BP100" i="1"/>
  <c r="BP92" i="1"/>
  <c r="BP91" i="1"/>
  <c r="BP96" i="1"/>
  <c r="BP88" i="1"/>
  <c r="BP84" i="1"/>
  <c r="BO91" i="1"/>
  <c r="BO95" i="1"/>
  <c r="BO89" i="1"/>
  <c r="BO85" i="1"/>
  <c r="BO81" i="1"/>
  <c r="BO78" i="1"/>
  <c r="BO102" i="1"/>
  <c r="BO74" i="1"/>
  <c r="BO99" i="1"/>
  <c r="BO70" i="1"/>
  <c r="BL96" i="1"/>
  <c r="BL92" i="1"/>
  <c r="BL88" i="1"/>
  <c r="BL80" i="1"/>
  <c r="BL100" i="1"/>
  <c r="BL68" i="1"/>
  <c r="BK74" i="1"/>
  <c r="BK89" i="1"/>
  <c r="BK73" i="1"/>
  <c r="BK90" i="1"/>
  <c r="BK87" i="1"/>
  <c r="BK70" i="1"/>
  <c r="BK102" i="1"/>
  <c r="BK86" i="1"/>
  <c r="BK66" i="1"/>
  <c r="BK85" i="1"/>
  <c r="BK99" i="1"/>
  <c r="BK81" i="1"/>
  <c r="BK101" i="1"/>
  <c r="BK98" i="1"/>
  <c r="BK77" i="1"/>
  <c r="BK95" i="1"/>
  <c r="BK75" i="1"/>
  <c r="BJ101" i="1"/>
  <c r="BJ94" i="1"/>
  <c r="BJ69" i="1"/>
  <c r="BJ89" i="1"/>
  <c r="BJ65" i="1"/>
  <c r="BJ85" i="1"/>
  <c r="BJ86" i="1"/>
  <c r="BJ81" i="1"/>
  <c r="BJ77" i="1"/>
  <c r="BJ74" i="1"/>
  <c r="BJ98" i="1"/>
  <c r="BJ97" i="1"/>
  <c r="BJ73" i="1"/>
  <c r="BI83" i="1"/>
  <c r="BI76" i="1"/>
  <c r="BI101" i="1"/>
  <c r="BI72" i="1"/>
  <c r="BI93" i="1"/>
  <c r="BI65" i="1"/>
  <c r="BI97" i="1"/>
  <c r="BI69" i="1"/>
  <c r="BI91" i="1"/>
  <c r="BI87" i="1"/>
  <c r="BI80" i="1"/>
  <c r="BH72" i="1"/>
  <c r="BH88" i="1"/>
  <c r="BH92" i="1"/>
  <c r="BH76" i="1"/>
  <c r="BF95" i="1"/>
  <c r="BE100" i="1"/>
  <c r="BE93" i="1"/>
  <c r="BE81" i="1"/>
  <c r="BE87" i="1"/>
  <c r="BE76" i="1"/>
  <c r="BE69" i="1"/>
  <c r="BE61" i="1"/>
  <c r="BD99" i="1"/>
  <c r="BD90" i="1"/>
  <c r="BD82" i="1"/>
  <c r="BD58" i="1"/>
  <c r="BD75" i="1"/>
  <c r="BD66" i="1"/>
  <c r="BD92" i="1"/>
  <c r="BD87" i="1"/>
  <c r="BD76" i="1"/>
  <c r="BD103" i="1"/>
  <c r="BD68" i="1"/>
  <c r="BC66" i="1"/>
  <c r="BC74" i="1"/>
  <c r="BC59" i="1"/>
  <c r="BC103" i="1"/>
  <c r="BC91" i="1"/>
  <c r="BC90" i="1"/>
  <c r="BC87" i="1"/>
  <c r="BC86" i="1"/>
  <c r="BB94" i="1"/>
  <c r="AZ99" i="1"/>
  <c r="AZ86" i="1"/>
  <c r="AZ66" i="1"/>
  <c r="AY85" i="1"/>
  <c r="AY55" i="1"/>
  <c r="AY83" i="1"/>
  <c r="AY54" i="1"/>
  <c r="AY98" i="1"/>
  <c r="AY70" i="1"/>
  <c r="AY75" i="1"/>
  <c r="AY97" i="1"/>
  <c r="AY67" i="1"/>
  <c r="AY78" i="1"/>
  <c r="AY94" i="1"/>
  <c r="AY65" i="1"/>
  <c r="AY89" i="1"/>
  <c r="AY62" i="1"/>
  <c r="AW76" i="1"/>
  <c r="AW63" i="1"/>
  <c r="AW92" i="1"/>
  <c r="AV95" i="1"/>
  <c r="AV68" i="1"/>
  <c r="AV87" i="1"/>
  <c r="AV76" i="1"/>
  <c r="AV59" i="1"/>
  <c r="AU91" i="1"/>
  <c r="AU103" i="1"/>
  <c r="AT68" i="1"/>
  <c r="AT96" i="1"/>
  <c r="AT60" i="1"/>
  <c r="AT82" i="1"/>
  <c r="AT74" i="1"/>
  <c r="AT72" i="1"/>
  <c r="AT101" i="1"/>
  <c r="AT93" i="1"/>
  <c r="AT56" i="1"/>
  <c r="AT90" i="1"/>
  <c r="AT50" i="1"/>
  <c r="AT80" i="1"/>
  <c r="AS99" i="1"/>
  <c r="AS85" i="1"/>
  <c r="AS75" i="1"/>
  <c r="AS73" i="1"/>
  <c r="AS56" i="1"/>
  <c r="AR60" i="1"/>
  <c r="AR58" i="1"/>
  <c r="AR84" i="1"/>
  <c r="AR100" i="1"/>
  <c r="AR92" i="1"/>
  <c r="AR78" i="1"/>
  <c r="AR76" i="1"/>
  <c r="AR67" i="1"/>
  <c r="AQ51" i="1"/>
  <c r="AQ74" i="1"/>
  <c r="AQ90" i="1"/>
  <c r="AQ73" i="1"/>
  <c r="AQ97" i="1"/>
  <c r="AQ83" i="1"/>
  <c r="AQ67" i="1"/>
  <c r="AQ59" i="1"/>
  <c r="AQ101" i="1"/>
  <c r="AQ53" i="1"/>
  <c r="AP98" i="1"/>
  <c r="AP78" i="1"/>
  <c r="AP66" i="1"/>
  <c r="AP102" i="1"/>
  <c r="AP74" i="1"/>
  <c r="AP54" i="1"/>
  <c r="AP46" i="1"/>
  <c r="AO73" i="1"/>
  <c r="AO75" i="1"/>
  <c r="AO71" i="1"/>
  <c r="AO57" i="1"/>
  <c r="AO55" i="1"/>
  <c r="AO103" i="1"/>
  <c r="AO43" i="1"/>
  <c r="AO89" i="1"/>
  <c r="AO87" i="1"/>
  <c r="AN84" i="1"/>
  <c r="AN83" i="1"/>
  <c r="AN42" i="1"/>
  <c r="AM103" i="1"/>
  <c r="AM71" i="1"/>
  <c r="AM62" i="1"/>
  <c r="AM61" i="1"/>
  <c r="AK100" i="1"/>
  <c r="AK68" i="1"/>
  <c r="AK53" i="1"/>
  <c r="AK99" i="1"/>
  <c r="AK81" i="1"/>
  <c r="AK47" i="1"/>
  <c r="AK97" i="1"/>
  <c r="AK80" i="1"/>
  <c r="AK64" i="1"/>
  <c r="AK45" i="1"/>
  <c r="AK96" i="1"/>
  <c r="AK77" i="1"/>
  <c r="AK60" i="1"/>
  <c r="AK44" i="1"/>
  <c r="AK91" i="1"/>
  <c r="AK76" i="1"/>
  <c r="AK59" i="1"/>
  <c r="AK43" i="1"/>
  <c r="AK85" i="1"/>
  <c r="AK89" i="1"/>
  <c r="AK75" i="1"/>
  <c r="AK57" i="1"/>
  <c r="AK103" i="1"/>
  <c r="AK88" i="1"/>
  <c r="AK71" i="1"/>
  <c r="AK56" i="1"/>
  <c r="AK101" i="1"/>
  <c r="AK87" i="1"/>
  <c r="AK69" i="1"/>
  <c r="AK55" i="1"/>
  <c r="AK67" i="1"/>
  <c r="AJ47" i="1"/>
  <c r="AJ92" i="1"/>
  <c r="AJ46" i="1"/>
  <c r="AJ98" i="1"/>
  <c r="AJ84" i="1"/>
  <c r="AJ83" i="1"/>
  <c r="AJ76" i="1"/>
  <c r="AJ66" i="1"/>
  <c r="AJ64" i="1"/>
  <c r="AJ99" i="1"/>
  <c r="AJ58" i="1"/>
  <c r="AI79" i="1"/>
  <c r="AI75" i="1"/>
  <c r="AI39" i="1"/>
  <c r="AH52" i="1"/>
  <c r="AH48" i="1"/>
  <c r="AH100" i="1"/>
  <c r="AH88" i="1"/>
  <c r="AH78" i="1"/>
  <c r="AH74" i="1"/>
  <c r="AH101" i="1"/>
  <c r="AH64" i="1"/>
  <c r="AG68" i="1"/>
  <c r="AG93" i="1"/>
  <c r="AG67" i="1"/>
  <c r="AG97" i="1"/>
  <c r="AG92" i="1"/>
  <c r="AG57" i="1"/>
  <c r="AG91" i="1"/>
  <c r="AG56" i="1"/>
  <c r="AG41" i="1"/>
  <c r="AG81" i="1"/>
  <c r="AG55" i="1"/>
  <c r="AG69" i="1"/>
  <c r="AG80" i="1"/>
  <c r="AG45" i="1"/>
  <c r="AG103" i="1"/>
  <c r="AG79" i="1"/>
  <c r="AG44" i="1"/>
  <c r="AF78" i="1"/>
  <c r="AF74" i="1"/>
  <c r="AE86" i="1"/>
  <c r="AE73" i="1"/>
  <c r="AE89" i="1"/>
  <c r="AE83" i="1"/>
  <c r="AE99" i="1"/>
  <c r="AE53" i="1"/>
  <c r="AE47" i="1"/>
  <c r="AE37" i="1"/>
  <c r="AE35" i="1"/>
  <c r="AE69" i="1"/>
  <c r="AE65" i="1"/>
  <c r="AE54" i="1"/>
  <c r="AC60" i="1"/>
  <c r="AC63" i="1"/>
  <c r="AC96" i="1"/>
  <c r="AC95" i="1"/>
  <c r="AC47" i="1"/>
  <c r="AC93" i="1"/>
  <c r="AC43" i="1"/>
  <c r="AC61" i="1"/>
  <c r="AC81" i="1"/>
  <c r="AC41" i="1"/>
  <c r="AC79" i="1"/>
  <c r="AC75" i="1"/>
  <c r="AB35" i="1"/>
  <c r="AB62" i="1"/>
  <c r="AB91" i="1"/>
  <c r="AB88" i="1"/>
  <c r="AB52" i="1"/>
  <c r="AB51" i="1"/>
  <c r="AB70" i="1"/>
  <c r="AB84" i="1"/>
  <c r="AB80" i="1"/>
  <c r="AB46" i="1"/>
  <c r="AB103" i="1"/>
  <c r="AB95" i="1"/>
  <c r="AB72" i="1"/>
  <c r="AB39" i="1"/>
  <c r="AB56" i="1"/>
  <c r="AB71" i="1"/>
  <c r="AB38" i="1"/>
  <c r="Z85" i="1"/>
  <c r="Z76" i="1"/>
  <c r="Z48" i="1"/>
  <c r="Z97" i="1"/>
  <c r="Z101" i="1"/>
  <c r="Z74" i="1"/>
  <c r="Z44" i="1"/>
  <c r="Z96" i="1"/>
  <c r="Z65" i="1"/>
  <c r="Z37" i="1"/>
  <c r="Z69" i="1"/>
  <c r="Z90" i="1"/>
  <c r="Z64" i="1"/>
  <c r="Z33" i="1"/>
  <c r="Z42" i="1"/>
  <c r="Z86" i="1"/>
  <c r="Z58" i="1"/>
  <c r="Z32" i="1"/>
  <c r="Z54" i="1"/>
  <c r="Z80" i="1"/>
  <c r="Z53" i="1"/>
  <c r="Y96" i="1"/>
  <c r="Y63" i="1"/>
  <c r="X75" i="1"/>
  <c r="X72" i="1"/>
  <c r="X47" i="1"/>
  <c r="X46" i="1"/>
  <c r="X99" i="1"/>
  <c r="X51" i="1"/>
  <c r="X100" i="1"/>
  <c r="X79" i="1"/>
  <c r="W45" i="1"/>
  <c r="W41" i="1"/>
  <c r="W91" i="1"/>
  <c r="W39" i="1"/>
  <c r="W90" i="1"/>
  <c r="W87" i="1"/>
  <c r="W61" i="1"/>
  <c r="W70" i="1"/>
  <c r="W69" i="1"/>
  <c r="V29" i="1"/>
  <c r="V54" i="1"/>
  <c r="V82" i="1"/>
  <c r="U52" i="1"/>
  <c r="U47" i="1"/>
  <c r="U41" i="1"/>
  <c r="U89" i="1"/>
  <c r="U37" i="1"/>
  <c r="U64" i="1"/>
  <c r="U83" i="1"/>
  <c r="U27" i="1"/>
  <c r="U75" i="1"/>
  <c r="U73" i="1"/>
  <c r="T100" i="1"/>
  <c r="T88" i="1"/>
  <c r="T40" i="1"/>
  <c r="T85" i="1"/>
  <c r="T25" i="1"/>
  <c r="T81" i="1"/>
  <c r="T24" i="1"/>
  <c r="T69" i="1"/>
  <c r="T68" i="1"/>
  <c r="T60" i="1"/>
  <c r="T49" i="1"/>
  <c r="T44" i="1"/>
  <c r="Q37" i="1"/>
  <c r="Q49" i="1"/>
  <c r="P102" i="1"/>
  <c r="P79" i="1"/>
  <c r="P72" i="1"/>
  <c r="P22" i="1"/>
  <c r="P55" i="1"/>
  <c r="P83" i="1"/>
  <c r="P50" i="1"/>
  <c r="P44" i="1"/>
  <c r="P27" i="1"/>
  <c r="O103" i="1"/>
  <c r="O33" i="1"/>
  <c r="O18" i="1"/>
  <c r="N62" i="1"/>
  <c r="N26" i="1"/>
  <c r="N22" i="1"/>
  <c r="N86" i="1"/>
  <c r="N74" i="1"/>
  <c r="N66" i="1"/>
  <c r="M39" i="1"/>
  <c r="M40" i="1"/>
  <c r="M20" i="1"/>
  <c r="M99" i="1"/>
  <c r="M97" i="1"/>
  <c r="M19" i="1"/>
  <c r="M76" i="1"/>
  <c r="M79" i="1"/>
  <c r="M61" i="1"/>
  <c r="M56" i="1"/>
  <c r="L82" i="1"/>
  <c r="L72" i="1"/>
  <c r="L83" i="1"/>
  <c r="L60" i="1"/>
  <c r="L48" i="1"/>
  <c r="L92" i="1"/>
  <c r="L38" i="1"/>
  <c r="L26" i="1"/>
  <c r="L103" i="1"/>
  <c r="L36" i="1"/>
  <c r="K94" i="1"/>
  <c r="K78" i="1"/>
  <c r="K43" i="1"/>
  <c r="J65" i="1"/>
  <c r="J53" i="1"/>
  <c r="J66" i="1"/>
  <c r="I73" i="1"/>
  <c r="I68" i="1"/>
  <c r="I41" i="1"/>
  <c r="G11" i="1"/>
  <c r="G75" i="1"/>
  <c r="G39" i="1"/>
  <c r="G8" i="1"/>
  <c r="G14" i="1"/>
  <c r="G47" i="1"/>
  <c r="G15" i="1"/>
  <c r="G51" i="1"/>
  <c r="G19" i="1"/>
  <c r="G55" i="1"/>
  <c r="G23" i="1"/>
  <c r="G59" i="1"/>
  <c r="G63" i="1"/>
  <c r="G31" i="1"/>
  <c r="G71" i="1"/>
  <c r="J52" i="1"/>
  <c r="R86" i="1"/>
  <c r="H52" i="1"/>
  <c r="I10" i="1"/>
  <c r="I12" i="1"/>
  <c r="I44" i="1"/>
  <c r="I76" i="1"/>
  <c r="I13" i="1"/>
  <c r="I45" i="1"/>
  <c r="I77" i="1"/>
  <c r="I20" i="1"/>
  <c r="I52" i="1"/>
  <c r="I84" i="1"/>
  <c r="I60" i="1"/>
  <c r="I25" i="1"/>
  <c r="I57" i="1"/>
  <c r="I89" i="1"/>
  <c r="I28" i="1"/>
  <c r="I92" i="1"/>
  <c r="I29" i="1"/>
  <c r="I61" i="1"/>
  <c r="I93" i="1"/>
  <c r="J40" i="1"/>
  <c r="R65" i="1"/>
  <c r="F7" i="1"/>
  <c r="F14" i="1"/>
  <c r="F18" i="1"/>
  <c r="F86" i="1"/>
  <c r="F98" i="1"/>
  <c r="F94" i="1"/>
  <c r="J102" i="1"/>
  <c r="J38" i="1"/>
  <c r="H9" i="1"/>
  <c r="H15" i="1"/>
  <c r="H64" i="1"/>
  <c r="H16" i="1"/>
  <c r="H68" i="1"/>
  <c r="H23" i="1"/>
  <c r="H80" i="1"/>
  <c r="H32" i="1"/>
  <c r="H24" i="1"/>
  <c r="H84" i="1"/>
  <c r="H96" i="1"/>
  <c r="H36" i="1"/>
  <c r="H100" i="1"/>
  <c r="J85" i="1"/>
  <c r="J24" i="1"/>
  <c r="R21" i="1"/>
  <c r="R22" i="1"/>
  <c r="R44" i="1"/>
  <c r="R68" i="1"/>
  <c r="R90" i="1"/>
  <c r="R25" i="1"/>
  <c r="R48" i="1"/>
  <c r="R70" i="1"/>
  <c r="R93" i="1"/>
  <c r="R28" i="1"/>
  <c r="R50" i="1"/>
  <c r="R72" i="1"/>
  <c r="R96" i="1"/>
  <c r="R29" i="1"/>
  <c r="R53" i="1"/>
  <c r="R76" i="1"/>
  <c r="R100" i="1"/>
  <c r="R33" i="1"/>
  <c r="R57" i="1"/>
  <c r="R80" i="1"/>
  <c r="R101" i="1"/>
  <c r="R37" i="1"/>
  <c r="R58" i="1"/>
  <c r="R81" i="1"/>
  <c r="R38" i="1"/>
  <c r="R61" i="1"/>
  <c r="R85" i="1"/>
  <c r="G43" i="1"/>
  <c r="I101" i="1"/>
  <c r="J82" i="1"/>
  <c r="J11" i="1"/>
  <c r="J12" i="1"/>
  <c r="J28" i="1"/>
  <c r="J41" i="1"/>
  <c r="J54" i="1"/>
  <c r="J70" i="1"/>
  <c r="J86" i="1"/>
  <c r="J13" i="1"/>
  <c r="J29" i="1"/>
  <c r="J42" i="1"/>
  <c r="J56" i="1"/>
  <c r="J72" i="1"/>
  <c r="J89" i="1"/>
  <c r="J17" i="1"/>
  <c r="J30" i="1"/>
  <c r="J44" i="1"/>
  <c r="J60" i="1"/>
  <c r="J73" i="1"/>
  <c r="J90" i="1"/>
  <c r="J33" i="1"/>
  <c r="J62" i="1"/>
  <c r="J98" i="1"/>
  <c r="J18" i="1"/>
  <c r="J32" i="1"/>
  <c r="J45" i="1"/>
  <c r="J61" i="1"/>
  <c r="J74" i="1"/>
  <c r="J93" i="1"/>
  <c r="J20" i="1"/>
  <c r="J49" i="1"/>
  <c r="J76" i="1"/>
  <c r="J21" i="1"/>
  <c r="J34" i="1"/>
  <c r="J50" i="1"/>
  <c r="J64" i="1"/>
  <c r="J77" i="1"/>
  <c r="J101" i="1"/>
  <c r="S22" i="1"/>
  <c r="S29" i="1"/>
  <c r="S71" i="1"/>
  <c r="S30" i="1"/>
  <c r="S81" i="1"/>
  <c r="S38" i="1"/>
  <c r="S82" i="1"/>
  <c r="S45" i="1"/>
  <c r="S87" i="1"/>
  <c r="S49" i="1"/>
  <c r="S94" i="1"/>
  <c r="S54" i="1"/>
  <c r="S97" i="1"/>
  <c r="S62" i="1"/>
  <c r="S102" i="1"/>
  <c r="AD38" i="1"/>
  <c r="AD102" i="1"/>
  <c r="M93" i="1"/>
  <c r="M75" i="1"/>
  <c r="M55" i="1"/>
  <c r="M36" i="1"/>
  <c r="M15" i="1"/>
  <c r="P76" i="1"/>
  <c r="P48" i="1"/>
  <c r="P19" i="1"/>
  <c r="Q29" i="1"/>
  <c r="T101" i="1"/>
  <c r="T84" i="1"/>
  <c r="T65" i="1"/>
  <c r="T41" i="1"/>
  <c r="T21" i="1"/>
  <c r="U72" i="1"/>
  <c r="U36" i="1"/>
  <c r="W83" i="1"/>
  <c r="W59" i="1"/>
  <c r="W38" i="1"/>
  <c r="X98" i="1"/>
  <c r="X67" i="1"/>
  <c r="X40" i="1"/>
  <c r="Y28" i="1"/>
  <c r="Z94" i="1"/>
  <c r="Z84" i="1"/>
  <c r="Z73" i="1"/>
  <c r="Z62" i="1"/>
  <c r="Z52" i="1"/>
  <c r="Z41" i="1"/>
  <c r="Z30" i="1"/>
  <c r="AB102" i="1"/>
  <c r="AB83" i="1"/>
  <c r="AB67" i="1"/>
  <c r="AB50" i="1"/>
  <c r="AB31" i="1"/>
  <c r="AC92" i="1"/>
  <c r="AC73" i="1"/>
  <c r="AC57" i="1"/>
  <c r="AC40" i="1"/>
  <c r="AE101" i="1"/>
  <c r="AE85" i="1"/>
  <c r="AE67" i="1"/>
  <c r="AE51" i="1"/>
  <c r="AE33" i="1"/>
  <c r="AF71" i="1"/>
  <c r="AG101" i="1"/>
  <c r="AG89" i="1"/>
  <c r="AG77" i="1"/>
  <c r="AG65" i="1"/>
  <c r="AG52" i="1"/>
  <c r="AG40" i="1"/>
  <c r="AH97" i="1"/>
  <c r="AH73" i="1"/>
  <c r="AH45" i="1"/>
  <c r="AI51" i="1"/>
  <c r="AJ95" i="1"/>
  <c r="AJ82" i="1"/>
  <c r="AJ62" i="1"/>
  <c r="AJ42" i="1"/>
  <c r="BF59" i="1"/>
  <c r="BF62" i="1"/>
  <c r="BF80" i="1"/>
  <c r="BF98" i="1"/>
  <c r="BF63" i="1"/>
  <c r="BF81" i="1"/>
  <c r="BF99" i="1"/>
  <c r="BF64" i="1"/>
  <c r="BF82" i="1"/>
  <c r="BF100" i="1"/>
  <c r="BF67" i="1"/>
  <c r="BF86" i="1"/>
  <c r="BF71" i="1"/>
  <c r="BF89" i="1"/>
  <c r="BF72" i="1"/>
  <c r="BF90" i="1"/>
  <c r="BF73" i="1"/>
  <c r="BF91" i="1"/>
  <c r="BV84" i="1"/>
  <c r="BV86" i="1"/>
  <c r="W103" i="1"/>
  <c r="W79" i="1"/>
  <c r="W58" i="1"/>
  <c r="W37" i="1"/>
  <c r="X90" i="1"/>
  <c r="X66" i="1"/>
  <c r="X36" i="1"/>
  <c r="Z93" i="1"/>
  <c r="Z82" i="1"/>
  <c r="Z72" i="1"/>
  <c r="Z61" i="1"/>
  <c r="Z50" i="1"/>
  <c r="Z40" i="1"/>
  <c r="Z29" i="1"/>
  <c r="AB99" i="1"/>
  <c r="AB82" i="1"/>
  <c r="AB63" i="1"/>
  <c r="AB48" i="1"/>
  <c r="AB30" i="1"/>
  <c r="AC89" i="1"/>
  <c r="AC72" i="1"/>
  <c r="AC53" i="1"/>
  <c r="AC39" i="1"/>
  <c r="AF67" i="1"/>
  <c r="AG100" i="1"/>
  <c r="AG88" i="1"/>
  <c r="AG76" i="1"/>
  <c r="AG63" i="1"/>
  <c r="AG51" i="1"/>
  <c r="AG39" i="1"/>
  <c r="AH94" i="1"/>
  <c r="AH68" i="1"/>
  <c r="AH44" i="1"/>
  <c r="AJ94" i="1"/>
  <c r="AJ78" i="1"/>
  <c r="AJ60" i="1"/>
  <c r="AX52" i="1"/>
  <c r="AX54" i="1"/>
  <c r="AX93" i="1"/>
  <c r="AX56" i="1"/>
  <c r="AX97" i="1"/>
  <c r="AX64" i="1"/>
  <c r="AX98" i="1"/>
  <c r="AX69" i="1"/>
  <c r="AX72" i="1"/>
  <c r="AX77" i="1"/>
  <c r="AX84" i="1"/>
  <c r="BG62" i="1"/>
  <c r="BG75" i="1"/>
  <c r="BG78" i="1"/>
  <c r="BG82" i="1"/>
  <c r="BG94" i="1"/>
  <c r="BG98" i="1"/>
  <c r="BG99" i="1"/>
  <c r="M52" i="1"/>
  <c r="K33" i="1"/>
  <c r="L71" i="1"/>
  <c r="L24" i="1"/>
  <c r="M88" i="1"/>
  <c r="M68" i="1"/>
  <c r="M51" i="1"/>
  <c r="M31" i="1"/>
  <c r="N102" i="1"/>
  <c r="N58" i="1"/>
  <c r="O89" i="1"/>
  <c r="P98" i="1"/>
  <c r="P70" i="1"/>
  <c r="P40" i="1"/>
  <c r="Q93" i="1"/>
  <c r="T97" i="1"/>
  <c r="T80" i="1"/>
  <c r="T57" i="1"/>
  <c r="T37" i="1"/>
  <c r="U101" i="1"/>
  <c r="U57" i="1"/>
  <c r="U25" i="1"/>
  <c r="W102" i="1"/>
  <c r="W77" i="1"/>
  <c r="W55" i="1"/>
  <c r="W34" i="1"/>
  <c r="X88" i="1"/>
  <c r="X64" i="1"/>
  <c r="X34" i="1"/>
  <c r="Z102" i="1"/>
  <c r="Z92" i="1"/>
  <c r="Z81" i="1"/>
  <c r="Z70" i="1"/>
  <c r="Z60" i="1"/>
  <c r="Z49" i="1"/>
  <c r="Z38" i="1"/>
  <c r="Z28" i="1"/>
  <c r="AC85" i="1"/>
  <c r="AC71" i="1"/>
  <c r="AC52" i="1"/>
  <c r="AC36" i="1"/>
  <c r="AE97" i="1"/>
  <c r="AE79" i="1"/>
  <c r="AE63" i="1"/>
  <c r="AE46" i="1"/>
  <c r="AF99" i="1"/>
  <c r="AF56" i="1"/>
  <c r="AG99" i="1"/>
  <c r="AG87" i="1"/>
  <c r="AG73" i="1"/>
  <c r="AG61" i="1"/>
  <c r="AG49" i="1"/>
  <c r="AG37" i="1"/>
  <c r="AH90" i="1"/>
  <c r="AH65" i="1"/>
  <c r="AJ37" i="1"/>
  <c r="AJ39" i="1"/>
  <c r="AJ51" i="1"/>
  <c r="AJ63" i="1"/>
  <c r="AJ75" i="1"/>
  <c r="AJ86" i="1"/>
  <c r="AJ96" i="1"/>
  <c r="AJ43" i="1"/>
  <c r="AJ55" i="1"/>
  <c r="AJ67" i="1"/>
  <c r="AJ79" i="1"/>
  <c r="AJ90" i="1"/>
  <c r="AJ100" i="1"/>
  <c r="AJ44" i="1"/>
  <c r="AJ56" i="1"/>
  <c r="AJ68" i="1"/>
  <c r="AJ80" i="1"/>
  <c r="AU81" i="1"/>
  <c r="BM69" i="1"/>
  <c r="BM97" i="1"/>
  <c r="BM101" i="1"/>
  <c r="M92" i="1"/>
  <c r="M73" i="1"/>
  <c r="M32" i="1"/>
  <c r="L62" i="1"/>
  <c r="L14" i="1"/>
  <c r="M87" i="1"/>
  <c r="M67" i="1"/>
  <c r="M49" i="1"/>
  <c r="M28" i="1"/>
  <c r="N98" i="1"/>
  <c r="N54" i="1"/>
  <c r="O75" i="1"/>
  <c r="P92" i="1"/>
  <c r="P64" i="1"/>
  <c r="P36" i="1"/>
  <c r="Q77" i="1"/>
  <c r="T96" i="1"/>
  <c r="T76" i="1"/>
  <c r="T56" i="1"/>
  <c r="T36" i="1"/>
  <c r="U93" i="1"/>
  <c r="U53" i="1"/>
  <c r="W94" i="1"/>
  <c r="W73" i="1"/>
  <c r="W51" i="1"/>
  <c r="W27" i="1"/>
  <c r="X86" i="1"/>
  <c r="X56" i="1"/>
  <c r="X32" i="1"/>
  <c r="AB94" i="1"/>
  <c r="AB78" i="1"/>
  <c r="AB60" i="1"/>
  <c r="AB42" i="1"/>
  <c r="AC103" i="1"/>
  <c r="AC84" i="1"/>
  <c r="AC68" i="1"/>
  <c r="AC51" i="1"/>
  <c r="AC32" i="1"/>
  <c r="AE95" i="1"/>
  <c r="AE78" i="1"/>
  <c r="AE62" i="1"/>
  <c r="AE43" i="1"/>
  <c r="AF95" i="1"/>
  <c r="AF52" i="1"/>
  <c r="AG84" i="1"/>
  <c r="AG72" i="1"/>
  <c r="AG60" i="1"/>
  <c r="AG48" i="1"/>
  <c r="AG36" i="1"/>
  <c r="AH37" i="1"/>
  <c r="AH54" i="1"/>
  <c r="AH77" i="1"/>
  <c r="AH41" i="1"/>
  <c r="AI43" i="1"/>
  <c r="AI99" i="1"/>
  <c r="AI71" i="1"/>
  <c r="AJ91" i="1"/>
  <c r="AJ74" i="1"/>
  <c r="AJ54" i="1"/>
  <c r="AR95" i="1"/>
  <c r="AU73" i="1"/>
  <c r="M85" i="1"/>
  <c r="M64" i="1"/>
  <c r="M44" i="1"/>
  <c r="M25" i="1"/>
  <c r="N94" i="1"/>
  <c r="N46" i="1"/>
  <c r="O61" i="1"/>
  <c r="P91" i="1"/>
  <c r="P62" i="1"/>
  <c r="P34" i="1"/>
  <c r="Q73" i="1"/>
  <c r="T92" i="1"/>
  <c r="T73" i="1"/>
  <c r="T53" i="1"/>
  <c r="T33" i="1"/>
  <c r="W93" i="1"/>
  <c r="W71" i="1"/>
  <c r="W50" i="1"/>
  <c r="W26" i="1"/>
  <c r="X83" i="1"/>
  <c r="X55" i="1"/>
  <c r="X30" i="1"/>
  <c r="Z100" i="1"/>
  <c r="Z89" i="1"/>
  <c r="Z78" i="1"/>
  <c r="Z68" i="1"/>
  <c r="Z57" i="1"/>
  <c r="Z46" i="1"/>
  <c r="Z36" i="1"/>
  <c r="AA79" i="1"/>
  <c r="AB92" i="1"/>
  <c r="AB74" i="1"/>
  <c r="AB59" i="1"/>
  <c r="AB40" i="1"/>
  <c r="AC100" i="1"/>
  <c r="AC83" i="1"/>
  <c r="AC64" i="1"/>
  <c r="AC49" i="1"/>
  <c r="AC31" i="1"/>
  <c r="AE94" i="1"/>
  <c r="AE75" i="1"/>
  <c r="AE58" i="1"/>
  <c r="AE42" i="1"/>
  <c r="AF92" i="1"/>
  <c r="AF50" i="1"/>
  <c r="AG95" i="1"/>
  <c r="AG83" i="1"/>
  <c r="AG71" i="1"/>
  <c r="AG59" i="1"/>
  <c r="AG47" i="1"/>
  <c r="AG35" i="1"/>
  <c r="AH86" i="1"/>
  <c r="AH58" i="1"/>
  <c r="AI95" i="1"/>
  <c r="AJ103" i="1"/>
  <c r="AJ88" i="1"/>
  <c r="AJ72" i="1"/>
  <c r="AJ52" i="1"/>
  <c r="AR45" i="1"/>
  <c r="AR52" i="1"/>
  <c r="AR68" i="1"/>
  <c r="AR87" i="1"/>
  <c r="AR103" i="1"/>
  <c r="AR55" i="1"/>
  <c r="AR71" i="1"/>
  <c r="AR88" i="1"/>
  <c r="AR56" i="1"/>
  <c r="AR74" i="1"/>
  <c r="AR90" i="1"/>
  <c r="AR46" i="1"/>
  <c r="AR63" i="1"/>
  <c r="AR79" i="1"/>
  <c r="AR98" i="1"/>
  <c r="AR47" i="1"/>
  <c r="AR66" i="1"/>
  <c r="AR82" i="1"/>
  <c r="AR99" i="1"/>
  <c r="L94" i="1"/>
  <c r="L50" i="1"/>
  <c r="M100" i="1"/>
  <c r="M81" i="1"/>
  <c r="M63" i="1"/>
  <c r="M43" i="1"/>
  <c r="M24" i="1"/>
  <c r="N90" i="1"/>
  <c r="N34" i="1"/>
  <c r="O46" i="1"/>
  <c r="P87" i="1"/>
  <c r="P59" i="1"/>
  <c r="P30" i="1"/>
  <c r="Q61" i="1"/>
  <c r="T89" i="1"/>
  <c r="T72" i="1"/>
  <c r="T52" i="1"/>
  <c r="T28" i="1"/>
  <c r="Z98" i="1"/>
  <c r="Z88" i="1"/>
  <c r="Z77" i="1"/>
  <c r="Z66" i="1"/>
  <c r="Z56" i="1"/>
  <c r="Z45" i="1"/>
  <c r="Z34" i="1"/>
  <c r="AE90" i="1"/>
  <c r="AE74" i="1"/>
  <c r="AE57" i="1"/>
  <c r="AE41" i="1"/>
  <c r="AF88" i="1"/>
  <c r="AF44" i="1"/>
  <c r="AH84" i="1"/>
  <c r="AH57" i="1"/>
  <c r="AI83" i="1"/>
  <c r="AJ102" i="1"/>
  <c r="AJ87" i="1"/>
  <c r="AJ71" i="1"/>
  <c r="AJ50" i="1"/>
  <c r="AU51" i="1"/>
  <c r="AU62" i="1"/>
  <c r="AU87" i="1"/>
  <c r="AU65" i="1"/>
  <c r="AU89" i="1"/>
  <c r="AU67" i="1"/>
  <c r="AU90" i="1"/>
  <c r="AU49" i="1"/>
  <c r="AU75" i="1"/>
  <c r="AU97" i="1"/>
  <c r="AU54" i="1"/>
  <c r="AU77" i="1"/>
  <c r="AU101" i="1"/>
  <c r="AU58" i="1"/>
  <c r="AU78" i="1"/>
  <c r="AU102" i="1"/>
  <c r="CB86" i="1"/>
  <c r="CB82" i="1"/>
  <c r="CB99" i="1"/>
  <c r="CB83" i="1"/>
  <c r="CB102" i="1"/>
  <c r="CB88" i="1"/>
  <c r="CB103" i="1"/>
  <c r="CB90" i="1"/>
  <c r="CB91" i="1"/>
  <c r="CB92" i="1"/>
  <c r="CB94" i="1"/>
  <c r="CQ97" i="1"/>
  <c r="CQ98" i="1"/>
  <c r="CQ100" i="1"/>
  <c r="AO101" i="1"/>
  <c r="AO69" i="1"/>
  <c r="AQ81" i="1"/>
  <c r="AQ58" i="1"/>
  <c r="AS84" i="1"/>
  <c r="AS53" i="1"/>
  <c r="AT89" i="1"/>
  <c r="AT66" i="1"/>
  <c r="AV92" i="1"/>
  <c r="AV74" i="1"/>
  <c r="AV55" i="1"/>
  <c r="AW87" i="1"/>
  <c r="AW60" i="1"/>
  <c r="AY102" i="1"/>
  <c r="AY87" i="1"/>
  <c r="AY74" i="1"/>
  <c r="AY59" i="1"/>
  <c r="AZ91" i="1"/>
  <c r="AZ56" i="1"/>
  <c r="BC102" i="1"/>
  <c r="BC71" i="1"/>
  <c r="BD95" i="1"/>
  <c r="BD79" i="1"/>
  <c r="BD64" i="1"/>
  <c r="BE89" i="1"/>
  <c r="BE65" i="1"/>
  <c r="BH103" i="1"/>
  <c r="BH87" i="1"/>
  <c r="BH71" i="1"/>
  <c r="BI100" i="1"/>
  <c r="BI89" i="1"/>
  <c r="BI79" i="1"/>
  <c r="BI68" i="1"/>
  <c r="BJ100" i="1"/>
  <c r="BJ88" i="1"/>
  <c r="BJ76" i="1"/>
  <c r="BJ64" i="1"/>
  <c r="BK94" i="1"/>
  <c r="BK78" i="1"/>
  <c r="BK65" i="1"/>
  <c r="BL76" i="1"/>
  <c r="BO94" i="1"/>
  <c r="BO83" i="1"/>
  <c r="BO73" i="1"/>
  <c r="BP99" i="1"/>
  <c r="BP87" i="1"/>
  <c r="BP75" i="1"/>
  <c r="BQ99" i="1"/>
  <c r="BQ81" i="1"/>
  <c r="BR98" i="1"/>
  <c r="BR85" i="1"/>
  <c r="BR72" i="1"/>
  <c r="BS85" i="1"/>
  <c r="BT88" i="1"/>
  <c r="BU85" i="1"/>
  <c r="BW99" i="1"/>
  <c r="BX88" i="1"/>
  <c r="BY91" i="1"/>
  <c r="BZ86" i="1"/>
  <c r="CC103" i="1"/>
  <c r="CC85" i="1"/>
  <c r="CD93" i="1"/>
  <c r="CE94" i="1"/>
  <c r="CF99" i="1"/>
  <c r="CF87" i="1"/>
  <c r="CH92" i="1"/>
  <c r="CK96" i="1"/>
  <c r="CL96" i="1"/>
  <c r="CT100" i="1"/>
  <c r="AN94" i="1"/>
  <c r="AO91" i="1"/>
  <c r="AO59" i="1"/>
  <c r="AP86" i="1"/>
  <c r="AQ102" i="1"/>
  <c r="AQ79" i="1"/>
  <c r="AQ57" i="1"/>
  <c r="AS77" i="1"/>
  <c r="AS52" i="1"/>
  <c r="AT85" i="1"/>
  <c r="AT62" i="1"/>
  <c r="AV91" i="1"/>
  <c r="AV72" i="1"/>
  <c r="AV52" i="1"/>
  <c r="AW85" i="1"/>
  <c r="AW57" i="1"/>
  <c r="AY99" i="1"/>
  <c r="AY86" i="1"/>
  <c r="AY73" i="1"/>
  <c r="AY57" i="1"/>
  <c r="AZ88" i="1"/>
  <c r="AZ55" i="1"/>
  <c r="BC95" i="1"/>
  <c r="BC70" i="1"/>
  <c r="BD94" i="1"/>
  <c r="BD78" i="1"/>
  <c r="BD63" i="1"/>
  <c r="BE88" i="1"/>
  <c r="BE63" i="1"/>
  <c r="BH100" i="1"/>
  <c r="BH84" i="1"/>
  <c r="BH68" i="1"/>
  <c r="BI99" i="1"/>
  <c r="BI88" i="1"/>
  <c r="BI77" i="1"/>
  <c r="BI67" i="1"/>
  <c r="BL72" i="1"/>
  <c r="BO103" i="1"/>
  <c r="BO93" i="1"/>
  <c r="BO82" i="1"/>
  <c r="BO71" i="1"/>
  <c r="BP98" i="1"/>
  <c r="BP86" i="1"/>
  <c r="BP74" i="1"/>
  <c r="BQ95" i="1"/>
  <c r="BQ79" i="1"/>
  <c r="BS83" i="1"/>
  <c r="BT83" i="1"/>
  <c r="BU82" i="1"/>
  <c r="BW87" i="1"/>
  <c r="BX87" i="1"/>
  <c r="BY88" i="1"/>
  <c r="BZ82" i="1"/>
  <c r="CC101" i="1"/>
  <c r="CC84" i="1"/>
  <c r="CD88" i="1"/>
  <c r="CE91" i="1"/>
  <c r="CF98" i="1"/>
  <c r="CF86" i="1"/>
  <c r="CK93" i="1"/>
  <c r="CL94" i="1"/>
  <c r="CP98" i="1"/>
  <c r="CS102" i="1"/>
  <c r="CT99" i="1"/>
  <c r="AV90" i="1"/>
  <c r="AV70" i="1"/>
  <c r="AV50" i="1"/>
  <c r="AW81" i="1"/>
  <c r="AW52" i="1"/>
  <c r="BH99" i="1"/>
  <c r="BH83" i="1"/>
  <c r="BH67" i="1"/>
  <c r="AZ84" i="1"/>
  <c r="BH96" i="1"/>
  <c r="BH80" i="1"/>
  <c r="BH64" i="1"/>
  <c r="BI96" i="1"/>
  <c r="BI85" i="1"/>
  <c r="BI75" i="1"/>
  <c r="BI64" i="1"/>
  <c r="BJ96" i="1"/>
  <c r="BJ84" i="1"/>
  <c r="BJ70" i="1"/>
  <c r="BO101" i="1"/>
  <c r="BO90" i="1"/>
  <c r="BO79" i="1"/>
  <c r="BO69" i="1"/>
  <c r="BP95" i="1"/>
  <c r="BP82" i="1"/>
  <c r="BP70" i="1"/>
  <c r="BQ91" i="1"/>
  <c r="BQ75" i="1"/>
  <c r="BS98" i="1"/>
  <c r="BS74" i="1"/>
  <c r="BU101" i="1"/>
  <c r="BU78" i="1"/>
  <c r="BX103" i="1"/>
  <c r="BX78" i="1"/>
  <c r="BY79" i="1"/>
  <c r="CD84" i="1"/>
  <c r="CE89" i="1"/>
  <c r="CF95" i="1"/>
  <c r="CG97" i="1"/>
  <c r="CJ96" i="1"/>
  <c r="CL92" i="1"/>
  <c r="CP96" i="1"/>
  <c r="CS100" i="1"/>
  <c r="CU103" i="1"/>
  <c r="AK92" i="1"/>
  <c r="AK79" i="1"/>
  <c r="AK65" i="1"/>
  <c r="AK48" i="1"/>
  <c r="AM82" i="1"/>
  <c r="AO85" i="1"/>
  <c r="AO53" i="1"/>
  <c r="AP70" i="1"/>
  <c r="AQ94" i="1"/>
  <c r="AQ70" i="1"/>
  <c r="AQ46" i="1"/>
  <c r="AS96" i="1"/>
  <c r="AS67" i="1"/>
  <c r="AT100" i="1"/>
  <c r="AT78" i="1"/>
  <c r="AT54" i="1"/>
  <c r="AV103" i="1"/>
  <c r="AV83" i="1"/>
  <c r="AV63" i="1"/>
  <c r="AW103" i="1"/>
  <c r="AW73" i="1"/>
  <c r="AY95" i="1"/>
  <c r="AY81" i="1"/>
  <c r="AY66" i="1"/>
  <c r="AY53" i="1"/>
  <c r="AZ75" i="1"/>
  <c r="BD88" i="1"/>
  <c r="BD71" i="1"/>
  <c r="BE101" i="1"/>
  <c r="BE77" i="1"/>
  <c r="BH95" i="1"/>
  <c r="BH79" i="1"/>
  <c r="BH63" i="1"/>
  <c r="BI95" i="1"/>
  <c r="BI84" i="1"/>
  <c r="BI73" i="1"/>
  <c r="BI63" i="1"/>
  <c r="BS97" i="1"/>
  <c r="BS73" i="1"/>
  <c r="BU98" i="1"/>
  <c r="BU74" i="1"/>
  <c r="CE86" i="1"/>
  <c r="CF94" i="1"/>
  <c r="CO101" i="1"/>
  <c r="CS99" i="1"/>
  <c r="CU101" i="1"/>
  <c r="AS95" i="1"/>
  <c r="AS64" i="1"/>
  <c r="AV102" i="1"/>
  <c r="AV82" i="1"/>
  <c r="AV62" i="1"/>
  <c r="AW100" i="1"/>
  <c r="AW72" i="1"/>
  <c r="AZ74" i="1"/>
  <c r="BJ92" i="1"/>
  <c r="BJ80" i="1"/>
  <c r="BJ68" i="1"/>
  <c r="BO98" i="1"/>
  <c r="BO87" i="1"/>
  <c r="BO77" i="1"/>
  <c r="BX99" i="1"/>
  <c r="BZ98" i="1"/>
  <c r="CF91" i="1"/>
  <c r="AQ89" i="1"/>
  <c r="AQ65" i="1"/>
  <c r="AS88" i="1"/>
  <c r="AS63" i="1"/>
  <c r="AV98" i="1"/>
  <c r="AV79" i="1"/>
  <c r="AV60" i="1"/>
  <c r="AW95" i="1"/>
  <c r="AW65" i="1"/>
  <c r="AY91" i="1"/>
  <c r="AY77" i="1"/>
  <c r="AY63" i="1"/>
  <c r="AZ102" i="1"/>
  <c r="AZ67" i="1"/>
  <c r="BC78" i="1"/>
  <c r="BD100" i="1"/>
  <c r="BD83" i="1"/>
  <c r="BD67" i="1"/>
  <c r="BE99" i="1"/>
  <c r="BE73" i="1"/>
  <c r="BH91" i="1"/>
  <c r="BH75" i="1"/>
  <c r="BI103" i="1"/>
  <c r="BI92" i="1"/>
  <c r="BI81" i="1"/>
  <c r="BI71" i="1"/>
  <c r="BJ102" i="1"/>
  <c r="BJ90" i="1"/>
  <c r="BJ78" i="1"/>
  <c r="BK97" i="1"/>
  <c r="BK83" i="1"/>
  <c r="BK69" i="1"/>
  <c r="BL84" i="1"/>
  <c r="BO97" i="1"/>
  <c r="BO86" i="1"/>
  <c r="BO75" i="1"/>
  <c r="BP102" i="1"/>
  <c r="BP90" i="1"/>
  <c r="BR88" i="1"/>
  <c r="BT100" i="1"/>
  <c r="BU93" i="1"/>
  <c r="BY100" i="1"/>
  <c r="BZ94" i="1"/>
  <c r="CE99" i="1"/>
  <c r="CF102" i="1"/>
  <c r="CF90" i="1"/>
  <c r="CK100" i="1"/>
  <c r="CL100" i="1"/>
  <c r="AA28" i="1"/>
  <c r="AA30" i="1"/>
  <c r="AA41" i="1"/>
  <c r="AA51" i="1"/>
  <c r="AA62" i="1"/>
  <c r="AA73" i="1"/>
  <c r="AA83" i="1"/>
  <c r="AA94" i="1"/>
  <c r="AA31" i="1"/>
  <c r="AA42" i="1"/>
  <c r="AA53" i="1"/>
  <c r="AA63" i="1"/>
  <c r="AA74" i="1"/>
  <c r="AA85" i="1"/>
  <c r="AA95" i="1"/>
  <c r="AA34" i="1"/>
  <c r="AA45" i="1"/>
  <c r="AA55" i="1"/>
  <c r="AA66" i="1"/>
  <c r="AA77" i="1"/>
  <c r="AA87" i="1"/>
  <c r="AA98" i="1"/>
  <c r="AA33" i="1"/>
  <c r="AA49" i="1"/>
  <c r="AA67" i="1"/>
  <c r="AA82" i="1"/>
  <c r="AA101" i="1"/>
  <c r="AA35" i="1"/>
  <c r="AA50" i="1"/>
  <c r="AA69" i="1"/>
  <c r="AA86" i="1"/>
  <c r="AA102" i="1"/>
  <c r="AA37" i="1"/>
  <c r="AA54" i="1"/>
  <c r="AA70" i="1"/>
  <c r="AA89" i="1"/>
  <c r="AA103" i="1"/>
  <c r="AA38" i="1"/>
  <c r="AA57" i="1"/>
  <c r="AA71" i="1"/>
  <c r="AA90" i="1"/>
  <c r="AA39" i="1"/>
  <c r="AA58" i="1"/>
  <c r="AA75" i="1"/>
  <c r="AA91" i="1"/>
  <c r="F90" i="1"/>
  <c r="F10" i="1"/>
  <c r="H92" i="1"/>
  <c r="H60" i="1"/>
  <c r="H28" i="1"/>
  <c r="H12" i="1"/>
  <c r="K90" i="1"/>
  <c r="K74" i="1"/>
  <c r="K62" i="1"/>
  <c r="K51" i="1"/>
  <c r="K41" i="1"/>
  <c r="K30" i="1"/>
  <c r="K19" i="1"/>
  <c r="L102" i="1"/>
  <c r="L91" i="1"/>
  <c r="L80" i="1"/>
  <c r="L70" i="1"/>
  <c r="L59" i="1"/>
  <c r="L47" i="1"/>
  <c r="L35" i="1"/>
  <c r="L23" i="1"/>
  <c r="M103" i="1"/>
  <c r="M89" i="1"/>
  <c r="M77" i="1"/>
  <c r="M65" i="1"/>
  <c r="M53" i="1"/>
  <c r="M41" i="1"/>
  <c r="M29" i="1"/>
  <c r="N78" i="1"/>
  <c r="N42" i="1"/>
  <c r="O99" i="1"/>
  <c r="O86" i="1"/>
  <c r="O71" i="1"/>
  <c r="O57" i="1"/>
  <c r="O43" i="1"/>
  <c r="O29" i="1"/>
  <c r="P103" i="1"/>
  <c r="P90" i="1"/>
  <c r="P75" i="1"/>
  <c r="P60" i="1"/>
  <c r="P47" i="1"/>
  <c r="P32" i="1"/>
  <c r="Q69" i="1"/>
  <c r="R92" i="1"/>
  <c r="R78" i="1"/>
  <c r="R64" i="1"/>
  <c r="R49" i="1"/>
  <c r="R36" i="1"/>
  <c r="S93" i="1"/>
  <c r="S77" i="1"/>
  <c r="S61" i="1"/>
  <c r="S43" i="1"/>
  <c r="S27" i="1"/>
  <c r="V74" i="1"/>
  <c r="Y93" i="1"/>
  <c r="Y60" i="1"/>
  <c r="AA65" i="1"/>
  <c r="AD94" i="1"/>
  <c r="V23" i="1"/>
  <c r="V24" i="1"/>
  <c r="V34" i="1"/>
  <c r="V45" i="1"/>
  <c r="V56" i="1"/>
  <c r="V66" i="1"/>
  <c r="V77" i="1"/>
  <c r="V88" i="1"/>
  <c r="V98" i="1"/>
  <c r="V25" i="1"/>
  <c r="V36" i="1"/>
  <c r="V46" i="1"/>
  <c r="V57" i="1"/>
  <c r="V68" i="1"/>
  <c r="V78" i="1"/>
  <c r="V89" i="1"/>
  <c r="V100" i="1"/>
  <c r="V28" i="1"/>
  <c r="V38" i="1"/>
  <c r="V49" i="1"/>
  <c r="V60" i="1"/>
  <c r="V70" i="1"/>
  <c r="V81" i="1"/>
  <c r="V92" i="1"/>
  <c r="V102" i="1"/>
  <c r="V26" i="1"/>
  <c r="V42" i="1"/>
  <c r="V61" i="1"/>
  <c r="V76" i="1"/>
  <c r="V94" i="1"/>
  <c r="V32" i="1"/>
  <c r="V50" i="1"/>
  <c r="V65" i="1"/>
  <c r="V84" i="1"/>
  <c r="V101" i="1"/>
  <c r="V33" i="1"/>
  <c r="V52" i="1"/>
  <c r="V69" i="1"/>
  <c r="V85" i="1"/>
  <c r="Y95" i="1"/>
  <c r="Y61" i="1"/>
  <c r="AA78" i="1"/>
  <c r="H88" i="1"/>
  <c r="H56" i="1"/>
  <c r="H27" i="1"/>
  <c r="H11" i="1"/>
  <c r="I88" i="1"/>
  <c r="I72" i="1"/>
  <c r="I56" i="1"/>
  <c r="I40" i="1"/>
  <c r="I24" i="1"/>
  <c r="K103" i="1"/>
  <c r="K87" i="1"/>
  <c r="K71" i="1"/>
  <c r="K61" i="1"/>
  <c r="K50" i="1"/>
  <c r="K39" i="1"/>
  <c r="K29" i="1"/>
  <c r="K18" i="1"/>
  <c r="L100" i="1"/>
  <c r="L90" i="1"/>
  <c r="L79" i="1"/>
  <c r="L68" i="1"/>
  <c r="L58" i="1"/>
  <c r="L46" i="1"/>
  <c r="L34" i="1"/>
  <c r="O98" i="1"/>
  <c r="O83" i="1"/>
  <c r="O69" i="1"/>
  <c r="O55" i="1"/>
  <c r="O41" i="1"/>
  <c r="O26" i="1"/>
  <c r="P17" i="1"/>
  <c r="P20" i="1"/>
  <c r="P31" i="1"/>
  <c r="P42" i="1"/>
  <c r="P52" i="1"/>
  <c r="P63" i="1"/>
  <c r="P74" i="1"/>
  <c r="P84" i="1"/>
  <c r="P95" i="1"/>
  <c r="P24" i="1"/>
  <c r="P35" i="1"/>
  <c r="P46" i="1"/>
  <c r="P56" i="1"/>
  <c r="P67" i="1"/>
  <c r="P78" i="1"/>
  <c r="P88" i="1"/>
  <c r="P99" i="1"/>
  <c r="Q18" i="1"/>
  <c r="Q21" i="1"/>
  <c r="Q53" i="1"/>
  <c r="Q85" i="1"/>
  <c r="Q33" i="1"/>
  <c r="Q65" i="1"/>
  <c r="Q97" i="1"/>
  <c r="R19" i="1"/>
  <c r="R20" i="1"/>
  <c r="R30" i="1"/>
  <c r="R41" i="1"/>
  <c r="R52" i="1"/>
  <c r="R62" i="1"/>
  <c r="R73" i="1"/>
  <c r="R84" i="1"/>
  <c r="R94" i="1"/>
  <c r="R24" i="1"/>
  <c r="R34" i="1"/>
  <c r="R45" i="1"/>
  <c r="R56" i="1"/>
  <c r="R66" i="1"/>
  <c r="R77" i="1"/>
  <c r="R88" i="1"/>
  <c r="R98" i="1"/>
  <c r="S91" i="1"/>
  <c r="S75" i="1"/>
  <c r="S59" i="1"/>
  <c r="S41" i="1"/>
  <c r="S23" i="1"/>
  <c r="V97" i="1"/>
  <c r="V73" i="1"/>
  <c r="V44" i="1"/>
  <c r="Y84" i="1"/>
  <c r="Y51" i="1"/>
  <c r="AA61" i="1"/>
  <c r="AD46" i="1"/>
  <c r="AL90" i="1"/>
  <c r="L13" i="1"/>
  <c r="L20" i="1"/>
  <c r="L31" i="1"/>
  <c r="L42" i="1"/>
  <c r="L52" i="1"/>
  <c r="O101" i="1"/>
  <c r="O87" i="1"/>
  <c r="O73" i="1"/>
  <c r="O58" i="1"/>
  <c r="O45" i="1"/>
  <c r="O30" i="1"/>
  <c r="V80" i="1"/>
  <c r="F82" i="1"/>
  <c r="I85" i="1"/>
  <c r="I69" i="1"/>
  <c r="I53" i="1"/>
  <c r="I37" i="1"/>
  <c r="I21" i="1"/>
  <c r="K102" i="1"/>
  <c r="K86" i="1"/>
  <c r="K70" i="1"/>
  <c r="K59" i="1"/>
  <c r="K49" i="1"/>
  <c r="K38" i="1"/>
  <c r="K27" i="1"/>
  <c r="K17" i="1"/>
  <c r="L99" i="1"/>
  <c r="L88" i="1"/>
  <c r="L78" i="1"/>
  <c r="L67" i="1"/>
  <c r="L56" i="1"/>
  <c r="L44" i="1"/>
  <c r="L32" i="1"/>
  <c r="L19" i="1"/>
  <c r="M14" i="1"/>
  <c r="M16" i="1"/>
  <c r="M27" i="1"/>
  <c r="M37" i="1"/>
  <c r="M48" i="1"/>
  <c r="M59" i="1"/>
  <c r="M69" i="1"/>
  <c r="M80" i="1"/>
  <c r="M91" i="1"/>
  <c r="M101" i="1"/>
  <c r="N70" i="1"/>
  <c r="O97" i="1"/>
  <c r="O82" i="1"/>
  <c r="O67" i="1"/>
  <c r="O54" i="1"/>
  <c r="O39" i="1"/>
  <c r="O25" i="1"/>
  <c r="P100" i="1"/>
  <c r="P86" i="1"/>
  <c r="P71" i="1"/>
  <c r="P58" i="1"/>
  <c r="P43" i="1"/>
  <c r="P28" i="1"/>
  <c r="Q101" i="1"/>
  <c r="Q57" i="1"/>
  <c r="R102" i="1"/>
  <c r="R89" i="1"/>
  <c r="R74" i="1"/>
  <c r="R60" i="1"/>
  <c r="R46" i="1"/>
  <c r="R32" i="1"/>
  <c r="S103" i="1"/>
  <c r="S90" i="1"/>
  <c r="S73" i="1"/>
  <c r="S55" i="1"/>
  <c r="S39" i="1"/>
  <c r="V96" i="1"/>
  <c r="V72" i="1"/>
  <c r="V41" i="1"/>
  <c r="Y81" i="1"/>
  <c r="Y47" i="1"/>
  <c r="AA99" i="1"/>
  <c r="AA59" i="1"/>
  <c r="AL81" i="1"/>
  <c r="F78" i="1"/>
  <c r="K99" i="1"/>
  <c r="K83" i="1"/>
  <c r="K69" i="1"/>
  <c r="K58" i="1"/>
  <c r="K47" i="1"/>
  <c r="K37" i="1"/>
  <c r="K26" i="1"/>
  <c r="K15" i="1"/>
  <c r="L98" i="1"/>
  <c r="L87" i="1"/>
  <c r="L76" i="1"/>
  <c r="L66" i="1"/>
  <c r="L55" i="1"/>
  <c r="L43" i="1"/>
  <c r="L30" i="1"/>
  <c r="L18" i="1"/>
  <c r="O94" i="1"/>
  <c r="O79" i="1"/>
  <c r="O66" i="1"/>
  <c r="O51" i="1"/>
  <c r="O37" i="1"/>
  <c r="S20" i="1"/>
  <c r="S21" i="1"/>
  <c r="S31" i="1"/>
  <c r="S42" i="1"/>
  <c r="S53" i="1"/>
  <c r="S63" i="1"/>
  <c r="S74" i="1"/>
  <c r="S85" i="1"/>
  <c r="S95" i="1"/>
  <c r="S25" i="1"/>
  <c r="S35" i="1"/>
  <c r="S46" i="1"/>
  <c r="S57" i="1"/>
  <c r="S67" i="1"/>
  <c r="S78" i="1"/>
  <c r="S89" i="1"/>
  <c r="S99" i="1"/>
  <c r="S26" i="1"/>
  <c r="S37" i="1"/>
  <c r="S47" i="1"/>
  <c r="S58" i="1"/>
  <c r="S69" i="1"/>
  <c r="S79" i="1"/>
  <c r="V93" i="1"/>
  <c r="V64" i="1"/>
  <c r="V40" i="1"/>
  <c r="Y79" i="1"/>
  <c r="Y43" i="1"/>
  <c r="AA97" i="1"/>
  <c r="AA47" i="1"/>
  <c r="AD31" i="1"/>
  <c r="AD54" i="1"/>
  <c r="AD86" i="1"/>
  <c r="AD58" i="1"/>
  <c r="AD90" i="1"/>
  <c r="AD34" i="1"/>
  <c r="AD66" i="1"/>
  <c r="AD98" i="1"/>
  <c r="AD42" i="1"/>
  <c r="AD74" i="1"/>
  <c r="AD50" i="1"/>
  <c r="AD62" i="1"/>
  <c r="AD70" i="1"/>
  <c r="AD78" i="1"/>
  <c r="AD82" i="1"/>
  <c r="K75" i="1"/>
  <c r="O16" i="1"/>
  <c r="O17" i="1"/>
  <c r="O27" i="1"/>
  <c r="O38" i="1"/>
  <c r="O49" i="1"/>
  <c r="O59" i="1"/>
  <c r="O70" i="1"/>
  <c r="O81" i="1"/>
  <c r="O91" i="1"/>
  <c r="O102" i="1"/>
  <c r="O21" i="1"/>
  <c r="O31" i="1"/>
  <c r="O42" i="1"/>
  <c r="O53" i="1"/>
  <c r="O63" i="1"/>
  <c r="O74" i="1"/>
  <c r="O85" i="1"/>
  <c r="O95" i="1"/>
  <c r="V53" i="1"/>
  <c r="F26" i="1"/>
  <c r="G67" i="1"/>
  <c r="G35" i="1"/>
  <c r="G10" i="1"/>
  <c r="H76" i="1"/>
  <c r="H44" i="1"/>
  <c r="H20" i="1"/>
  <c r="I97" i="1"/>
  <c r="I81" i="1"/>
  <c r="I65" i="1"/>
  <c r="I49" i="1"/>
  <c r="I33" i="1"/>
  <c r="I17" i="1"/>
  <c r="J97" i="1"/>
  <c r="J81" i="1"/>
  <c r="J69" i="1"/>
  <c r="J58" i="1"/>
  <c r="J48" i="1"/>
  <c r="J37" i="1"/>
  <c r="J26" i="1"/>
  <c r="J16" i="1"/>
  <c r="K98" i="1"/>
  <c r="K82" i="1"/>
  <c r="K67" i="1"/>
  <c r="K57" i="1"/>
  <c r="K46" i="1"/>
  <c r="K35" i="1"/>
  <c r="K25" i="1"/>
  <c r="K14" i="1"/>
  <c r="L96" i="1"/>
  <c r="L86" i="1"/>
  <c r="L75" i="1"/>
  <c r="L64" i="1"/>
  <c r="L54" i="1"/>
  <c r="L40" i="1"/>
  <c r="L28" i="1"/>
  <c r="L16" i="1"/>
  <c r="M96" i="1"/>
  <c r="M84" i="1"/>
  <c r="M72" i="1"/>
  <c r="M60" i="1"/>
  <c r="M47" i="1"/>
  <c r="M35" i="1"/>
  <c r="M23" i="1"/>
  <c r="O93" i="1"/>
  <c r="O78" i="1"/>
  <c r="O65" i="1"/>
  <c r="O50" i="1"/>
  <c r="O35" i="1"/>
  <c r="O22" i="1"/>
  <c r="P96" i="1"/>
  <c r="P82" i="1"/>
  <c r="P68" i="1"/>
  <c r="P54" i="1"/>
  <c r="P39" i="1"/>
  <c r="P26" i="1"/>
  <c r="Q89" i="1"/>
  <c r="Q45" i="1"/>
  <c r="S101" i="1"/>
  <c r="S86" i="1"/>
  <c r="S70" i="1"/>
  <c r="S51" i="1"/>
  <c r="S34" i="1"/>
  <c r="V90" i="1"/>
  <c r="V62" i="1"/>
  <c r="V37" i="1"/>
  <c r="Y75" i="1"/>
  <c r="AA93" i="1"/>
  <c r="AA46" i="1"/>
  <c r="AL39" i="1"/>
  <c r="AL40" i="1"/>
  <c r="AL50" i="1"/>
  <c r="AL61" i="1"/>
  <c r="AL72" i="1"/>
  <c r="AL82" i="1"/>
  <c r="AL93" i="1"/>
  <c r="AL41" i="1"/>
  <c r="AL52" i="1"/>
  <c r="AL62" i="1"/>
  <c r="AL73" i="1"/>
  <c r="AL84" i="1"/>
  <c r="AL94" i="1"/>
  <c r="AL42" i="1"/>
  <c r="AL53" i="1"/>
  <c r="AL64" i="1"/>
  <c r="AL74" i="1"/>
  <c r="AL85" i="1"/>
  <c r="AL96" i="1"/>
  <c r="AL44" i="1"/>
  <c r="AL54" i="1"/>
  <c r="AL65" i="1"/>
  <c r="AL76" i="1"/>
  <c r="AL86" i="1"/>
  <c r="AL97" i="1"/>
  <c r="AL45" i="1"/>
  <c r="AL66" i="1"/>
  <c r="AL88" i="1"/>
  <c r="AL46" i="1"/>
  <c r="AL68" i="1"/>
  <c r="AL89" i="1"/>
  <c r="AL49" i="1"/>
  <c r="AL70" i="1"/>
  <c r="AL92" i="1"/>
  <c r="AL57" i="1"/>
  <c r="AL78" i="1"/>
  <c r="AL100" i="1"/>
  <c r="AL56" i="1"/>
  <c r="AL98" i="1"/>
  <c r="AL58" i="1"/>
  <c r="AL101" i="1"/>
  <c r="AL60" i="1"/>
  <c r="AL102" i="1"/>
  <c r="AL69" i="1"/>
  <c r="AL77" i="1"/>
  <c r="AL80" i="1"/>
  <c r="K65" i="1"/>
  <c r="K54" i="1"/>
  <c r="K22" i="1"/>
  <c r="K91" i="1"/>
  <c r="K63" i="1"/>
  <c r="K53" i="1"/>
  <c r="K42" i="1"/>
  <c r="K31" i="1"/>
  <c r="K21" i="1"/>
  <c r="Y26" i="1"/>
  <c r="Y33" i="1"/>
  <c r="Y44" i="1"/>
  <c r="Y55" i="1"/>
  <c r="Y65" i="1"/>
  <c r="Y76" i="1"/>
  <c r="Y87" i="1"/>
  <c r="Y97" i="1"/>
  <c r="Y35" i="1"/>
  <c r="Y45" i="1"/>
  <c r="Y56" i="1"/>
  <c r="Y67" i="1"/>
  <c r="Y77" i="1"/>
  <c r="Y88" i="1"/>
  <c r="Y99" i="1"/>
  <c r="Y27" i="1"/>
  <c r="Y37" i="1"/>
  <c r="Y48" i="1"/>
  <c r="Y59" i="1"/>
  <c r="Y69" i="1"/>
  <c r="Y80" i="1"/>
  <c r="Y91" i="1"/>
  <c r="Y101" i="1"/>
  <c r="Y31" i="1"/>
  <c r="Y49" i="1"/>
  <c r="Y64" i="1"/>
  <c r="Y83" i="1"/>
  <c r="Y100" i="1"/>
  <c r="Y32" i="1"/>
  <c r="Y36" i="1"/>
  <c r="Y52" i="1"/>
  <c r="Y71" i="1"/>
  <c r="Y85" i="1"/>
  <c r="Y39" i="1"/>
  <c r="Y53" i="1"/>
  <c r="Y72" i="1"/>
  <c r="Y89" i="1"/>
  <c r="Y40" i="1"/>
  <c r="Y57" i="1"/>
  <c r="Y73" i="1"/>
  <c r="Y92" i="1"/>
  <c r="F102" i="1"/>
  <c r="F22" i="1"/>
  <c r="H72" i="1"/>
  <c r="H40" i="1"/>
  <c r="H19" i="1"/>
  <c r="I96" i="1"/>
  <c r="I80" i="1"/>
  <c r="I64" i="1"/>
  <c r="I48" i="1"/>
  <c r="I32" i="1"/>
  <c r="I16" i="1"/>
  <c r="J94" i="1"/>
  <c r="J78" i="1"/>
  <c r="J68" i="1"/>
  <c r="J57" i="1"/>
  <c r="J46" i="1"/>
  <c r="J36" i="1"/>
  <c r="J25" i="1"/>
  <c r="J14" i="1"/>
  <c r="K95" i="1"/>
  <c r="K79" i="1"/>
  <c r="K66" i="1"/>
  <c r="K55" i="1"/>
  <c r="K45" i="1"/>
  <c r="K34" i="1"/>
  <c r="K23" i="1"/>
  <c r="K13" i="1"/>
  <c r="L95" i="1"/>
  <c r="L84" i="1"/>
  <c r="L74" i="1"/>
  <c r="L63" i="1"/>
  <c r="L51" i="1"/>
  <c r="L39" i="1"/>
  <c r="L27" i="1"/>
  <c r="L15" i="1"/>
  <c r="M95" i="1"/>
  <c r="M83" i="1"/>
  <c r="M71" i="1"/>
  <c r="M57" i="1"/>
  <c r="M45" i="1"/>
  <c r="M33" i="1"/>
  <c r="M21" i="1"/>
  <c r="N15" i="1"/>
  <c r="N38" i="1"/>
  <c r="N18" i="1"/>
  <c r="N50" i="1"/>
  <c r="N82" i="1"/>
  <c r="O90" i="1"/>
  <c r="O77" i="1"/>
  <c r="O62" i="1"/>
  <c r="O47" i="1"/>
  <c r="O34" i="1"/>
  <c r="O19" i="1"/>
  <c r="P94" i="1"/>
  <c r="P80" i="1"/>
  <c r="P66" i="1"/>
  <c r="P51" i="1"/>
  <c r="P38" i="1"/>
  <c r="P23" i="1"/>
  <c r="Q81" i="1"/>
  <c r="Q41" i="1"/>
  <c r="R97" i="1"/>
  <c r="R82" i="1"/>
  <c r="R69" i="1"/>
  <c r="R54" i="1"/>
  <c r="R40" i="1"/>
  <c r="R26" i="1"/>
  <c r="S98" i="1"/>
  <c r="S83" i="1"/>
  <c r="S66" i="1"/>
  <c r="S50" i="1"/>
  <c r="S33" i="1"/>
  <c r="V86" i="1"/>
  <c r="V58" i="1"/>
  <c r="V30" i="1"/>
  <c r="Y103" i="1"/>
  <c r="Y68" i="1"/>
  <c r="Y29" i="1"/>
  <c r="AA81" i="1"/>
  <c r="AA43" i="1"/>
  <c r="AN41" i="1"/>
  <c r="AN43" i="1"/>
  <c r="AN54" i="1"/>
  <c r="AN64" i="1"/>
  <c r="AN75" i="1"/>
  <c r="AN86" i="1"/>
  <c r="AN96" i="1"/>
  <c r="AN44" i="1"/>
  <c r="AN55" i="1"/>
  <c r="AN66" i="1"/>
  <c r="AN76" i="1"/>
  <c r="AN87" i="1"/>
  <c r="AN98" i="1"/>
  <c r="AN46" i="1"/>
  <c r="AN56" i="1"/>
  <c r="AN67" i="1"/>
  <c r="AN78" i="1"/>
  <c r="AN88" i="1"/>
  <c r="AN99" i="1"/>
  <c r="AN47" i="1"/>
  <c r="AN58" i="1"/>
  <c r="AN68" i="1"/>
  <c r="AN79" i="1"/>
  <c r="AN90" i="1"/>
  <c r="AN100" i="1"/>
  <c r="AN48" i="1"/>
  <c r="AN70" i="1"/>
  <c r="AN91" i="1"/>
  <c r="AN50" i="1"/>
  <c r="AN71" i="1"/>
  <c r="AN92" i="1"/>
  <c r="AN52" i="1"/>
  <c r="AN74" i="1"/>
  <c r="AN95" i="1"/>
  <c r="AN60" i="1"/>
  <c r="AN82" i="1"/>
  <c r="AN103" i="1"/>
  <c r="BB55" i="1"/>
  <c r="BB56" i="1"/>
  <c r="BB66" i="1"/>
  <c r="BB77" i="1"/>
  <c r="BB57" i="1"/>
  <c r="BB68" i="1"/>
  <c r="BB78" i="1"/>
  <c r="BB89" i="1"/>
  <c r="BB100" i="1"/>
  <c r="BB60" i="1"/>
  <c r="BB70" i="1"/>
  <c r="BB81" i="1"/>
  <c r="BB92" i="1"/>
  <c r="BB102" i="1"/>
  <c r="BB61" i="1"/>
  <c r="BB72" i="1"/>
  <c r="BB82" i="1"/>
  <c r="BB93" i="1"/>
  <c r="BB58" i="1"/>
  <c r="BB80" i="1"/>
  <c r="BB97" i="1"/>
  <c r="BB62" i="1"/>
  <c r="BB84" i="1"/>
  <c r="BB98" i="1"/>
  <c r="BB64" i="1"/>
  <c r="BB85" i="1"/>
  <c r="BB101" i="1"/>
  <c r="BB65" i="1"/>
  <c r="BB86" i="1"/>
  <c r="BB69" i="1"/>
  <c r="BB88" i="1"/>
  <c r="BB73" i="1"/>
  <c r="BB90" i="1"/>
  <c r="BB96" i="1"/>
  <c r="BB74" i="1"/>
  <c r="U22" i="1"/>
  <c r="U29" i="1"/>
  <c r="U43" i="1"/>
  <c r="U59" i="1"/>
  <c r="U79" i="1"/>
  <c r="U96" i="1"/>
  <c r="U31" i="1"/>
  <c r="U45" i="1"/>
  <c r="U61" i="1"/>
  <c r="U80" i="1"/>
  <c r="U100" i="1"/>
  <c r="U35" i="1"/>
  <c r="U48" i="1"/>
  <c r="U67" i="1"/>
  <c r="U85" i="1"/>
  <c r="W101" i="1"/>
  <c r="W82" i="1"/>
  <c r="W66" i="1"/>
  <c r="W49" i="1"/>
  <c r="W30" i="1"/>
  <c r="X96" i="1"/>
  <c r="X78" i="1"/>
  <c r="X62" i="1"/>
  <c r="X44" i="1"/>
  <c r="X26" i="1"/>
  <c r="AF87" i="1"/>
  <c r="AF66" i="1"/>
  <c r="AF43" i="1"/>
  <c r="AM101" i="1"/>
  <c r="AM58" i="1"/>
  <c r="AN80" i="1"/>
  <c r="U95" i="1"/>
  <c r="U68" i="1"/>
  <c r="U40" i="1"/>
  <c r="W98" i="1"/>
  <c r="W81" i="1"/>
  <c r="W62" i="1"/>
  <c r="W47" i="1"/>
  <c r="X94" i="1"/>
  <c r="X76" i="1"/>
  <c r="X58" i="1"/>
  <c r="X43" i="1"/>
  <c r="AF84" i="1"/>
  <c r="AF63" i="1"/>
  <c r="AF40" i="1"/>
  <c r="AM93" i="1"/>
  <c r="AM50" i="1"/>
  <c r="AN72" i="1"/>
  <c r="X29" i="1"/>
  <c r="X27" i="1"/>
  <c r="X38" i="1"/>
  <c r="X48" i="1"/>
  <c r="X59" i="1"/>
  <c r="X70" i="1"/>
  <c r="X80" i="1"/>
  <c r="X91" i="1"/>
  <c r="X102" i="1"/>
  <c r="X28" i="1"/>
  <c r="X39" i="1"/>
  <c r="X50" i="1"/>
  <c r="X60" i="1"/>
  <c r="X71" i="1"/>
  <c r="X82" i="1"/>
  <c r="X92" i="1"/>
  <c r="X103" i="1"/>
  <c r="X31" i="1"/>
  <c r="X42" i="1"/>
  <c r="X52" i="1"/>
  <c r="X63" i="1"/>
  <c r="X74" i="1"/>
  <c r="X84" i="1"/>
  <c r="X95" i="1"/>
  <c r="AF103" i="1"/>
  <c r="AF82" i="1"/>
  <c r="AF60" i="1"/>
  <c r="AM83" i="1"/>
  <c r="AN63" i="1"/>
  <c r="AF33" i="1"/>
  <c r="AF35" i="1"/>
  <c r="AF46" i="1"/>
  <c r="AF34" i="1"/>
  <c r="AF47" i="1"/>
  <c r="AF58" i="1"/>
  <c r="AF68" i="1"/>
  <c r="AF79" i="1"/>
  <c r="AF90" i="1"/>
  <c r="AF100" i="1"/>
  <c r="AF36" i="1"/>
  <c r="AF48" i="1"/>
  <c r="AF59" i="1"/>
  <c r="AF70" i="1"/>
  <c r="AF80" i="1"/>
  <c r="AF91" i="1"/>
  <c r="AF102" i="1"/>
  <c r="AF39" i="1"/>
  <c r="AF51" i="1"/>
  <c r="AF62" i="1"/>
  <c r="AF72" i="1"/>
  <c r="AF83" i="1"/>
  <c r="AF94" i="1"/>
  <c r="AF42" i="1"/>
  <c r="AF54" i="1"/>
  <c r="AF64" i="1"/>
  <c r="AF75" i="1"/>
  <c r="AF86" i="1"/>
  <c r="AF96" i="1"/>
  <c r="AM40" i="1"/>
  <c r="AM42" i="1"/>
  <c r="AM53" i="1"/>
  <c r="AM63" i="1"/>
  <c r="AM74" i="1"/>
  <c r="AM85" i="1"/>
  <c r="AM95" i="1"/>
  <c r="AM43" i="1"/>
  <c r="AM54" i="1"/>
  <c r="AM65" i="1"/>
  <c r="AM75" i="1"/>
  <c r="AM86" i="1"/>
  <c r="AM97" i="1"/>
  <c r="AM45" i="1"/>
  <c r="AM55" i="1"/>
  <c r="AM66" i="1"/>
  <c r="AM77" i="1"/>
  <c r="AM87" i="1"/>
  <c r="AM98" i="1"/>
  <c r="AM46" i="1"/>
  <c r="AM57" i="1"/>
  <c r="AM67" i="1"/>
  <c r="AM78" i="1"/>
  <c r="AM89" i="1"/>
  <c r="AM99" i="1"/>
  <c r="AM47" i="1"/>
  <c r="AM69" i="1"/>
  <c r="AM90" i="1"/>
  <c r="AM49" i="1"/>
  <c r="AM70" i="1"/>
  <c r="AM91" i="1"/>
  <c r="AM51" i="1"/>
  <c r="AM73" i="1"/>
  <c r="AM94" i="1"/>
  <c r="AM59" i="1"/>
  <c r="AM81" i="1"/>
  <c r="AM102" i="1"/>
  <c r="AN62" i="1"/>
  <c r="U88" i="1"/>
  <c r="U55" i="1"/>
  <c r="U32" i="1"/>
  <c r="W24" i="1"/>
  <c r="W31" i="1"/>
  <c r="W42" i="1"/>
  <c r="W53" i="1"/>
  <c r="W63" i="1"/>
  <c r="W74" i="1"/>
  <c r="W85" i="1"/>
  <c r="W95" i="1"/>
  <c r="W33" i="1"/>
  <c r="W43" i="1"/>
  <c r="W54" i="1"/>
  <c r="W65" i="1"/>
  <c r="W75" i="1"/>
  <c r="W86" i="1"/>
  <c r="W97" i="1"/>
  <c r="W25" i="1"/>
  <c r="W35" i="1"/>
  <c r="W46" i="1"/>
  <c r="W57" i="1"/>
  <c r="W67" i="1"/>
  <c r="W78" i="1"/>
  <c r="W89" i="1"/>
  <c r="W99" i="1"/>
  <c r="X87" i="1"/>
  <c r="X68" i="1"/>
  <c r="X54" i="1"/>
  <c r="X35" i="1"/>
  <c r="AF98" i="1"/>
  <c r="AF76" i="1"/>
  <c r="AF55" i="1"/>
  <c r="AM79" i="1"/>
  <c r="AN102" i="1"/>
  <c r="AN59" i="1"/>
  <c r="AE98" i="1"/>
  <c r="AE87" i="1"/>
  <c r="AE77" i="1"/>
  <c r="AE66" i="1"/>
  <c r="AE55" i="1"/>
  <c r="AE45" i="1"/>
  <c r="AE34" i="1"/>
  <c r="AH98" i="1"/>
  <c r="AH85" i="1"/>
  <c r="AH69" i="1"/>
  <c r="AH56" i="1"/>
  <c r="AH42" i="1"/>
  <c r="CM94" i="1"/>
  <c r="CM102" i="1"/>
  <c r="CM96" i="1"/>
  <c r="CM92" i="1"/>
  <c r="CM103" i="1"/>
  <c r="CM93" i="1"/>
  <c r="CM95" i="1"/>
  <c r="CM97" i="1"/>
  <c r="CM98" i="1"/>
  <c r="CM100" i="1"/>
  <c r="CM99" i="1"/>
  <c r="CM101" i="1"/>
  <c r="AB100" i="1"/>
  <c r="AB90" i="1"/>
  <c r="AB79" i="1"/>
  <c r="AB68" i="1"/>
  <c r="AB58" i="1"/>
  <c r="AB47" i="1"/>
  <c r="AB36" i="1"/>
  <c r="AC101" i="1"/>
  <c r="AC91" i="1"/>
  <c r="AC80" i="1"/>
  <c r="AC69" i="1"/>
  <c r="AC59" i="1"/>
  <c r="AC48" i="1"/>
  <c r="AC37" i="1"/>
  <c r="AH96" i="1"/>
  <c r="AH80" i="1"/>
  <c r="AH66" i="1"/>
  <c r="AH53" i="1"/>
  <c r="AI36" i="1"/>
  <c r="AI55" i="1"/>
  <c r="AI87" i="1"/>
  <c r="AI59" i="1"/>
  <c r="AI91" i="1"/>
  <c r="T64" i="1"/>
  <c r="T48" i="1"/>
  <c r="T32" i="1"/>
  <c r="AB98" i="1"/>
  <c r="AB87" i="1"/>
  <c r="AB76" i="1"/>
  <c r="AB66" i="1"/>
  <c r="AB55" i="1"/>
  <c r="AB44" i="1"/>
  <c r="AB34" i="1"/>
  <c r="AC99" i="1"/>
  <c r="AC88" i="1"/>
  <c r="AC77" i="1"/>
  <c r="AC67" i="1"/>
  <c r="AC56" i="1"/>
  <c r="AC45" i="1"/>
  <c r="AC35" i="1"/>
  <c r="AE103" i="1"/>
  <c r="AE93" i="1"/>
  <c r="AE82" i="1"/>
  <c r="AE71" i="1"/>
  <c r="AE61" i="1"/>
  <c r="AE50" i="1"/>
  <c r="AE39" i="1"/>
  <c r="AH35" i="1"/>
  <c r="AH38" i="1"/>
  <c r="AH49" i="1"/>
  <c r="AH60" i="1"/>
  <c r="AH70" i="1"/>
  <c r="AH81" i="1"/>
  <c r="AH92" i="1"/>
  <c r="AH102" i="1"/>
  <c r="AH40" i="1"/>
  <c r="AH50" i="1"/>
  <c r="AH61" i="1"/>
  <c r="AH72" i="1"/>
  <c r="AH82" i="1"/>
  <c r="AH93" i="1"/>
  <c r="AI67" i="1"/>
  <c r="T93" i="1"/>
  <c r="T77" i="1"/>
  <c r="T61" i="1"/>
  <c r="T45" i="1"/>
  <c r="T29" i="1"/>
  <c r="AB96" i="1"/>
  <c r="AB86" i="1"/>
  <c r="AB75" i="1"/>
  <c r="AB64" i="1"/>
  <c r="AB54" i="1"/>
  <c r="AB43" i="1"/>
  <c r="AB32" i="1"/>
  <c r="AC97" i="1"/>
  <c r="AC87" i="1"/>
  <c r="AC76" i="1"/>
  <c r="AC65" i="1"/>
  <c r="AC55" i="1"/>
  <c r="AC44" i="1"/>
  <c r="AC33" i="1"/>
  <c r="AE102" i="1"/>
  <c r="AE91" i="1"/>
  <c r="AE81" i="1"/>
  <c r="AE70" i="1"/>
  <c r="AE59" i="1"/>
  <c r="AE49" i="1"/>
  <c r="AE38" i="1"/>
  <c r="AH89" i="1"/>
  <c r="AH76" i="1"/>
  <c r="AH62" i="1"/>
  <c r="AH46" i="1"/>
  <c r="AI103" i="1"/>
  <c r="AI63" i="1"/>
  <c r="AJ70" i="1"/>
  <c r="AJ59" i="1"/>
  <c r="AJ48" i="1"/>
  <c r="AJ38" i="1"/>
  <c r="AK95" i="1"/>
  <c r="AK84" i="1"/>
  <c r="AK73" i="1"/>
  <c r="AK63" i="1"/>
  <c r="AK52" i="1"/>
  <c r="AK41" i="1"/>
  <c r="AO99" i="1"/>
  <c r="AO83" i="1"/>
  <c r="AO67" i="1"/>
  <c r="AO51" i="1"/>
  <c r="AP94" i="1"/>
  <c r="AP62" i="1"/>
  <c r="AQ63" i="1"/>
  <c r="AQ49" i="1"/>
  <c r="AS93" i="1"/>
  <c r="AS83" i="1"/>
  <c r="AS72" i="1"/>
  <c r="AS61" i="1"/>
  <c r="AS51" i="1"/>
  <c r="AT98" i="1"/>
  <c r="AT88" i="1"/>
  <c r="AT77" i="1"/>
  <c r="AT65" i="1"/>
  <c r="AT53" i="1"/>
  <c r="AU99" i="1"/>
  <c r="AU86" i="1"/>
  <c r="AU70" i="1"/>
  <c r="AU57" i="1"/>
  <c r="AV100" i="1"/>
  <c r="AV84" i="1"/>
  <c r="AV71" i="1"/>
  <c r="AV58" i="1"/>
  <c r="AW97" i="1"/>
  <c r="AW84" i="1"/>
  <c r="AW71" i="1"/>
  <c r="AW55" i="1"/>
  <c r="AX96" i="1"/>
  <c r="AX82" i="1"/>
  <c r="AX66" i="1"/>
  <c r="AX53" i="1"/>
  <c r="AZ87" i="1"/>
  <c r="AZ70" i="1"/>
  <c r="BN102" i="1"/>
  <c r="BV98" i="1"/>
  <c r="CA95" i="1"/>
  <c r="AG96" i="1"/>
  <c r="AG85" i="1"/>
  <c r="AG75" i="1"/>
  <c r="AG64" i="1"/>
  <c r="AG53" i="1"/>
  <c r="AG43" i="1"/>
  <c r="AK93" i="1"/>
  <c r="AK83" i="1"/>
  <c r="AK72" i="1"/>
  <c r="AK61" i="1"/>
  <c r="AK51" i="1"/>
  <c r="AK40" i="1"/>
  <c r="AO97" i="1"/>
  <c r="AO81" i="1"/>
  <c r="AO65" i="1"/>
  <c r="AO49" i="1"/>
  <c r="AP90" i="1"/>
  <c r="AP58" i="1"/>
  <c r="AQ95" i="1"/>
  <c r="AQ75" i="1"/>
  <c r="AQ62" i="1"/>
  <c r="AQ47" i="1"/>
  <c r="AR96" i="1"/>
  <c r="AR86" i="1"/>
  <c r="AR75" i="1"/>
  <c r="AR64" i="1"/>
  <c r="AR54" i="1"/>
  <c r="AS103" i="1"/>
  <c r="AS92" i="1"/>
  <c r="AS81" i="1"/>
  <c r="AS71" i="1"/>
  <c r="AS60" i="1"/>
  <c r="AS49" i="1"/>
  <c r="AT97" i="1"/>
  <c r="AT86" i="1"/>
  <c r="AT76" i="1"/>
  <c r="AT64" i="1"/>
  <c r="AT52" i="1"/>
  <c r="AU98" i="1"/>
  <c r="AU83" i="1"/>
  <c r="AU69" i="1"/>
  <c r="AU55" i="1"/>
  <c r="AW96" i="1"/>
  <c r="AW83" i="1"/>
  <c r="AW68" i="1"/>
  <c r="AW53" i="1"/>
  <c r="AX94" i="1"/>
  <c r="AX80" i="1"/>
  <c r="AX65" i="1"/>
  <c r="AZ53" i="1"/>
  <c r="AZ58" i="1"/>
  <c r="AZ68" i="1"/>
  <c r="AZ79" i="1"/>
  <c r="AZ90" i="1"/>
  <c r="AZ100" i="1"/>
  <c r="AZ60" i="1"/>
  <c r="AZ71" i="1"/>
  <c r="AZ82" i="1"/>
  <c r="AZ92" i="1"/>
  <c r="AZ103" i="1"/>
  <c r="AZ62" i="1"/>
  <c r="AZ72" i="1"/>
  <c r="AZ83" i="1"/>
  <c r="AZ94" i="1"/>
  <c r="BV96" i="1"/>
  <c r="AK49" i="1"/>
  <c r="AK39" i="1"/>
  <c r="AO95" i="1"/>
  <c r="AO79" i="1"/>
  <c r="AO63" i="1"/>
  <c r="AO47" i="1"/>
  <c r="AS101" i="1"/>
  <c r="AS91" i="1"/>
  <c r="AS80" i="1"/>
  <c r="AS69" i="1"/>
  <c r="AS59" i="1"/>
  <c r="AS48" i="1"/>
  <c r="AX51" i="1"/>
  <c r="AX57" i="1"/>
  <c r="AX68" i="1"/>
  <c r="AX78" i="1"/>
  <c r="AX89" i="1"/>
  <c r="AX100" i="1"/>
  <c r="AX60" i="1"/>
  <c r="AX70" i="1"/>
  <c r="AX81" i="1"/>
  <c r="AX92" i="1"/>
  <c r="AX102" i="1"/>
  <c r="BN67" i="1"/>
  <c r="BN82" i="1"/>
  <c r="BN78" i="1"/>
  <c r="BN86" i="1"/>
  <c r="BN90" i="1"/>
  <c r="BN94" i="1"/>
  <c r="BN98" i="1"/>
  <c r="BN70" i="1"/>
  <c r="CA80" i="1"/>
  <c r="CA81" i="1"/>
  <c r="CA91" i="1"/>
  <c r="CA102" i="1"/>
  <c r="CA83" i="1"/>
  <c r="CA94" i="1"/>
  <c r="CA82" i="1"/>
  <c r="CA97" i="1"/>
  <c r="CA85" i="1"/>
  <c r="CA98" i="1"/>
  <c r="CA86" i="1"/>
  <c r="CA99" i="1"/>
  <c r="CA87" i="1"/>
  <c r="CA101" i="1"/>
  <c r="CA89" i="1"/>
  <c r="CA103" i="1"/>
  <c r="CA93" i="1"/>
  <c r="CR103" i="1"/>
  <c r="CR97" i="1"/>
  <c r="CR100" i="1"/>
  <c r="CR101" i="1"/>
  <c r="CR102" i="1"/>
  <c r="CR98" i="1"/>
  <c r="AO93" i="1"/>
  <c r="AO77" i="1"/>
  <c r="AO61" i="1"/>
  <c r="AO45" i="1"/>
  <c r="AP82" i="1"/>
  <c r="AP50" i="1"/>
  <c r="AR94" i="1"/>
  <c r="AR83" i="1"/>
  <c r="AR72" i="1"/>
  <c r="AR62" i="1"/>
  <c r="AR51" i="1"/>
  <c r="AS100" i="1"/>
  <c r="AS89" i="1"/>
  <c r="AS79" i="1"/>
  <c r="AS68" i="1"/>
  <c r="AS57" i="1"/>
  <c r="AS47" i="1"/>
  <c r="AT94" i="1"/>
  <c r="AT84" i="1"/>
  <c r="AT73" i="1"/>
  <c r="AT61" i="1"/>
  <c r="AU94" i="1"/>
  <c r="AU79" i="1"/>
  <c r="AU66" i="1"/>
  <c r="AV94" i="1"/>
  <c r="AV80" i="1"/>
  <c r="AV66" i="1"/>
  <c r="AW93" i="1"/>
  <c r="AW79" i="1"/>
  <c r="AW64" i="1"/>
  <c r="AX90" i="1"/>
  <c r="AX76" i="1"/>
  <c r="AX62" i="1"/>
  <c r="AZ98" i="1"/>
  <c r="AZ80" i="1"/>
  <c r="AZ64" i="1"/>
  <c r="AT47" i="1"/>
  <c r="AT48" i="1"/>
  <c r="AT58" i="1"/>
  <c r="AT69" i="1"/>
  <c r="AW50" i="1"/>
  <c r="AW56" i="1"/>
  <c r="AW67" i="1"/>
  <c r="AW77" i="1"/>
  <c r="AW88" i="1"/>
  <c r="AW99" i="1"/>
  <c r="AW59" i="1"/>
  <c r="AW69" i="1"/>
  <c r="AW80" i="1"/>
  <c r="AW91" i="1"/>
  <c r="AW101" i="1"/>
  <c r="AX88" i="1"/>
  <c r="AX74" i="1"/>
  <c r="AX61" i="1"/>
  <c r="AZ96" i="1"/>
  <c r="AZ78" i="1"/>
  <c r="AZ63" i="1"/>
  <c r="BV75" i="1"/>
  <c r="BV81" i="1"/>
  <c r="BV92" i="1"/>
  <c r="BV102" i="1"/>
  <c r="BV76" i="1"/>
  <c r="BV88" i="1"/>
  <c r="BV100" i="1"/>
  <c r="BV77" i="1"/>
  <c r="BV89" i="1"/>
  <c r="BV101" i="1"/>
  <c r="BV78" i="1"/>
  <c r="BV90" i="1"/>
  <c r="BV80" i="1"/>
  <c r="BV93" i="1"/>
  <c r="BV82" i="1"/>
  <c r="BV94" i="1"/>
  <c r="BV85" i="1"/>
  <c r="BV97" i="1"/>
  <c r="AQ86" i="1"/>
  <c r="AQ69" i="1"/>
  <c r="AQ54" i="1"/>
  <c r="AR102" i="1"/>
  <c r="AR91" i="1"/>
  <c r="AR80" i="1"/>
  <c r="AR70" i="1"/>
  <c r="AR59" i="1"/>
  <c r="AR48" i="1"/>
  <c r="AS97" i="1"/>
  <c r="AS87" i="1"/>
  <c r="AS76" i="1"/>
  <c r="AS65" i="1"/>
  <c r="AS55" i="1"/>
  <c r="AT102" i="1"/>
  <c r="AT92" i="1"/>
  <c r="AT81" i="1"/>
  <c r="AT70" i="1"/>
  <c r="AT57" i="1"/>
  <c r="AU48" i="1"/>
  <c r="AU50" i="1"/>
  <c r="AU61" i="1"/>
  <c r="AU71" i="1"/>
  <c r="AU82" i="1"/>
  <c r="AU93" i="1"/>
  <c r="AU53" i="1"/>
  <c r="AU63" i="1"/>
  <c r="AU74" i="1"/>
  <c r="AU85" i="1"/>
  <c r="AU95" i="1"/>
  <c r="AV49" i="1"/>
  <c r="AV54" i="1"/>
  <c r="AV64" i="1"/>
  <c r="AV75" i="1"/>
  <c r="AV86" i="1"/>
  <c r="AV96" i="1"/>
  <c r="AV56" i="1"/>
  <c r="AV67" i="1"/>
  <c r="AV78" i="1"/>
  <c r="AV88" i="1"/>
  <c r="AV99" i="1"/>
  <c r="AW89" i="1"/>
  <c r="AW75" i="1"/>
  <c r="AW61" i="1"/>
  <c r="AX101" i="1"/>
  <c r="AX86" i="1"/>
  <c r="AX73" i="1"/>
  <c r="AX58" i="1"/>
  <c r="AZ95" i="1"/>
  <c r="AZ76" i="1"/>
  <c r="AZ59" i="1"/>
  <c r="BG60" i="1"/>
  <c r="BG63" i="1"/>
  <c r="BG79" i="1"/>
  <c r="BG95" i="1"/>
  <c r="BM66" i="1"/>
  <c r="BM73" i="1"/>
  <c r="BS72" i="1"/>
  <c r="BS81" i="1"/>
  <c r="BS91" i="1"/>
  <c r="BS102" i="1"/>
  <c r="BT84" i="1"/>
  <c r="BW103" i="1"/>
  <c r="BX77" i="1"/>
  <c r="BX79" i="1"/>
  <c r="BX90" i="1"/>
  <c r="BX100" i="1"/>
  <c r="BY92" i="1"/>
  <c r="BY80" i="1"/>
  <c r="CD91" i="1"/>
  <c r="CD89" i="1"/>
  <c r="CD98" i="1"/>
  <c r="CD83" i="1"/>
  <c r="CD92" i="1"/>
  <c r="CD101" i="1"/>
  <c r="CG86" i="1"/>
  <c r="CG100" i="1"/>
  <c r="CG88" i="1"/>
  <c r="CJ99" i="1"/>
  <c r="CN99" i="1"/>
  <c r="CN93" i="1"/>
  <c r="CN101" i="1"/>
  <c r="CQ99" i="1"/>
  <c r="CT103" i="1"/>
  <c r="BC99" i="1"/>
  <c r="BC82" i="1"/>
  <c r="BC63" i="1"/>
  <c r="BD98" i="1"/>
  <c r="BD86" i="1"/>
  <c r="BD74" i="1"/>
  <c r="BD62" i="1"/>
  <c r="BE97" i="1"/>
  <c r="BE84" i="1"/>
  <c r="BE72" i="1"/>
  <c r="BE60" i="1"/>
  <c r="BF97" i="1"/>
  <c r="BF88" i="1"/>
  <c r="BF79" i="1"/>
  <c r="BF70" i="1"/>
  <c r="BF60" i="1"/>
  <c r="BG91" i="1"/>
  <c r="BG74" i="1"/>
  <c r="BJ63" i="1"/>
  <c r="BJ72" i="1"/>
  <c r="BJ82" i="1"/>
  <c r="BJ93" i="1"/>
  <c r="BK91" i="1"/>
  <c r="BK79" i="1"/>
  <c r="BM93" i="1"/>
  <c r="BQ96" i="1"/>
  <c r="BQ84" i="1"/>
  <c r="BR71" i="1"/>
  <c r="BR78" i="1"/>
  <c r="BR89" i="1"/>
  <c r="BR100" i="1"/>
  <c r="BS93" i="1"/>
  <c r="BS79" i="1"/>
  <c r="BT99" i="1"/>
  <c r="BT80" i="1"/>
  <c r="BU94" i="1"/>
  <c r="BW91" i="1"/>
  <c r="BX98" i="1"/>
  <c r="BX86" i="1"/>
  <c r="BY101" i="1"/>
  <c r="BY89" i="1"/>
  <c r="CB100" i="1"/>
  <c r="CC82" i="1"/>
  <c r="CC87" i="1"/>
  <c r="CC97" i="1"/>
  <c r="CC89" i="1"/>
  <c r="CC100" i="1"/>
  <c r="CD90" i="1"/>
  <c r="CE101" i="1"/>
  <c r="CG101" i="1"/>
  <c r="CN100" i="1"/>
  <c r="CO100" i="1"/>
  <c r="AY103" i="1"/>
  <c r="AY93" i="1"/>
  <c r="AY82" i="1"/>
  <c r="AY71" i="1"/>
  <c r="AY61" i="1"/>
  <c r="BC98" i="1"/>
  <c r="BC79" i="1"/>
  <c r="BC62" i="1"/>
  <c r="BD96" i="1"/>
  <c r="BD84" i="1"/>
  <c r="BD72" i="1"/>
  <c r="BE95" i="1"/>
  <c r="BE83" i="1"/>
  <c r="BE71" i="1"/>
  <c r="BF96" i="1"/>
  <c r="BF87" i="1"/>
  <c r="BF78" i="1"/>
  <c r="BF68" i="1"/>
  <c r="BG90" i="1"/>
  <c r="BG71" i="1"/>
  <c r="BM89" i="1"/>
  <c r="BS90" i="1"/>
  <c r="BS78" i="1"/>
  <c r="BT96" i="1"/>
  <c r="BT79" i="1"/>
  <c r="BY82" i="1"/>
  <c r="BY85" i="1"/>
  <c r="BY96" i="1"/>
  <c r="CJ89" i="1"/>
  <c r="CJ91" i="1"/>
  <c r="CJ95" i="1"/>
  <c r="CQ102" i="1"/>
  <c r="CQ96" i="1"/>
  <c r="BE58" i="1"/>
  <c r="BE64" i="1"/>
  <c r="BE75" i="1"/>
  <c r="BE85" i="1"/>
  <c r="BE96" i="1"/>
  <c r="BF61" i="1"/>
  <c r="BF69" i="1"/>
  <c r="BF77" i="1"/>
  <c r="BF85" i="1"/>
  <c r="BF93" i="1"/>
  <c r="BF101" i="1"/>
  <c r="BG87" i="1"/>
  <c r="BG70" i="1"/>
  <c r="BM85" i="1"/>
  <c r="BQ70" i="1"/>
  <c r="BQ76" i="1"/>
  <c r="BQ87" i="1"/>
  <c r="BQ97" i="1"/>
  <c r="BS101" i="1"/>
  <c r="BS89" i="1"/>
  <c r="BS77" i="1"/>
  <c r="BT95" i="1"/>
  <c r="BT76" i="1"/>
  <c r="BU75" i="1"/>
  <c r="BU86" i="1"/>
  <c r="BU102" i="1"/>
  <c r="BW83" i="1"/>
  <c r="BX95" i="1"/>
  <c r="BX83" i="1"/>
  <c r="BY99" i="1"/>
  <c r="BY87" i="1"/>
  <c r="CD100" i="1"/>
  <c r="CD87" i="1"/>
  <c r="CE84" i="1"/>
  <c r="CE93" i="1"/>
  <c r="CE103" i="1"/>
  <c r="CE85" i="1"/>
  <c r="CE95" i="1"/>
  <c r="CG96" i="1"/>
  <c r="CH87" i="1"/>
  <c r="CH102" i="1"/>
  <c r="CK90" i="1"/>
  <c r="CK95" i="1"/>
  <c r="CK97" i="1"/>
  <c r="CN97" i="1"/>
  <c r="CO97" i="1"/>
  <c r="AY101" i="1"/>
  <c r="AY90" i="1"/>
  <c r="AY79" i="1"/>
  <c r="AY69" i="1"/>
  <c r="AY58" i="1"/>
  <c r="BC94" i="1"/>
  <c r="BC75" i="1"/>
  <c r="BD57" i="1"/>
  <c r="BD59" i="1"/>
  <c r="BD70" i="1"/>
  <c r="BD80" i="1"/>
  <c r="BD91" i="1"/>
  <c r="BD102" i="1"/>
  <c r="BE92" i="1"/>
  <c r="BE80" i="1"/>
  <c r="BE68" i="1"/>
  <c r="BF103" i="1"/>
  <c r="BF94" i="1"/>
  <c r="BF84" i="1"/>
  <c r="BF75" i="1"/>
  <c r="BF66" i="1"/>
  <c r="BG103" i="1"/>
  <c r="BG86" i="1"/>
  <c r="BG67" i="1"/>
  <c r="BK64" i="1"/>
  <c r="BK71" i="1"/>
  <c r="BK82" i="1"/>
  <c r="BK93" i="1"/>
  <c r="BK103" i="1"/>
  <c r="BM81" i="1"/>
  <c r="BP69" i="1"/>
  <c r="BP72" i="1"/>
  <c r="BP83" i="1"/>
  <c r="BP94" i="1"/>
  <c r="BQ92" i="1"/>
  <c r="BQ80" i="1"/>
  <c r="BR102" i="1"/>
  <c r="BR90" i="1"/>
  <c r="BR77" i="1"/>
  <c r="BS99" i="1"/>
  <c r="BS87" i="1"/>
  <c r="BS75" i="1"/>
  <c r="BT92" i="1"/>
  <c r="BU89" i="1"/>
  <c r="BX94" i="1"/>
  <c r="BX82" i="1"/>
  <c r="BY97" i="1"/>
  <c r="BY84" i="1"/>
  <c r="CB81" i="1"/>
  <c r="CB84" i="1"/>
  <c r="CB95" i="1"/>
  <c r="CB87" i="1"/>
  <c r="CB98" i="1"/>
  <c r="CC91" i="1"/>
  <c r="CD97" i="1"/>
  <c r="CD86" i="1"/>
  <c r="CE97" i="1"/>
  <c r="CG93" i="1"/>
  <c r="CI88" i="1"/>
  <c r="CI89" i="1"/>
  <c r="CI99" i="1"/>
  <c r="CI91" i="1"/>
  <c r="CI102" i="1"/>
  <c r="CK101" i="1"/>
  <c r="CN96" i="1"/>
  <c r="CQ103" i="1"/>
  <c r="BC56" i="1"/>
  <c r="BC67" i="1"/>
  <c r="BC83" i="1"/>
  <c r="BE103" i="1"/>
  <c r="BE91" i="1"/>
  <c r="BE79" i="1"/>
  <c r="BE67" i="1"/>
  <c r="BF102" i="1"/>
  <c r="BF92" i="1"/>
  <c r="BF83" i="1"/>
  <c r="BF74" i="1"/>
  <c r="BF65" i="1"/>
  <c r="BG102" i="1"/>
  <c r="BG83" i="1"/>
  <c r="BG66" i="1"/>
  <c r="BM77" i="1"/>
  <c r="BT73" i="1"/>
  <c r="BT87" i="1"/>
  <c r="BT103" i="1"/>
  <c r="BW76" i="1"/>
  <c r="BW95" i="1"/>
  <c r="BX92" i="1"/>
  <c r="BX80" i="1"/>
  <c r="BY95" i="1"/>
  <c r="BY83" i="1"/>
  <c r="CJ103" i="1"/>
  <c r="CO94" i="1"/>
  <c r="CO103" i="1"/>
  <c r="CO95" i="1"/>
  <c r="CQ101" i="1"/>
  <c r="CU102" i="1"/>
  <c r="BZ102" i="1"/>
  <c r="CF103" i="1"/>
  <c r="CF92" i="1"/>
  <c r="CL98" i="1"/>
  <c r="CP102" i="1"/>
  <c r="CP103" i="1"/>
  <c r="CP99" i="1"/>
  <c r="CO102" i="1"/>
  <c r="CO98" i="1"/>
  <c r="CL103" i="1"/>
  <c r="CL99" i="1"/>
  <c r="CL95" i="1"/>
  <c r="CK102" i="1"/>
  <c r="CK98" i="1"/>
  <c r="CK94" i="1"/>
  <c r="CJ102" i="1"/>
  <c r="CJ98" i="1"/>
  <c r="CJ94" i="1"/>
  <c r="CJ90" i="1"/>
  <c r="CJ101" i="1"/>
  <c r="CJ97" i="1"/>
  <c r="CJ93" i="1"/>
  <c r="CI100" i="1"/>
  <c r="CI96" i="1"/>
  <c r="CI92" i="1"/>
  <c r="CH98" i="1"/>
  <c r="CH88" i="1"/>
  <c r="CH101" i="1"/>
  <c r="CH96" i="1"/>
  <c r="CH90" i="1"/>
  <c r="CH100" i="1"/>
  <c r="CH94" i="1"/>
  <c r="CH89" i="1"/>
  <c r="CH103" i="1"/>
  <c r="CH99" i="1"/>
  <c r="CH95" i="1"/>
  <c r="CH91" i="1"/>
  <c r="CG103" i="1"/>
  <c r="CG99" i="1"/>
  <c r="CG95" i="1"/>
  <c r="CG91" i="1"/>
  <c r="CG87" i="1"/>
  <c r="CG102" i="1"/>
  <c r="CG98" i="1"/>
  <c r="CG94" i="1"/>
  <c r="CG90" i="1"/>
  <c r="CF101" i="1"/>
  <c r="CF97" i="1"/>
  <c r="CF93" i="1"/>
  <c r="CF89" i="1"/>
  <c r="CE100" i="1"/>
  <c r="CE96" i="1"/>
  <c r="CE92" i="1"/>
  <c r="CE88" i="1"/>
  <c r="CD103" i="1"/>
  <c r="CD99" i="1"/>
  <c r="CC102" i="1"/>
  <c r="CC98" i="1"/>
  <c r="CC94" i="1"/>
  <c r="CC90" i="1"/>
  <c r="CC86" i="1"/>
  <c r="CB101" i="1"/>
  <c r="CB97" i="1"/>
  <c r="CB93" i="1"/>
  <c r="CB89" i="1"/>
  <c r="CB85" i="1"/>
  <c r="CA100" i="1"/>
  <c r="CA96" i="1"/>
  <c r="CA92" i="1"/>
  <c r="CA88" i="1"/>
  <c r="CA84" i="1"/>
  <c r="BZ101" i="1"/>
  <c r="BZ97" i="1"/>
  <c r="BZ93" i="1"/>
  <c r="BZ89" i="1"/>
  <c r="BZ85" i="1"/>
  <c r="BZ81" i="1"/>
  <c r="BZ100" i="1"/>
  <c r="BZ96" i="1"/>
  <c r="BZ92" i="1"/>
  <c r="BZ88" i="1"/>
  <c r="BZ84" i="1"/>
  <c r="BZ80" i="1"/>
  <c r="BZ103" i="1"/>
  <c r="BZ99" i="1"/>
  <c r="BZ95" i="1"/>
  <c r="BZ91" i="1"/>
  <c r="BZ87" i="1"/>
  <c r="BZ83" i="1"/>
  <c r="BY102" i="1"/>
  <c r="BY98" i="1"/>
  <c r="BY94" i="1"/>
  <c r="BY90" i="1"/>
  <c r="BY86" i="1"/>
  <c r="BX101" i="1"/>
  <c r="BX97" i="1"/>
  <c r="BX93" i="1"/>
  <c r="BX89" i="1"/>
  <c r="BX85" i="1"/>
  <c r="BX81" i="1"/>
  <c r="BW82" i="1"/>
  <c r="BW101" i="1"/>
  <c r="BW97" i="1"/>
  <c r="BW93" i="1"/>
  <c r="BW89" i="1"/>
  <c r="BW85" i="1"/>
  <c r="BW81" i="1"/>
  <c r="BW77" i="1"/>
  <c r="BW102" i="1"/>
  <c r="BW98" i="1"/>
  <c r="BW94" i="1"/>
  <c r="BW90" i="1"/>
  <c r="BW86" i="1"/>
  <c r="BW78" i="1"/>
  <c r="BW100" i="1"/>
  <c r="BW96" i="1"/>
  <c r="BW92" i="1"/>
  <c r="BW88" i="1"/>
  <c r="BW84" i="1"/>
  <c r="BW80" i="1"/>
  <c r="BV103" i="1"/>
  <c r="BV99" i="1"/>
  <c r="BV95" i="1"/>
  <c r="BV91" i="1"/>
  <c r="BV87" i="1"/>
  <c r="BV83" i="1"/>
  <c r="BV79" i="1"/>
  <c r="BU100" i="1"/>
  <c r="BU96" i="1"/>
  <c r="BU92" i="1"/>
  <c r="BU88" i="1"/>
  <c r="BU84" i="1"/>
  <c r="BU80" i="1"/>
  <c r="BU76" i="1"/>
  <c r="BU103" i="1"/>
  <c r="BU99" i="1"/>
  <c r="BU95" i="1"/>
  <c r="BU91" i="1"/>
  <c r="BU87" i="1"/>
  <c r="BU83" i="1"/>
  <c r="BU79" i="1"/>
  <c r="BT102" i="1"/>
  <c r="BT98" i="1"/>
  <c r="BT94" i="1"/>
  <c r="BT90" i="1"/>
  <c r="BT86" i="1"/>
  <c r="BT82" i="1"/>
  <c r="BT78" i="1"/>
  <c r="BT74" i="1"/>
  <c r="BT101" i="1"/>
  <c r="BT97" i="1"/>
  <c r="BT93" i="1"/>
  <c r="BT89" i="1"/>
  <c r="BT85" i="1"/>
  <c r="BT81" i="1"/>
  <c r="BT77" i="1"/>
  <c r="BS100" i="1"/>
  <c r="BS96" i="1"/>
  <c r="BS92" i="1"/>
  <c r="BS88" i="1"/>
  <c r="BS84" i="1"/>
  <c r="BS80" i="1"/>
  <c r="BS76" i="1"/>
  <c r="BR103" i="1"/>
  <c r="BR99" i="1"/>
  <c r="BR95" i="1"/>
  <c r="BR91" i="1"/>
  <c r="BR87" i="1"/>
  <c r="BR83" i="1"/>
  <c r="BR79" i="1"/>
  <c r="BR75" i="1"/>
  <c r="BQ102" i="1"/>
  <c r="BQ98" i="1"/>
  <c r="BQ94" i="1"/>
  <c r="BQ90" i="1"/>
  <c r="BQ86" i="1"/>
  <c r="BQ82" i="1"/>
  <c r="BQ78" i="1"/>
  <c r="BQ74" i="1"/>
  <c r="BP101" i="1"/>
  <c r="BP97" i="1"/>
  <c r="BP93" i="1"/>
  <c r="BP89" i="1"/>
  <c r="BP85" i="1"/>
  <c r="BP81" i="1"/>
  <c r="BP77" i="1"/>
  <c r="BP73" i="1"/>
  <c r="BO100" i="1"/>
  <c r="BO96" i="1"/>
  <c r="BO92" i="1"/>
  <c r="BO88" i="1"/>
  <c r="BO84" i="1"/>
  <c r="BO80" i="1"/>
  <c r="BO76" i="1"/>
  <c r="BO72" i="1"/>
  <c r="BN101" i="1"/>
  <c r="BN97" i="1"/>
  <c r="BN93" i="1"/>
  <c r="BN89" i="1"/>
  <c r="BN85" i="1"/>
  <c r="BN81" i="1"/>
  <c r="BN77" i="1"/>
  <c r="BN73" i="1"/>
  <c r="BN69" i="1"/>
  <c r="BN100" i="1"/>
  <c r="BN96" i="1"/>
  <c r="BN92" i="1"/>
  <c r="BN88" i="1"/>
  <c r="BN84" i="1"/>
  <c r="BN80" i="1"/>
  <c r="BN76" i="1"/>
  <c r="BN72" i="1"/>
  <c r="BN68" i="1"/>
  <c r="BN103" i="1"/>
  <c r="BN99" i="1"/>
  <c r="BN95" i="1"/>
  <c r="BN91" i="1"/>
  <c r="BN87" i="1"/>
  <c r="BN83" i="1"/>
  <c r="BN79" i="1"/>
  <c r="BN75" i="1"/>
  <c r="BN71" i="1"/>
  <c r="BM100" i="1"/>
  <c r="BM96" i="1"/>
  <c r="BM92" i="1"/>
  <c r="BM88" i="1"/>
  <c r="BM84" i="1"/>
  <c r="BM80" i="1"/>
  <c r="BM76" i="1"/>
  <c r="BM72" i="1"/>
  <c r="BM68" i="1"/>
  <c r="BM103" i="1"/>
  <c r="BM99" i="1"/>
  <c r="BM95" i="1"/>
  <c r="BM91" i="1"/>
  <c r="BM87" i="1"/>
  <c r="BM83" i="1"/>
  <c r="BM79" i="1"/>
  <c r="BM75" i="1"/>
  <c r="BM71" i="1"/>
  <c r="BM67" i="1"/>
  <c r="BM102" i="1"/>
  <c r="BM98" i="1"/>
  <c r="BM94" i="1"/>
  <c r="BM90" i="1"/>
  <c r="BM86" i="1"/>
  <c r="BM82" i="1"/>
  <c r="BM78" i="1"/>
  <c r="BM74" i="1"/>
  <c r="BM70" i="1"/>
  <c r="BL103" i="1"/>
  <c r="BL99" i="1"/>
  <c r="BL95" i="1"/>
  <c r="BL91" i="1"/>
  <c r="BL87" i="1"/>
  <c r="BL83" i="1"/>
  <c r="BL79" i="1"/>
  <c r="BL75" i="1"/>
  <c r="BL71" i="1"/>
  <c r="BL67" i="1"/>
  <c r="BL102" i="1"/>
  <c r="BL98" i="1"/>
  <c r="BL94" i="1"/>
  <c r="BL90" i="1"/>
  <c r="BL86" i="1"/>
  <c r="BL82" i="1"/>
  <c r="BL78" i="1"/>
  <c r="BL74" i="1"/>
  <c r="BL70" i="1"/>
  <c r="BL66" i="1"/>
  <c r="BL101" i="1"/>
  <c r="BL97" i="1"/>
  <c r="BL93" i="1"/>
  <c r="BL89" i="1"/>
  <c r="BL85" i="1"/>
  <c r="BL81" i="1"/>
  <c r="BL77" i="1"/>
  <c r="BL73" i="1"/>
  <c r="BL69" i="1"/>
  <c r="BK100" i="1"/>
  <c r="BK96" i="1"/>
  <c r="BK92" i="1"/>
  <c r="BK88" i="1"/>
  <c r="BK84" i="1"/>
  <c r="BK80" i="1"/>
  <c r="BK76" i="1"/>
  <c r="BK72" i="1"/>
  <c r="BK68" i="1"/>
  <c r="BJ103" i="1"/>
  <c r="BJ99" i="1"/>
  <c r="BJ95" i="1"/>
  <c r="BJ91" i="1"/>
  <c r="BJ87" i="1"/>
  <c r="BJ83" i="1"/>
  <c r="BJ79" i="1"/>
  <c r="BJ75" i="1"/>
  <c r="BJ71" i="1"/>
  <c r="BJ67" i="1"/>
  <c r="BI102" i="1"/>
  <c r="BI98" i="1"/>
  <c r="BI94" i="1"/>
  <c r="BI90" i="1"/>
  <c r="BI86" i="1"/>
  <c r="BI82" i="1"/>
  <c r="BI78" i="1"/>
  <c r="BI74" i="1"/>
  <c r="BI70" i="1"/>
  <c r="BI66" i="1"/>
  <c r="BH102" i="1"/>
  <c r="BH98" i="1"/>
  <c r="BH94" i="1"/>
  <c r="BH90" i="1"/>
  <c r="BH86" i="1"/>
  <c r="BH82" i="1"/>
  <c r="BH78" i="1"/>
  <c r="BH74" i="1"/>
  <c r="BH70" i="1"/>
  <c r="BH66" i="1"/>
  <c r="BH62" i="1"/>
  <c r="BH101" i="1"/>
  <c r="BH97" i="1"/>
  <c r="BH93" i="1"/>
  <c r="BH89" i="1"/>
  <c r="BH85" i="1"/>
  <c r="BH81" i="1"/>
  <c r="BH77" i="1"/>
  <c r="BH73" i="1"/>
  <c r="BH69" i="1"/>
  <c r="BH65" i="1"/>
  <c r="BG101" i="1"/>
  <c r="BG97" i="1"/>
  <c r="BG93" i="1"/>
  <c r="BG89" i="1"/>
  <c r="BG85" i="1"/>
  <c r="BG81" i="1"/>
  <c r="BG77" i="1"/>
  <c r="BG73" i="1"/>
  <c r="BG69" i="1"/>
  <c r="BG65" i="1"/>
  <c r="BG61" i="1"/>
  <c r="BG100" i="1"/>
  <c r="BG96" i="1"/>
  <c r="BG92" i="1"/>
  <c r="BG88" i="1"/>
  <c r="BG84" i="1"/>
  <c r="BG80" i="1"/>
  <c r="BG76" i="1"/>
  <c r="BG72" i="1"/>
  <c r="BG68" i="1"/>
  <c r="BG64" i="1"/>
  <c r="BE102" i="1"/>
  <c r="BE98" i="1"/>
  <c r="BE94" i="1"/>
  <c r="BE90" i="1"/>
  <c r="BE86" i="1"/>
  <c r="BE82" i="1"/>
  <c r="BE78" i="1"/>
  <c r="BE74" i="1"/>
  <c r="BE70" i="1"/>
  <c r="BE66" i="1"/>
  <c r="BE62" i="1"/>
  <c r="BD101" i="1"/>
  <c r="BD97" i="1"/>
  <c r="BD93" i="1"/>
  <c r="BD89" i="1"/>
  <c r="BD85" i="1"/>
  <c r="BD81" i="1"/>
  <c r="BD77" i="1"/>
  <c r="BD73" i="1"/>
  <c r="BD69" i="1"/>
  <c r="BD65" i="1"/>
  <c r="BD61" i="1"/>
  <c r="BC101" i="1"/>
  <c r="BC97" i="1"/>
  <c r="BC93" i="1"/>
  <c r="BC89" i="1"/>
  <c r="BC85" i="1"/>
  <c r="BC81" i="1"/>
  <c r="BC77" i="1"/>
  <c r="BC73" i="1"/>
  <c r="BC69" i="1"/>
  <c r="BC65" i="1"/>
  <c r="BC61" i="1"/>
  <c r="BC57" i="1"/>
  <c r="BC100" i="1"/>
  <c r="BC96" i="1"/>
  <c r="BC92" i="1"/>
  <c r="BC88" i="1"/>
  <c r="BC84" i="1"/>
  <c r="BC80" i="1"/>
  <c r="BC76" i="1"/>
  <c r="BC72" i="1"/>
  <c r="BC68" i="1"/>
  <c r="BC64" i="1"/>
  <c r="BC60" i="1"/>
  <c r="BB103" i="1"/>
  <c r="BB99" i="1"/>
  <c r="BB95" i="1"/>
  <c r="BB91" i="1"/>
  <c r="BB87" i="1"/>
  <c r="BB83" i="1"/>
  <c r="BB79" i="1"/>
  <c r="BB75" i="1"/>
  <c r="BB71" i="1"/>
  <c r="BB67" i="1"/>
  <c r="BB63" i="1"/>
  <c r="BB59" i="1"/>
  <c r="BA101" i="1"/>
  <c r="BA97" i="1"/>
  <c r="BA93" i="1"/>
  <c r="BA89" i="1"/>
  <c r="BA85" i="1"/>
  <c r="BA81" i="1"/>
  <c r="BA77" i="1"/>
  <c r="BA73" i="1"/>
  <c r="BA69" i="1"/>
  <c r="BA65" i="1"/>
  <c r="BA61" i="1"/>
  <c r="BA57" i="1"/>
  <c r="BA100" i="1"/>
  <c r="BA96" i="1"/>
  <c r="BA88" i="1"/>
  <c r="BA84" i="1"/>
  <c r="BA80" i="1"/>
  <c r="BA76" i="1"/>
  <c r="BA72" i="1"/>
  <c r="BA68" i="1"/>
  <c r="BA64" i="1"/>
  <c r="BA60" i="1"/>
  <c r="BA103" i="1"/>
  <c r="BA99" i="1"/>
  <c r="BA95" i="1"/>
  <c r="BA91" i="1"/>
  <c r="BA87" i="1"/>
  <c r="BA83" i="1"/>
  <c r="BA79" i="1"/>
  <c r="BA75" i="1"/>
  <c r="BA71" i="1"/>
  <c r="BA67" i="1"/>
  <c r="BA63" i="1"/>
  <c r="BA59" i="1"/>
  <c r="BA55" i="1"/>
  <c r="BA92" i="1"/>
  <c r="BA56" i="1"/>
  <c r="BA102" i="1"/>
  <c r="BA98" i="1"/>
  <c r="BA94" i="1"/>
  <c r="BA90" i="1"/>
  <c r="BA86" i="1"/>
  <c r="BA82" i="1"/>
  <c r="BA78" i="1"/>
  <c r="BA74" i="1"/>
  <c r="BA70" i="1"/>
  <c r="BA66" i="1"/>
  <c r="BA62" i="1"/>
  <c r="BA58" i="1"/>
  <c r="AZ101" i="1"/>
  <c r="AZ97" i="1"/>
  <c r="AZ93" i="1"/>
  <c r="AZ89" i="1"/>
  <c r="AZ85" i="1"/>
  <c r="AZ81" i="1"/>
  <c r="AZ77" i="1"/>
  <c r="AZ73" i="1"/>
  <c r="AZ69" i="1"/>
  <c r="AZ65" i="1"/>
  <c r="AZ61" i="1"/>
  <c r="AZ57" i="1"/>
  <c r="AY100" i="1"/>
  <c r="AY96" i="1"/>
  <c r="AY92" i="1"/>
  <c r="AY88" i="1"/>
  <c r="AY84" i="1"/>
  <c r="AY80" i="1"/>
  <c r="AY76" i="1"/>
  <c r="AY72" i="1"/>
  <c r="AY68" i="1"/>
  <c r="AY64" i="1"/>
  <c r="AY60" i="1"/>
  <c r="AY56" i="1"/>
  <c r="AX103" i="1"/>
  <c r="AX99" i="1"/>
  <c r="AX95" i="1"/>
  <c r="AX91" i="1"/>
  <c r="AX87" i="1"/>
  <c r="AX83" i="1"/>
  <c r="AX79" i="1"/>
  <c r="AX75" i="1"/>
  <c r="AX71" i="1"/>
  <c r="AX67" i="1"/>
  <c r="AX63" i="1"/>
  <c r="AX59" i="1"/>
  <c r="AX55" i="1"/>
  <c r="AW102" i="1"/>
  <c r="AW98" i="1"/>
  <c r="AW94" i="1"/>
  <c r="AW90" i="1"/>
  <c r="AW86" i="1"/>
  <c r="AW82" i="1"/>
  <c r="AW78" i="1"/>
  <c r="AW74" i="1"/>
  <c r="AW70" i="1"/>
  <c r="AW66" i="1"/>
  <c r="AW62" i="1"/>
  <c r="AW58" i="1"/>
  <c r="AW54" i="1"/>
  <c r="AV101" i="1"/>
  <c r="AV97" i="1"/>
  <c r="AV93" i="1"/>
  <c r="AV89" i="1"/>
  <c r="AV85" i="1"/>
  <c r="AV81" i="1"/>
  <c r="AV77" i="1"/>
  <c r="AV73" i="1"/>
  <c r="AV69" i="1"/>
  <c r="AV65" i="1"/>
  <c r="AV61" i="1"/>
  <c r="AV57" i="1"/>
  <c r="AV53" i="1"/>
  <c r="AU100" i="1"/>
  <c r="AU96" i="1"/>
  <c r="AU92" i="1"/>
  <c r="AU88" i="1"/>
  <c r="AU84" i="1"/>
  <c r="AU80" i="1"/>
  <c r="AU76" i="1"/>
  <c r="AU72" i="1"/>
  <c r="AU68" i="1"/>
  <c r="AU64" i="1"/>
  <c r="AU60" i="1"/>
  <c r="AU56" i="1"/>
  <c r="AU52" i="1"/>
  <c r="AT103" i="1"/>
  <c r="AT99" i="1"/>
  <c r="AT95" i="1"/>
  <c r="AT91" i="1"/>
  <c r="AT87" i="1"/>
  <c r="AT83" i="1"/>
  <c r="AT79" i="1"/>
  <c r="AT75" i="1"/>
  <c r="AT71" i="1"/>
  <c r="AT67" i="1"/>
  <c r="AT63" i="1"/>
  <c r="AT59" i="1"/>
  <c r="AT55" i="1"/>
  <c r="AT51" i="1"/>
  <c r="AS102" i="1"/>
  <c r="AS98" i="1"/>
  <c r="AS94" i="1"/>
  <c r="AS90" i="1"/>
  <c r="AS86" i="1"/>
  <c r="AS82" i="1"/>
  <c r="AS78" i="1"/>
  <c r="AS74" i="1"/>
  <c r="AS70" i="1"/>
  <c r="AS66" i="1"/>
  <c r="AS62" i="1"/>
  <c r="AS58" i="1"/>
  <c r="AS54" i="1"/>
  <c r="AS50" i="1"/>
  <c r="AR101" i="1"/>
  <c r="AR97" i="1"/>
  <c r="AR93" i="1"/>
  <c r="AR89" i="1"/>
  <c r="AR85" i="1"/>
  <c r="AR81" i="1"/>
  <c r="AR77" i="1"/>
  <c r="AR73" i="1"/>
  <c r="AR69" i="1"/>
  <c r="AR65" i="1"/>
  <c r="AR61" i="1"/>
  <c r="AR57" i="1"/>
  <c r="AR53" i="1"/>
  <c r="AR49" i="1"/>
  <c r="AQ99" i="1"/>
  <c r="AQ91" i="1"/>
  <c r="AQ85" i="1"/>
  <c r="AQ78" i="1"/>
  <c r="AQ71" i="1"/>
  <c r="AQ66" i="1"/>
  <c r="AQ61" i="1"/>
  <c r="AQ55" i="1"/>
  <c r="AQ50" i="1"/>
  <c r="AQ45" i="1"/>
  <c r="AQ103" i="1"/>
  <c r="AQ98" i="1"/>
  <c r="AQ93" i="1"/>
  <c r="AQ87" i="1"/>
  <c r="AQ82" i="1"/>
  <c r="AQ77" i="1"/>
  <c r="AQ100" i="1"/>
  <c r="AQ96" i="1"/>
  <c r="AQ92" i="1"/>
  <c r="AQ88" i="1"/>
  <c r="AQ84" i="1"/>
  <c r="AQ80" i="1"/>
  <c r="AQ76" i="1"/>
  <c r="AQ72" i="1"/>
  <c r="AQ68" i="1"/>
  <c r="AQ64" i="1"/>
  <c r="AQ60" i="1"/>
  <c r="AQ56" i="1"/>
  <c r="AQ52" i="1"/>
  <c r="AQ48" i="1"/>
  <c r="AP101" i="1"/>
  <c r="AP97" i="1"/>
  <c r="AP93" i="1"/>
  <c r="AP89" i="1"/>
  <c r="AP85" i="1"/>
  <c r="AP81" i="1"/>
  <c r="AP77" i="1"/>
  <c r="AP73" i="1"/>
  <c r="AP69" i="1"/>
  <c r="AP65" i="1"/>
  <c r="AP61" i="1"/>
  <c r="AP57" i="1"/>
  <c r="AP53" i="1"/>
  <c r="AP49" i="1"/>
  <c r="AP45" i="1"/>
  <c r="AP100" i="1"/>
  <c r="AP96" i="1"/>
  <c r="AP92" i="1"/>
  <c r="AP88" i="1"/>
  <c r="AP84" i="1"/>
  <c r="AP80" i="1"/>
  <c r="AP76" i="1"/>
  <c r="AP72" i="1"/>
  <c r="AP68" i="1"/>
  <c r="AP64" i="1"/>
  <c r="AP60" i="1"/>
  <c r="AP56" i="1"/>
  <c r="AP52" i="1"/>
  <c r="AP48" i="1"/>
  <c r="AP44" i="1"/>
  <c r="AP103" i="1"/>
  <c r="AP99" i="1"/>
  <c r="AP95" i="1"/>
  <c r="AP91" i="1"/>
  <c r="AP87" i="1"/>
  <c r="AP83" i="1"/>
  <c r="AP79" i="1"/>
  <c r="AP75" i="1"/>
  <c r="AP71" i="1"/>
  <c r="AP67" i="1"/>
  <c r="AP63" i="1"/>
  <c r="AP59" i="1"/>
  <c r="AP55" i="1"/>
  <c r="AP51" i="1"/>
  <c r="AP47" i="1"/>
  <c r="AO100" i="1"/>
  <c r="AO96" i="1"/>
  <c r="AO92" i="1"/>
  <c r="AO88" i="1"/>
  <c r="AO84" i="1"/>
  <c r="AO80" i="1"/>
  <c r="AO76" i="1"/>
  <c r="AO72" i="1"/>
  <c r="AO68" i="1"/>
  <c r="AO64" i="1"/>
  <c r="AO60" i="1"/>
  <c r="AO56" i="1"/>
  <c r="AO52" i="1"/>
  <c r="AO48" i="1"/>
  <c r="AO44" i="1"/>
  <c r="AO102" i="1"/>
  <c r="AO98" i="1"/>
  <c r="AO94" i="1"/>
  <c r="AO90" i="1"/>
  <c r="AO86" i="1"/>
  <c r="AO82" i="1"/>
  <c r="AO78" i="1"/>
  <c r="AO74" i="1"/>
  <c r="AO70" i="1"/>
  <c r="AO66" i="1"/>
  <c r="AO62" i="1"/>
  <c r="AO58" i="1"/>
  <c r="AO54" i="1"/>
  <c r="AO50" i="1"/>
  <c r="AO46" i="1"/>
  <c r="AN101" i="1"/>
  <c r="AN97" i="1"/>
  <c r="AN93" i="1"/>
  <c r="AN89" i="1"/>
  <c r="AN85" i="1"/>
  <c r="AN81" i="1"/>
  <c r="AN77" i="1"/>
  <c r="AN73" i="1"/>
  <c r="AN69" i="1"/>
  <c r="AN65" i="1"/>
  <c r="AN61" i="1"/>
  <c r="AN57" i="1"/>
  <c r="AN53" i="1"/>
  <c r="AN49" i="1"/>
  <c r="AN45" i="1"/>
  <c r="AM100" i="1"/>
  <c r="AM96" i="1"/>
  <c r="AM92" i="1"/>
  <c r="AM88" i="1"/>
  <c r="AM84" i="1"/>
  <c r="AM80" i="1"/>
  <c r="AM76" i="1"/>
  <c r="AM72" i="1"/>
  <c r="AM68" i="1"/>
  <c r="AM64" i="1"/>
  <c r="AM60" i="1"/>
  <c r="AM56" i="1"/>
  <c r="AM52" i="1"/>
  <c r="AM48" i="1"/>
  <c r="AM44" i="1"/>
  <c r="AL103" i="1"/>
  <c r="AL99" i="1"/>
  <c r="AL95" i="1"/>
  <c r="AL91" i="1"/>
  <c r="AL87" i="1"/>
  <c r="AL83" i="1"/>
  <c r="AL79" i="1"/>
  <c r="AL75" i="1"/>
  <c r="AL71" i="1"/>
  <c r="AL67" i="1"/>
  <c r="AL63" i="1"/>
  <c r="AL59" i="1"/>
  <c r="AL55" i="1"/>
  <c r="AL51" i="1"/>
  <c r="AL47" i="1"/>
  <c r="AL43" i="1"/>
  <c r="AK102" i="1"/>
  <c r="AK98" i="1"/>
  <c r="AK94" i="1"/>
  <c r="AK90" i="1"/>
  <c r="AK86" i="1"/>
  <c r="AK82" i="1"/>
  <c r="AK78" i="1"/>
  <c r="AK74" i="1"/>
  <c r="AK70" i="1"/>
  <c r="AK66" i="1"/>
  <c r="AK62" i="1"/>
  <c r="AK58" i="1"/>
  <c r="AK54" i="1"/>
  <c r="AK50" i="1"/>
  <c r="AK46" i="1"/>
  <c r="AK42" i="1"/>
  <c r="AJ101" i="1"/>
  <c r="AJ97" i="1"/>
  <c r="AJ93" i="1"/>
  <c r="AJ89" i="1"/>
  <c r="AJ85" i="1"/>
  <c r="AJ81" i="1"/>
  <c r="AJ77" i="1"/>
  <c r="AJ73" i="1"/>
  <c r="AJ69" i="1"/>
  <c r="AJ65" i="1"/>
  <c r="AJ61" i="1"/>
  <c r="AJ57" i="1"/>
  <c r="AJ53" i="1"/>
  <c r="AJ49" i="1"/>
  <c r="AJ45" i="1"/>
  <c r="AJ41" i="1"/>
  <c r="AI102" i="1"/>
  <c r="AI98" i="1"/>
  <c r="AI94" i="1"/>
  <c r="AI90" i="1"/>
  <c r="AI86" i="1"/>
  <c r="AI82" i="1"/>
  <c r="AI78" i="1"/>
  <c r="AI74" i="1"/>
  <c r="AI70" i="1"/>
  <c r="AI66" i="1"/>
  <c r="AI62" i="1"/>
  <c r="AI58" i="1"/>
  <c r="AI54" i="1"/>
  <c r="AI50" i="1"/>
  <c r="AI46" i="1"/>
  <c r="AI42" i="1"/>
  <c r="AI38" i="1"/>
  <c r="AI101" i="1"/>
  <c r="AI97" i="1"/>
  <c r="AI93" i="1"/>
  <c r="AI89" i="1"/>
  <c r="AI85" i="1"/>
  <c r="AI81" i="1"/>
  <c r="AI77" i="1"/>
  <c r="AI73" i="1"/>
  <c r="AI69" i="1"/>
  <c r="AI65" i="1"/>
  <c r="AI61" i="1"/>
  <c r="AI57" i="1"/>
  <c r="AI53" i="1"/>
  <c r="AI49" i="1"/>
  <c r="AI45" i="1"/>
  <c r="AI41" i="1"/>
  <c r="AI37" i="1"/>
  <c r="AI100" i="1"/>
  <c r="AI96" i="1"/>
  <c r="AI92" i="1"/>
  <c r="AI88" i="1"/>
  <c r="AI84" i="1"/>
  <c r="AI80" i="1"/>
  <c r="AI76" i="1"/>
  <c r="AI72" i="1"/>
  <c r="AI68" i="1"/>
  <c r="AI64" i="1"/>
  <c r="AI60" i="1"/>
  <c r="AI56" i="1"/>
  <c r="AI52" i="1"/>
  <c r="AI48" i="1"/>
  <c r="AI44" i="1"/>
  <c r="AI40" i="1"/>
  <c r="AH103" i="1"/>
  <c r="AH99" i="1"/>
  <c r="AH95" i="1"/>
  <c r="AH91" i="1"/>
  <c r="AH87" i="1"/>
  <c r="AH83" i="1"/>
  <c r="AH79" i="1"/>
  <c r="AH75" i="1"/>
  <c r="AH71" i="1"/>
  <c r="AH67" i="1"/>
  <c r="AH63" i="1"/>
  <c r="AH59" i="1"/>
  <c r="AH55" i="1"/>
  <c r="AH51" i="1"/>
  <c r="AH47" i="1"/>
  <c r="AH43" i="1"/>
  <c r="AH39" i="1"/>
  <c r="AG102" i="1"/>
  <c r="AG98" i="1"/>
  <c r="AG94" i="1"/>
  <c r="AG90" i="1"/>
  <c r="AG86" i="1"/>
  <c r="AG82" i="1"/>
  <c r="AG78" i="1"/>
  <c r="AG74" i="1"/>
  <c r="AG70" i="1"/>
  <c r="AG66" i="1"/>
  <c r="AG62" i="1"/>
  <c r="AG58" i="1"/>
  <c r="AG54" i="1"/>
  <c r="AG50" i="1"/>
  <c r="AG46" i="1"/>
  <c r="AG42" i="1"/>
  <c r="AG38" i="1"/>
  <c r="AF101" i="1"/>
  <c r="AF97" i="1"/>
  <c r="AF93" i="1"/>
  <c r="AF89" i="1"/>
  <c r="AF85" i="1"/>
  <c r="AF81" i="1"/>
  <c r="AF77" i="1"/>
  <c r="AF73" i="1"/>
  <c r="AF69" i="1"/>
  <c r="AF65" i="1"/>
  <c r="AF61" i="1"/>
  <c r="AF57" i="1"/>
  <c r="AF53" i="1"/>
  <c r="AF49" i="1"/>
  <c r="AF45" i="1"/>
  <c r="AF41" i="1"/>
  <c r="AF37" i="1"/>
  <c r="AE100" i="1"/>
  <c r="AE96" i="1"/>
  <c r="AE92" i="1"/>
  <c r="AE88" i="1"/>
  <c r="AE84" i="1"/>
  <c r="AE80" i="1"/>
  <c r="AE76" i="1"/>
  <c r="AE72" i="1"/>
  <c r="AE68" i="1"/>
  <c r="AE64" i="1"/>
  <c r="AE60" i="1"/>
  <c r="AE56" i="1"/>
  <c r="AE52" i="1"/>
  <c r="AE48" i="1"/>
  <c r="AE44" i="1"/>
  <c r="AE40" i="1"/>
  <c r="AE36" i="1"/>
  <c r="AD101" i="1"/>
  <c r="AD97" i="1"/>
  <c r="AD93" i="1"/>
  <c r="AD89" i="1"/>
  <c r="AD85" i="1"/>
  <c r="AD81" i="1"/>
  <c r="AD77" i="1"/>
  <c r="AD73" i="1"/>
  <c r="AD69" i="1"/>
  <c r="AD65" i="1"/>
  <c r="AD61" i="1"/>
  <c r="AD57" i="1"/>
  <c r="AD53" i="1"/>
  <c r="AD49" i="1"/>
  <c r="AD45" i="1"/>
  <c r="AD41" i="1"/>
  <c r="AD37" i="1"/>
  <c r="AD33" i="1"/>
  <c r="AD100" i="1"/>
  <c r="AD96" i="1"/>
  <c r="AD92" i="1"/>
  <c r="AD88" i="1"/>
  <c r="AD84" i="1"/>
  <c r="AD80" i="1"/>
  <c r="AD76" i="1"/>
  <c r="AD72" i="1"/>
  <c r="AD68" i="1"/>
  <c r="AD64" i="1"/>
  <c r="AD60" i="1"/>
  <c r="AD56" i="1"/>
  <c r="AD52" i="1"/>
  <c r="AD48" i="1"/>
  <c r="AD44" i="1"/>
  <c r="AD40" i="1"/>
  <c r="AD36" i="1"/>
  <c r="AD32" i="1"/>
  <c r="AD103" i="1"/>
  <c r="AD99" i="1"/>
  <c r="AD95" i="1"/>
  <c r="AD91" i="1"/>
  <c r="AD87" i="1"/>
  <c r="AD83" i="1"/>
  <c r="AD79" i="1"/>
  <c r="AD75" i="1"/>
  <c r="AD71" i="1"/>
  <c r="AD67" i="1"/>
  <c r="AD63" i="1"/>
  <c r="AD59" i="1"/>
  <c r="AD55" i="1"/>
  <c r="AD51" i="1"/>
  <c r="AD47" i="1"/>
  <c r="AD43" i="1"/>
  <c r="AD39" i="1"/>
  <c r="AD35" i="1"/>
  <c r="AC102" i="1"/>
  <c r="AC98" i="1"/>
  <c r="AC94" i="1"/>
  <c r="AC90" i="1"/>
  <c r="AC86" i="1"/>
  <c r="AC82" i="1"/>
  <c r="AC78" i="1"/>
  <c r="AC74" i="1"/>
  <c r="AC70" i="1"/>
  <c r="AC66" i="1"/>
  <c r="AC62" i="1"/>
  <c r="AC58" i="1"/>
  <c r="AC54" i="1"/>
  <c r="AC50" i="1"/>
  <c r="AC46" i="1"/>
  <c r="AC42" i="1"/>
  <c r="AC38" i="1"/>
  <c r="AC34" i="1"/>
  <c r="AB101" i="1"/>
  <c r="AB97" i="1"/>
  <c r="AB93" i="1"/>
  <c r="AB89" i="1"/>
  <c r="AB85" i="1"/>
  <c r="AB81" i="1"/>
  <c r="AB77" i="1"/>
  <c r="AB73" i="1"/>
  <c r="AB69" i="1"/>
  <c r="AB65" i="1"/>
  <c r="AB61" i="1"/>
  <c r="AB57" i="1"/>
  <c r="AB53" i="1"/>
  <c r="AB49" i="1"/>
  <c r="AB45" i="1"/>
  <c r="AB41" i="1"/>
  <c r="AB37" i="1"/>
  <c r="AB33" i="1"/>
  <c r="AA100" i="1"/>
  <c r="AA96" i="1"/>
  <c r="AA92" i="1"/>
  <c r="AA88" i="1"/>
  <c r="AA84" i="1"/>
  <c r="AA80" i="1"/>
  <c r="AA76" i="1"/>
  <c r="AA72" i="1"/>
  <c r="AA68" i="1"/>
  <c r="AA64" i="1"/>
  <c r="AA60" i="1"/>
  <c r="AA56" i="1"/>
  <c r="AA52" i="1"/>
  <c r="AA48" i="1"/>
  <c r="AA44" i="1"/>
  <c r="AA40" i="1"/>
  <c r="AA36" i="1"/>
  <c r="AA32" i="1"/>
  <c r="Z103" i="1"/>
  <c r="Z99" i="1"/>
  <c r="Z95" i="1"/>
  <c r="Z91" i="1"/>
  <c r="Z87" i="1"/>
  <c r="Z83" i="1"/>
  <c r="Z79" i="1"/>
  <c r="Z75" i="1"/>
  <c r="Z71" i="1"/>
  <c r="Z67" i="1"/>
  <c r="Z63" i="1"/>
  <c r="Z59" i="1"/>
  <c r="Z55" i="1"/>
  <c r="Z51" i="1"/>
  <c r="Z47" i="1"/>
  <c r="Z43" i="1"/>
  <c r="Z39" i="1"/>
  <c r="Z35" i="1"/>
  <c r="Z31" i="1"/>
  <c r="Y102" i="1"/>
  <c r="Y98" i="1"/>
  <c r="Y94" i="1"/>
  <c r="Y90" i="1"/>
  <c r="Y86" i="1"/>
  <c r="Y82" i="1"/>
  <c r="Y78" i="1"/>
  <c r="Y74" i="1"/>
  <c r="Y70" i="1"/>
  <c r="Y66" i="1"/>
  <c r="Y62" i="1"/>
  <c r="Y58" i="1"/>
  <c r="Y54" i="1"/>
  <c r="Y50" i="1"/>
  <c r="Y46" i="1"/>
  <c r="Y42" i="1"/>
  <c r="Y38" i="1"/>
  <c r="Y34" i="1"/>
  <c r="Y30" i="1"/>
  <c r="X101" i="1"/>
  <c r="X97" i="1"/>
  <c r="X93" i="1"/>
  <c r="X89" i="1"/>
  <c r="X85" i="1"/>
  <c r="X81" i="1"/>
  <c r="X77" i="1"/>
  <c r="X73" i="1"/>
  <c r="X69" i="1"/>
  <c r="X65" i="1"/>
  <c r="X61" i="1"/>
  <c r="X57" i="1"/>
  <c r="X53" i="1"/>
  <c r="X49" i="1"/>
  <c r="X45" i="1"/>
  <c r="X41" i="1"/>
  <c r="X37" i="1"/>
  <c r="X33" i="1"/>
  <c r="W100" i="1"/>
  <c r="W96" i="1"/>
  <c r="W92" i="1"/>
  <c r="W88" i="1"/>
  <c r="W84" i="1"/>
  <c r="W80" i="1"/>
  <c r="W76" i="1"/>
  <c r="W72" i="1"/>
  <c r="W68" i="1"/>
  <c r="W64" i="1"/>
  <c r="W60" i="1"/>
  <c r="W56" i="1"/>
  <c r="W52" i="1"/>
  <c r="W48" i="1"/>
  <c r="W44" i="1"/>
  <c r="W40" i="1"/>
  <c r="W36" i="1"/>
  <c r="W32" i="1"/>
  <c r="W28" i="1"/>
  <c r="V103" i="1"/>
  <c r="V99" i="1"/>
  <c r="V95" i="1"/>
  <c r="V91" i="1"/>
  <c r="V87" i="1"/>
  <c r="V83" i="1"/>
  <c r="V79" i="1"/>
  <c r="V75" i="1"/>
  <c r="V71" i="1"/>
  <c r="V67" i="1"/>
  <c r="V63" i="1"/>
  <c r="V59" i="1"/>
  <c r="V55" i="1"/>
  <c r="V51" i="1"/>
  <c r="V47" i="1"/>
  <c r="V43" i="1"/>
  <c r="V39" i="1"/>
  <c r="V35" i="1"/>
  <c r="V31" i="1"/>
  <c r="V27" i="1"/>
  <c r="U99" i="1"/>
  <c r="U91" i="1"/>
  <c r="U84" i="1"/>
  <c r="U77" i="1"/>
  <c r="U69" i="1"/>
  <c r="U63" i="1"/>
  <c r="U56" i="1"/>
  <c r="U51" i="1"/>
  <c r="U44" i="1"/>
  <c r="U39" i="1"/>
  <c r="U33" i="1"/>
  <c r="U28" i="1"/>
  <c r="U23" i="1"/>
  <c r="U103" i="1"/>
  <c r="U97" i="1"/>
  <c r="U92" i="1"/>
  <c r="U87" i="1"/>
  <c r="U81" i="1"/>
  <c r="U76" i="1"/>
  <c r="U71" i="1"/>
  <c r="U65" i="1"/>
  <c r="U60" i="1"/>
  <c r="U49" i="1"/>
  <c r="U102" i="1"/>
  <c r="U98" i="1"/>
  <c r="U94" i="1"/>
  <c r="U90" i="1"/>
  <c r="U86" i="1"/>
  <c r="U82" i="1"/>
  <c r="U78" i="1"/>
  <c r="U74" i="1"/>
  <c r="U70" i="1"/>
  <c r="U66" i="1"/>
  <c r="U62" i="1"/>
  <c r="U58" i="1"/>
  <c r="U54" i="1"/>
  <c r="U50" i="1"/>
  <c r="U46" i="1"/>
  <c r="U42" i="1"/>
  <c r="U38" i="1"/>
  <c r="U34" i="1"/>
  <c r="U30" i="1"/>
  <c r="U26" i="1"/>
  <c r="T103" i="1"/>
  <c r="T99" i="1"/>
  <c r="T95" i="1"/>
  <c r="T91" i="1"/>
  <c r="T87" i="1"/>
  <c r="T83" i="1"/>
  <c r="T79" i="1"/>
  <c r="T75" i="1"/>
  <c r="T71" i="1"/>
  <c r="T67" i="1"/>
  <c r="T63" i="1"/>
  <c r="T59" i="1"/>
  <c r="T55" i="1"/>
  <c r="T51" i="1"/>
  <c r="T47" i="1"/>
  <c r="T43" i="1"/>
  <c r="T39" i="1"/>
  <c r="T35" i="1"/>
  <c r="T31" i="1"/>
  <c r="T27" i="1"/>
  <c r="T23" i="1"/>
  <c r="T102" i="1"/>
  <c r="T98" i="1"/>
  <c r="T94" i="1"/>
  <c r="T90" i="1"/>
  <c r="T86" i="1"/>
  <c r="T82" i="1"/>
  <c r="T78" i="1"/>
  <c r="T74" i="1"/>
  <c r="T70" i="1"/>
  <c r="T66" i="1"/>
  <c r="T62" i="1"/>
  <c r="T58" i="1"/>
  <c r="T54" i="1"/>
  <c r="T50" i="1"/>
  <c r="T46" i="1"/>
  <c r="T42" i="1"/>
  <c r="T38" i="1"/>
  <c r="T34" i="1"/>
  <c r="T30" i="1"/>
  <c r="T26" i="1"/>
  <c r="S100" i="1"/>
  <c r="S96" i="1"/>
  <c r="S92" i="1"/>
  <c r="S88" i="1"/>
  <c r="S84" i="1"/>
  <c r="S80" i="1"/>
  <c r="S76" i="1"/>
  <c r="S72" i="1"/>
  <c r="S68" i="1"/>
  <c r="S64" i="1"/>
  <c r="S60" i="1"/>
  <c r="S56" i="1"/>
  <c r="S52" i="1"/>
  <c r="S48" i="1"/>
  <c r="S44" i="1"/>
  <c r="S40" i="1"/>
  <c r="S36" i="1"/>
  <c r="S32" i="1"/>
  <c r="S28" i="1"/>
  <c r="S24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Q100" i="1"/>
  <c r="Q96" i="1"/>
  <c r="Q92" i="1"/>
  <c r="Q88" i="1"/>
  <c r="Q84" i="1"/>
  <c r="Q80" i="1"/>
  <c r="Q76" i="1"/>
  <c r="Q72" i="1"/>
  <c r="Q68" i="1"/>
  <c r="Q64" i="1"/>
  <c r="Q60" i="1"/>
  <c r="Q56" i="1"/>
  <c r="Q52" i="1"/>
  <c r="Q48" i="1"/>
  <c r="Q44" i="1"/>
  <c r="Q40" i="1"/>
  <c r="Q36" i="1"/>
  <c r="Q32" i="1"/>
  <c r="Q28" i="1"/>
  <c r="Q24" i="1"/>
  <c r="Q20" i="1"/>
  <c r="Q103" i="1"/>
  <c r="Q99" i="1"/>
  <c r="Q95" i="1"/>
  <c r="Q91" i="1"/>
  <c r="Q87" i="1"/>
  <c r="Q83" i="1"/>
  <c r="Q79" i="1"/>
  <c r="Q75" i="1"/>
  <c r="Q71" i="1"/>
  <c r="Q67" i="1"/>
  <c r="Q63" i="1"/>
  <c r="Q59" i="1"/>
  <c r="Q55" i="1"/>
  <c r="Q51" i="1"/>
  <c r="Q47" i="1"/>
  <c r="Q43" i="1"/>
  <c r="Q39" i="1"/>
  <c r="Q35" i="1"/>
  <c r="Q31" i="1"/>
  <c r="Q27" i="1"/>
  <c r="Q23" i="1"/>
  <c r="Q19" i="1"/>
  <c r="Q102" i="1"/>
  <c r="Q98" i="1"/>
  <c r="Q94" i="1"/>
  <c r="Q90" i="1"/>
  <c r="Q86" i="1"/>
  <c r="Q82" i="1"/>
  <c r="Q78" i="1"/>
  <c r="Q74" i="1"/>
  <c r="Q70" i="1"/>
  <c r="Q66" i="1"/>
  <c r="Q62" i="1"/>
  <c r="Q58" i="1"/>
  <c r="Q54" i="1"/>
  <c r="Q50" i="1"/>
  <c r="Q46" i="1"/>
  <c r="Q42" i="1"/>
  <c r="Q38" i="1"/>
  <c r="Q34" i="1"/>
  <c r="Q30" i="1"/>
  <c r="Q26" i="1"/>
  <c r="Q22" i="1"/>
  <c r="P101" i="1"/>
  <c r="P97" i="1"/>
  <c r="P93" i="1"/>
  <c r="P89" i="1"/>
  <c r="P85" i="1"/>
  <c r="P81" i="1"/>
  <c r="P77" i="1"/>
  <c r="P73" i="1"/>
  <c r="P69" i="1"/>
  <c r="P65" i="1"/>
  <c r="P61" i="1"/>
  <c r="P57" i="1"/>
  <c r="P53" i="1"/>
  <c r="P49" i="1"/>
  <c r="P45" i="1"/>
  <c r="P41" i="1"/>
  <c r="P37" i="1"/>
  <c r="P33" i="1"/>
  <c r="P29" i="1"/>
  <c r="P25" i="1"/>
  <c r="P21" i="1"/>
  <c r="O100" i="1"/>
  <c r="O96" i="1"/>
  <c r="O92" i="1"/>
  <c r="O88" i="1"/>
  <c r="O84" i="1"/>
  <c r="O80" i="1"/>
  <c r="O76" i="1"/>
  <c r="O72" i="1"/>
  <c r="O68" i="1"/>
  <c r="O64" i="1"/>
  <c r="O60" i="1"/>
  <c r="O56" i="1"/>
  <c r="O52" i="1"/>
  <c r="O48" i="1"/>
  <c r="O44" i="1"/>
  <c r="O40" i="1"/>
  <c r="O36" i="1"/>
  <c r="O32" i="1"/>
  <c r="O28" i="1"/>
  <c r="O24" i="1"/>
  <c r="O20" i="1"/>
  <c r="N101" i="1"/>
  <c r="N97" i="1"/>
  <c r="N93" i="1"/>
  <c r="N89" i="1"/>
  <c r="N85" i="1"/>
  <c r="N81" i="1"/>
  <c r="N77" i="1"/>
  <c r="N73" i="1"/>
  <c r="N69" i="1"/>
  <c r="N65" i="1"/>
  <c r="N61" i="1"/>
  <c r="N57" i="1"/>
  <c r="N53" i="1"/>
  <c r="N49" i="1"/>
  <c r="N45" i="1"/>
  <c r="N41" i="1"/>
  <c r="N37" i="1"/>
  <c r="N33" i="1"/>
  <c r="N29" i="1"/>
  <c r="N25" i="1"/>
  <c r="N21" i="1"/>
  <c r="N17" i="1"/>
  <c r="N100" i="1"/>
  <c r="N96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  <c r="N16" i="1"/>
  <c r="N103" i="1"/>
  <c r="N99" i="1"/>
  <c r="N95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M102" i="1"/>
  <c r="M98" i="1"/>
  <c r="M94" i="1"/>
  <c r="M90" i="1"/>
  <c r="M86" i="1"/>
  <c r="M82" i="1"/>
  <c r="M78" i="1"/>
  <c r="M74" i="1"/>
  <c r="M70" i="1"/>
  <c r="M66" i="1"/>
  <c r="M62" i="1"/>
  <c r="M58" i="1"/>
  <c r="M54" i="1"/>
  <c r="M50" i="1"/>
  <c r="M46" i="1"/>
  <c r="M42" i="1"/>
  <c r="M38" i="1"/>
  <c r="M34" i="1"/>
  <c r="M30" i="1"/>
  <c r="M26" i="1"/>
  <c r="M22" i="1"/>
  <c r="M18" i="1"/>
  <c r="L101" i="1"/>
  <c r="L97" i="1"/>
  <c r="L93" i="1"/>
  <c r="L89" i="1"/>
  <c r="L85" i="1"/>
  <c r="L81" i="1"/>
  <c r="L77" i="1"/>
  <c r="L73" i="1"/>
  <c r="L69" i="1"/>
  <c r="L65" i="1"/>
  <c r="L61" i="1"/>
  <c r="L57" i="1"/>
  <c r="L53" i="1"/>
  <c r="L49" i="1"/>
  <c r="L45" i="1"/>
  <c r="L41" i="1"/>
  <c r="L37" i="1"/>
  <c r="L33" i="1"/>
  <c r="L29" i="1"/>
  <c r="L25" i="1"/>
  <c r="L21" i="1"/>
  <c r="L17" i="1"/>
  <c r="K101" i="1"/>
  <c r="K97" i="1"/>
  <c r="K93" i="1"/>
  <c r="K89" i="1"/>
  <c r="K85" i="1"/>
  <c r="K81" i="1"/>
  <c r="K77" i="1"/>
  <c r="K73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J100" i="1"/>
  <c r="J96" i="1"/>
  <c r="J92" i="1"/>
  <c r="J88" i="1"/>
  <c r="J84" i="1"/>
  <c r="J80" i="1"/>
  <c r="J103" i="1"/>
  <c r="J99" i="1"/>
  <c r="J95" i="1"/>
  <c r="J91" i="1"/>
  <c r="J87" i="1"/>
  <c r="J83" i="1"/>
  <c r="J79" i="1"/>
  <c r="J75" i="1"/>
  <c r="J71" i="1"/>
  <c r="J67" i="1"/>
  <c r="J63" i="1"/>
  <c r="J59" i="1"/>
  <c r="J55" i="1"/>
  <c r="J51" i="1"/>
  <c r="J47" i="1"/>
  <c r="J43" i="1"/>
  <c r="J39" i="1"/>
  <c r="J35" i="1"/>
  <c r="J31" i="1"/>
  <c r="J27" i="1"/>
  <c r="J23" i="1"/>
  <c r="J19" i="1"/>
  <c r="J15" i="1"/>
  <c r="I100" i="1"/>
  <c r="I103" i="1"/>
  <c r="I99" i="1"/>
  <c r="I95" i="1"/>
  <c r="I91" i="1"/>
  <c r="I87" i="1"/>
  <c r="I83" i="1"/>
  <c r="I79" i="1"/>
  <c r="I75" i="1"/>
  <c r="I71" i="1"/>
  <c r="I67" i="1"/>
  <c r="I63" i="1"/>
  <c r="I59" i="1"/>
  <c r="I55" i="1"/>
  <c r="I51" i="1"/>
  <c r="I47" i="1"/>
  <c r="I43" i="1"/>
  <c r="I39" i="1"/>
  <c r="I35" i="1"/>
  <c r="I31" i="1"/>
  <c r="I27" i="1"/>
  <c r="I23" i="1"/>
  <c r="I19" i="1"/>
  <c r="I15" i="1"/>
  <c r="I11" i="1"/>
  <c r="I102" i="1"/>
  <c r="I98" i="1"/>
  <c r="I94" i="1"/>
  <c r="I90" i="1"/>
  <c r="I86" i="1"/>
  <c r="I82" i="1"/>
  <c r="I78" i="1"/>
  <c r="I74" i="1"/>
  <c r="I70" i="1"/>
  <c r="I66" i="1"/>
  <c r="I62" i="1"/>
  <c r="I58" i="1"/>
  <c r="I54" i="1"/>
  <c r="I50" i="1"/>
  <c r="I46" i="1"/>
  <c r="I42" i="1"/>
  <c r="I38" i="1"/>
  <c r="I34" i="1"/>
  <c r="I30" i="1"/>
  <c r="I26" i="1"/>
  <c r="I22" i="1"/>
  <c r="I18" i="1"/>
  <c r="I14" i="1"/>
  <c r="H103" i="1"/>
  <c r="H99" i="1"/>
  <c r="H95" i="1"/>
  <c r="H91" i="1"/>
  <c r="H87" i="1"/>
  <c r="H83" i="1"/>
  <c r="H79" i="1"/>
  <c r="H75" i="1"/>
  <c r="H71" i="1"/>
  <c r="H67" i="1"/>
  <c r="H63" i="1"/>
  <c r="H59" i="1"/>
  <c r="H55" i="1"/>
  <c r="H51" i="1"/>
  <c r="H47" i="1"/>
  <c r="H43" i="1"/>
  <c r="H39" i="1"/>
  <c r="H35" i="1"/>
  <c r="H31" i="1"/>
  <c r="H102" i="1"/>
  <c r="H98" i="1"/>
  <c r="H94" i="1"/>
  <c r="H90" i="1"/>
  <c r="H86" i="1"/>
  <c r="H82" i="1"/>
  <c r="H78" i="1"/>
  <c r="H74" i="1"/>
  <c r="H70" i="1"/>
  <c r="H66" i="1"/>
  <c r="H62" i="1"/>
  <c r="H58" i="1"/>
  <c r="H54" i="1"/>
  <c r="H50" i="1"/>
  <c r="H46" i="1"/>
  <c r="H42" i="1"/>
  <c r="H38" i="1"/>
  <c r="H34" i="1"/>
  <c r="H30" i="1"/>
  <c r="H26" i="1"/>
  <c r="H22" i="1"/>
  <c r="H18" i="1"/>
  <c r="H14" i="1"/>
  <c r="H10" i="1"/>
  <c r="H101" i="1"/>
  <c r="H97" i="1"/>
  <c r="H93" i="1"/>
  <c r="H89" i="1"/>
  <c r="H85" i="1"/>
  <c r="H81" i="1"/>
  <c r="H77" i="1"/>
  <c r="H73" i="1"/>
  <c r="H69" i="1"/>
  <c r="H65" i="1"/>
  <c r="H61" i="1"/>
  <c r="H57" i="1"/>
  <c r="H53" i="1"/>
  <c r="H49" i="1"/>
  <c r="H45" i="1"/>
  <c r="H41" i="1"/>
  <c r="H37" i="1"/>
  <c r="H33" i="1"/>
  <c r="H29" i="1"/>
  <c r="H25" i="1"/>
  <c r="H21" i="1"/>
  <c r="H17" i="1"/>
  <c r="H13" i="1"/>
  <c r="G103" i="1"/>
  <c r="G99" i="1"/>
  <c r="G95" i="1"/>
  <c r="G91" i="1"/>
  <c r="G87" i="1"/>
  <c r="G83" i="1"/>
  <c r="G79" i="1"/>
  <c r="G102" i="1"/>
  <c r="G98" i="1"/>
  <c r="G94" i="1"/>
  <c r="G90" i="1"/>
  <c r="G86" i="1"/>
  <c r="G82" i="1"/>
  <c r="G78" i="1"/>
  <c r="G74" i="1"/>
  <c r="G70" i="1"/>
  <c r="G66" i="1"/>
  <c r="G62" i="1"/>
  <c r="G58" i="1"/>
  <c r="G54" i="1"/>
  <c r="G50" i="1"/>
  <c r="G46" i="1"/>
  <c r="G42" i="1"/>
  <c r="G38" i="1"/>
  <c r="G34" i="1"/>
  <c r="G30" i="1"/>
  <c r="G26" i="1"/>
  <c r="G22" i="1"/>
  <c r="G18" i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G9" i="1"/>
  <c r="G100" i="1"/>
  <c r="G96" i="1"/>
  <c r="G92" i="1"/>
  <c r="G88" i="1"/>
  <c r="G84" i="1"/>
  <c r="G80" i="1"/>
  <c r="G76" i="1"/>
  <c r="G72" i="1"/>
  <c r="G68" i="1"/>
  <c r="G64" i="1"/>
  <c r="G60" i="1"/>
  <c r="G56" i="1"/>
  <c r="G52" i="1"/>
  <c r="G48" i="1"/>
  <c r="G44" i="1"/>
  <c r="G40" i="1"/>
  <c r="G36" i="1"/>
  <c r="G32" i="1"/>
  <c r="G28" i="1"/>
  <c r="G24" i="1"/>
  <c r="G20" i="1"/>
  <c r="G16" i="1"/>
  <c r="G12" i="1"/>
  <c r="F74" i="1"/>
  <c r="F70" i="1"/>
  <c r="F66" i="1"/>
  <c r="F62" i="1"/>
  <c r="F58" i="1"/>
  <c r="F54" i="1"/>
  <c r="F50" i="1"/>
  <c r="F46" i="1"/>
  <c r="F42" i="1"/>
  <c r="F38" i="1"/>
  <c r="F34" i="1"/>
  <c r="F30" i="1"/>
  <c r="F101" i="1"/>
  <c r="F97" i="1"/>
  <c r="F93" i="1"/>
  <c r="F89" i="1"/>
  <c r="F85" i="1"/>
  <c r="F81" i="1"/>
  <c r="F77" i="1"/>
  <c r="F73" i="1"/>
  <c r="F69" i="1"/>
  <c r="F65" i="1"/>
  <c r="F61" i="1"/>
  <c r="F57" i="1"/>
  <c r="F53" i="1"/>
  <c r="F49" i="1"/>
  <c r="F45" i="1"/>
  <c r="F41" i="1"/>
  <c r="F37" i="1"/>
  <c r="F33" i="1"/>
  <c r="F29" i="1"/>
  <c r="F25" i="1"/>
  <c r="F21" i="1"/>
  <c r="F17" i="1"/>
  <c r="F13" i="1"/>
  <c r="F9" i="1"/>
  <c r="F100" i="1"/>
  <c r="F96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103" i="1"/>
  <c r="F99" i="1"/>
  <c r="F95" i="1"/>
  <c r="F91" i="1"/>
  <c r="F87" i="1"/>
  <c r="F83" i="1"/>
  <c r="F79" i="1"/>
  <c r="F75" i="1"/>
  <c r="F71" i="1"/>
  <c r="F67" i="1"/>
  <c r="F63" i="1"/>
  <c r="F59" i="1"/>
  <c r="F55" i="1"/>
  <c r="F51" i="1"/>
  <c r="F47" i="1"/>
  <c r="F43" i="1"/>
  <c r="F39" i="1"/>
  <c r="F35" i="1"/>
  <c r="F31" i="1"/>
  <c r="F27" i="1"/>
  <c r="F23" i="1"/>
  <c r="F19" i="1"/>
  <c r="F15" i="1"/>
  <c r="F11" i="1"/>
  <c r="E101" i="1"/>
  <c r="E89" i="1"/>
  <c r="E81" i="1"/>
  <c r="E69" i="1"/>
  <c r="E57" i="1"/>
  <c r="E45" i="1"/>
  <c r="E33" i="1"/>
  <c r="E25" i="1"/>
  <c r="E13" i="1"/>
  <c r="E96" i="1"/>
  <c r="E88" i="1"/>
  <c r="E80" i="1"/>
  <c r="E68" i="1"/>
  <c r="E60" i="1"/>
  <c r="E52" i="1"/>
  <c r="E44" i="1"/>
  <c r="E32" i="1"/>
  <c r="E20" i="1"/>
  <c r="E12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E35" i="1"/>
  <c r="E31" i="1"/>
  <c r="E27" i="1"/>
  <c r="E23" i="1"/>
  <c r="E19" i="1"/>
  <c r="E15" i="1"/>
  <c r="E11" i="1"/>
  <c r="E7" i="1"/>
  <c r="E97" i="1"/>
  <c r="E93" i="1"/>
  <c r="E85" i="1"/>
  <c r="E77" i="1"/>
  <c r="E73" i="1"/>
  <c r="E65" i="1"/>
  <c r="E61" i="1"/>
  <c r="E53" i="1"/>
  <c r="E49" i="1"/>
  <c r="E41" i="1"/>
  <c r="E37" i="1"/>
  <c r="E29" i="1"/>
  <c r="E21" i="1"/>
  <c r="E17" i="1"/>
  <c r="E9" i="1"/>
  <c r="E100" i="1"/>
  <c r="E92" i="1"/>
  <c r="E84" i="1"/>
  <c r="E76" i="1"/>
  <c r="E72" i="1"/>
  <c r="E64" i="1"/>
  <c r="E56" i="1"/>
  <c r="E48" i="1"/>
  <c r="E40" i="1"/>
  <c r="E36" i="1"/>
  <c r="E28" i="1"/>
  <c r="E24" i="1"/>
  <c r="E16" i="1"/>
  <c r="E8" i="1"/>
  <c r="E102" i="1"/>
  <c r="E98" i="1"/>
  <c r="E94" i="1"/>
  <c r="E90" i="1"/>
  <c r="E86" i="1"/>
  <c r="E82" i="1"/>
  <c r="E78" i="1"/>
  <c r="E74" i="1"/>
  <c r="E70" i="1"/>
  <c r="E66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D100" i="1"/>
  <c r="D92" i="1"/>
  <c r="D80" i="1"/>
  <c r="D72" i="1"/>
  <c r="D64" i="1"/>
  <c r="D56" i="1"/>
  <c r="D44" i="1"/>
  <c r="D36" i="1"/>
  <c r="D24" i="1"/>
  <c r="D12" i="1"/>
  <c r="D103" i="1"/>
  <c r="D95" i="1"/>
  <c r="D83" i="1"/>
  <c r="D71" i="1"/>
  <c r="D63" i="1"/>
  <c r="D55" i="1"/>
  <c r="D47" i="1"/>
  <c r="D35" i="1"/>
  <c r="D11" i="1"/>
  <c r="D102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2" i="1"/>
  <c r="D38" i="1"/>
  <c r="D34" i="1"/>
  <c r="D30" i="1"/>
  <c r="D26" i="1"/>
  <c r="D22" i="1"/>
  <c r="D18" i="1"/>
  <c r="D14" i="1"/>
  <c r="D10" i="1"/>
  <c r="D6" i="1"/>
  <c r="D96" i="1"/>
  <c r="D88" i="1"/>
  <c r="D84" i="1"/>
  <c r="D76" i="1"/>
  <c r="D68" i="1"/>
  <c r="D60" i="1"/>
  <c r="D52" i="1"/>
  <c r="D48" i="1"/>
  <c r="D40" i="1"/>
  <c r="D32" i="1"/>
  <c r="D28" i="1"/>
  <c r="D20" i="1"/>
  <c r="D16" i="1"/>
  <c r="D8" i="1"/>
  <c r="D99" i="1"/>
  <c r="D91" i="1"/>
  <c r="D87" i="1"/>
  <c r="D79" i="1"/>
  <c r="D75" i="1"/>
  <c r="D67" i="1"/>
  <c r="D59" i="1"/>
  <c r="D51" i="1"/>
  <c r="D43" i="1"/>
  <c r="D39" i="1"/>
  <c r="D31" i="1"/>
  <c r="D27" i="1"/>
  <c r="D23" i="1"/>
  <c r="D19" i="1"/>
  <c r="D15" i="1"/>
  <c r="D7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37" i="1"/>
  <c r="D33" i="1"/>
  <c r="D29" i="1"/>
  <c r="D25" i="1"/>
  <c r="D21" i="1"/>
  <c r="D17" i="1"/>
  <c r="D13" i="1"/>
  <c r="D9" i="1"/>
  <c r="C103" i="1"/>
  <c r="C99" i="1"/>
  <c r="C95" i="1"/>
  <c r="C91" i="1"/>
  <c r="C87" i="1"/>
  <c r="C83" i="1"/>
  <c r="C79" i="1"/>
  <c r="C75" i="1"/>
  <c r="C71" i="1"/>
  <c r="C67" i="1"/>
  <c r="C63" i="1"/>
  <c r="C59" i="1"/>
  <c r="C55" i="1"/>
  <c r="C51" i="1"/>
  <c r="C47" i="1"/>
  <c r="C43" i="1"/>
  <c r="C39" i="1"/>
  <c r="C35" i="1"/>
  <c r="C31" i="1"/>
  <c r="C27" i="1"/>
  <c r="C23" i="1"/>
  <c r="C19" i="1"/>
  <c r="C15" i="1"/>
  <c r="C11" i="1"/>
  <c r="C7" i="1"/>
  <c r="C94" i="1"/>
  <c r="C86" i="1"/>
  <c r="C78" i="1"/>
  <c r="C66" i="1"/>
  <c r="C38" i="1"/>
  <c r="C101" i="1"/>
  <c r="C97" i="1"/>
  <c r="C93" i="1"/>
  <c r="C89" i="1"/>
  <c r="C85" i="1"/>
  <c r="C81" i="1"/>
  <c r="C77" i="1"/>
  <c r="C73" i="1"/>
  <c r="C69" i="1"/>
  <c r="C65" i="1"/>
  <c r="C61" i="1"/>
  <c r="C57" i="1"/>
  <c r="C53" i="1"/>
  <c r="C49" i="1"/>
  <c r="C45" i="1"/>
  <c r="C41" i="1"/>
  <c r="C37" i="1"/>
  <c r="C33" i="1"/>
  <c r="C29" i="1"/>
  <c r="C25" i="1"/>
  <c r="C21" i="1"/>
  <c r="C17" i="1"/>
  <c r="C13" i="1"/>
  <c r="C9" i="1"/>
  <c r="C5" i="1"/>
  <c r="C102" i="1"/>
  <c r="C98" i="1"/>
  <c r="C90" i="1"/>
  <c r="C82" i="1"/>
  <c r="C74" i="1"/>
  <c r="C70" i="1"/>
  <c r="C62" i="1"/>
  <c r="C58" i="1"/>
  <c r="C54" i="1"/>
  <c r="C50" i="1"/>
  <c r="C46" i="1"/>
  <c r="C42" i="1"/>
  <c r="C34" i="1"/>
  <c r="C30" i="1"/>
  <c r="C26" i="1"/>
  <c r="C22" i="1"/>
  <c r="C18" i="1"/>
  <c r="C14" i="1"/>
  <c r="C10" i="1"/>
  <c r="C6" i="1"/>
  <c r="C100" i="1"/>
  <c r="C96" i="1"/>
  <c r="C92" i="1"/>
  <c r="C88" i="1"/>
  <c r="C84" i="1"/>
  <c r="C80" i="1"/>
  <c r="C76" i="1"/>
  <c r="C72" i="1"/>
  <c r="C68" i="1"/>
  <c r="C64" i="1"/>
  <c r="C60" i="1"/>
  <c r="C56" i="1"/>
  <c r="C52" i="1"/>
  <c r="C48" i="1"/>
  <c r="C44" i="1"/>
  <c r="C40" i="1"/>
  <c r="C36" i="1"/>
  <c r="C32" i="1"/>
  <c r="C28" i="1"/>
  <c r="C24" i="1"/>
  <c r="C20" i="1"/>
  <c r="C16" i="1"/>
  <c r="C12" i="1"/>
  <c r="C8" i="1"/>
  <c r="B100" i="1"/>
  <c r="B92" i="1"/>
  <c r="B102" i="1"/>
  <c r="B94" i="1"/>
  <c r="B98" i="1"/>
  <c r="B90" i="1"/>
  <c r="B96" i="1"/>
  <c r="B88" i="1"/>
  <c r="B86" i="1"/>
  <c r="B82" i="1"/>
  <c r="B78" i="1"/>
  <c r="B74" i="1"/>
  <c r="B70" i="1"/>
  <c r="B66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10" i="1"/>
  <c r="B6" i="1"/>
  <c r="B101" i="1"/>
  <c r="B97" i="1"/>
  <c r="B93" i="1"/>
  <c r="B89" i="1"/>
  <c r="B85" i="1"/>
  <c r="B81" i="1"/>
  <c r="B77" i="1"/>
  <c r="B73" i="1"/>
  <c r="B69" i="1"/>
  <c r="B65" i="1"/>
  <c r="B61" i="1"/>
  <c r="B57" i="1"/>
  <c r="B53" i="1"/>
  <c r="B49" i="1"/>
  <c r="B45" i="1"/>
  <c r="B41" i="1"/>
  <c r="B37" i="1"/>
  <c r="B33" i="1"/>
  <c r="B29" i="1"/>
  <c r="B25" i="1"/>
  <c r="B21" i="1"/>
  <c r="B17" i="1"/>
  <c r="B13" i="1"/>
  <c r="B9" i="1"/>
  <c r="B5" i="1"/>
  <c r="B84" i="1"/>
  <c r="B80" i="1"/>
  <c r="B76" i="1"/>
  <c r="B72" i="1"/>
  <c r="B68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B8" i="1"/>
  <c r="B4" i="1"/>
  <c r="B103" i="1"/>
  <c r="B99" i="1"/>
  <c r="B95" i="1"/>
  <c r="B91" i="1"/>
  <c r="B87" i="1"/>
  <c r="B83" i="1"/>
  <c r="B79" i="1"/>
  <c r="B75" i="1"/>
  <c r="B71" i="1"/>
  <c r="B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11" i="1"/>
  <c r="B7" i="1"/>
  <c r="CV104" i="4" l="1"/>
  <c r="C50" i="4"/>
  <c r="S32" i="4"/>
  <c r="S48" i="4"/>
  <c r="S61" i="4"/>
  <c r="S51" i="4"/>
  <c r="S44" i="4"/>
  <c r="S22" i="4"/>
  <c r="S86" i="4"/>
  <c r="S63" i="4"/>
  <c r="C81" i="4"/>
  <c r="C17" i="4"/>
  <c r="C88" i="4"/>
  <c r="C24" i="4"/>
  <c r="C69" i="4"/>
  <c r="N84" i="4"/>
  <c r="D51" i="4"/>
  <c r="C87" i="4"/>
  <c r="C23" i="4"/>
  <c r="D34" i="4"/>
  <c r="C70" i="4"/>
  <c r="C6" i="4"/>
  <c r="S81" i="4"/>
  <c r="N101" i="4"/>
  <c r="N56" i="4"/>
  <c r="D48" i="4"/>
  <c r="C84" i="4"/>
  <c r="C20" i="4"/>
  <c r="C99" i="4"/>
  <c r="C35" i="4"/>
  <c r="D83" i="4"/>
  <c r="D14" i="4"/>
  <c r="D9" i="4"/>
  <c r="D64" i="4"/>
  <c r="E77" i="4"/>
  <c r="E59" i="4"/>
  <c r="E84" i="4"/>
  <c r="L19" i="4"/>
  <c r="L80" i="4"/>
  <c r="L46" i="4"/>
  <c r="L89" i="4"/>
  <c r="L56" i="4"/>
  <c r="N19" i="4"/>
  <c r="S64" i="4"/>
  <c r="S97" i="4"/>
  <c r="W75" i="4"/>
  <c r="S100" i="4"/>
  <c r="C42" i="4"/>
  <c r="S43" i="4"/>
  <c r="S59" i="4"/>
  <c r="S74" i="4"/>
  <c r="S65" i="4"/>
  <c r="S52" i="4"/>
  <c r="S30" i="4"/>
  <c r="S94" i="4"/>
  <c r="S71" i="4"/>
  <c r="C73" i="4"/>
  <c r="C9" i="4"/>
  <c r="C80" i="4"/>
  <c r="C16" i="4"/>
  <c r="C53" i="4"/>
  <c r="C79" i="4"/>
  <c r="C15" i="4"/>
  <c r="D26" i="4"/>
  <c r="C62" i="4"/>
  <c r="S56" i="4"/>
  <c r="N15" i="4"/>
  <c r="N18" i="4"/>
  <c r="D40" i="4"/>
  <c r="C76" i="4"/>
  <c r="C12" i="4"/>
  <c r="C91" i="4"/>
  <c r="C27" i="4"/>
  <c r="D58" i="4"/>
  <c r="D100" i="4"/>
  <c r="D74" i="4"/>
  <c r="D41" i="4"/>
  <c r="L97" i="4"/>
  <c r="L64" i="4"/>
  <c r="L30" i="4"/>
  <c r="L73" i="4"/>
  <c r="L24" i="4"/>
  <c r="N65" i="4"/>
  <c r="S25" i="4"/>
  <c r="W59" i="4"/>
  <c r="C34" i="4"/>
  <c r="C101" i="4"/>
  <c r="S57" i="4"/>
  <c r="S73" i="4"/>
  <c r="S88" i="4"/>
  <c r="S77" i="4"/>
  <c r="S60" i="4"/>
  <c r="S38" i="4"/>
  <c r="S102" i="4"/>
  <c r="S79" i="4"/>
  <c r="C65" i="4"/>
  <c r="C72" i="4"/>
  <c r="C8" i="4"/>
  <c r="C37" i="4"/>
  <c r="C71" i="4"/>
  <c r="C7" i="4"/>
  <c r="D18" i="4"/>
  <c r="C54" i="4"/>
  <c r="S29" i="4"/>
  <c r="N23" i="4"/>
  <c r="N26" i="4"/>
  <c r="D102" i="4"/>
  <c r="D32" i="4"/>
  <c r="C68" i="4"/>
  <c r="C4" i="4"/>
  <c r="C83" i="4"/>
  <c r="C19" i="4"/>
  <c r="D38" i="4"/>
  <c r="D49" i="4"/>
  <c r="D30" i="4"/>
  <c r="D22" i="4"/>
  <c r="L81" i="4"/>
  <c r="L48" i="4"/>
  <c r="L14" i="4"/>
  <c r="L57" i="4"/>
  <c r="L86" i="4"/>
  <c r="N86" i="4"/>
  <c r="S80" i="4"/>
  <c r="S58" i="4"/>
  <c r="W55" i="4"/>
  <c r="S45" i="4"/>
  <c r="S36" i="4"/>
  <c r="S55" i="4"/>
  <c r="N53" i="4"/>
  <c r="N48" i="4"/>
  <c r="C43" i="4"/>
  <c r="N33" i="4"/>
  <c r="S53" i="4"/>
  <c r="C90" i="4"/>
  <c r="C26" i="4"/>
  <c r="C77" i="4"/>
  <c r="S69" i="4"/>
  <c r="S85" i="4"/>
  <c r="S99" i="4"/>
  <c r="S90" i="4"/>
  <c r="S68" i="4"/>
  <c r="S46" i="4"/>
  <c r="S23" i="4"/>
  <c r="S87" i="4"/>
  <c r="C57" i="4"/>
  <c r="C64" i="4"/>
  <c r="C21" i="4"/>
  <c r="C63" i="4"/>
  <c r="C46" i="4"/>
  <c r="N94" i="4"/>
  <c r="N71" i="4"/>
  <c r="N34" i="4"/>
  <c r="C60" i="4"/>
  <c r="C75" i="4"/>
  <c r="C11" i="4"/>
  <c r="N57" i="4"/>
  <c r="N54" i="4"/>
  <c r="S37" i="4"/>
  <c r="S93" i="4"/>
  <c r="S34" i="4"/>
  <c r="S40" i="4"/>
  <c r="S78" i="4"/>
  <c r="C28" i="4"/>
  <c r="C82" i="4"/>
  <c r="C18" i="4"/>
  <c r="C61" i="4"/>
  <c r="S82" i="4"/>
  <c r="S98" i="4"/>
  <c r="S89" i="4"/>
  <c r="S91" i="4"/>
  <c r="S76" i="4"/>
  <c r="S54" i="4"/>
  <c r="S31" i="4"/>
  <c r="S95" i="4"/>
  <c r="C49" i="4"/>
  <c r="C56" i="4"/>
  <c r="C5" i="4"/>
  <c r="D87" i="4"/>
  <c r="D19" i="4"/>
  <c r="C55" i="4"/>
  <c r="D68" i="4"/>
  <c r="C102" i="4"/>
  <c r="C38" i="4"/>
  <c r="N78" i="4"/>
  <c r="N79" i="4"/>
  <c r="N82" i="4"/>
  <c r="D84" i="4"/>
  <c r="D16" i="4"/>
  <c r="C52" i="4"/>
  <c r="C67" i="4"/>
  <c r="D85" i="4"/>
  <c r="D103" i="4"/>
  <c r="D101" i="4"/>
  <c r="D67" i="4"/>
  <c r="D72" i="4"/>
  <c r="E103" i="4"/>
  <c r="E20" i="4"/>
  <c r="L83" i="4"/>
  <c r="L49" i="4"/>
  <c r="L16" i="4"/>
  <c r="L75" i="4"/>
  <c r="L25" i="4"/>
  <c r="L54" i="4"/>
  <c r="N76" i="4"/>
  <c r="N49" i="4"/>
  <c r="S75" i="4"/>
  <c r="S50" i="4"/>
  <c r="S49" i="4"/>
  <c r="S67" i="4"/>
  <c r="C74" i="4"/>
  <c r="C10" i="4"/>
  <c r="C45" i="4"/>
  <c r="S96" i="4"/>
  <c r="S24" i="4"/>
  <c r="S101" i="4"/>
  <c r="S20" i="4"/>
  <c r="S84" i="4"/>
  <c r="S62" i="4"/>
  <c r="S39" i="4"/>
  <c r="S103" i="4"/>
  <c r="C41" i="4"/>
  <c r="C48" i="4"/>
  <c r="S66" i="4"/>
  <c r="C47" i="4"/>
  <c r="C94" i="4"/>
  <c r="C30" i="4"/>
  <c r="N37" i="4"/>
  <c r="N87" i="4"/>
  <c r="N90" i="4"/>
  <c r="C44" i="4"/>
  <c r="C59" i="4"/>
  <c r="N99" i="4"/>
  <c r="N70" i="4"/>
  <c r="S33" i="4"/>
  <c r="CD98" i="4"/>
  <c r="BY84" i="4"/>
  <c r="BY88" i="4"/>
  <c r="BY98" i="4"/>
  <c r="BY81" i="4"/>
  <c r="BY89" i="4"/>
  <c r="BY92" i="4"/>
  <c r="BY100" i="4"/>
  <c r="BY82" i="4"/>
  <c r="BY90" i="4"/>
  <c r="BY96" i="4"/>
  <c r="BY99" i="4"/>
  <c r="AZ92" i="4"/>
  <c r="AQ97" i="4"/>
  <c r="AQ74" i="4"/>
  <c r="AQ93" i="4"/>
  <c r="AQ60" i="4"/>
  <c r="AQ100" i="4"/>
  <c r="AQ98" i="4"/>
  <c r="AQ87" i="4"/>
  <c r="AQ64" i="4"/>
  <c r="AQ82" i="4"/>
  <c r="AQ49" i="4"/>
  <c r="AQ89" i="4"/>
  <c r="AQ45" i="4"/>
  <c r="AQ76" i="4"/>
  <c r="AQ53" i="4"/>
  <c r="AQ72" i="4"/>
  <c r="AQ103" i="4"/>
  <c r="AQ79" i="4"/>
  <c r="AQ56" i="4"/>
  <c r="AQ65" i="4"/>
  <c r="AQ95" i="4"/>
  <c r="AQ61" i="4"/>
  <c r="AQ90" i="4"/>
  <c r="AQ68" i="4"/>
  <c r="AQ66" i="4"/>
  <c r="AQ55" i="4"/>
  <c r="AQ84" i="4"/>
  <c r="AQ50" i="4"/>
  <c r="AQ80" i="4"/>
  <c r="AQ57" i="4"/>
  <c r="N68" i="4"/>
  <c r="N62" i="4"/>
  <c r="N61" i="4"/>
  <c r="N31" i="4"/>
  <c r="N95" i="4"/>
  <c r="N64" i="4"/>
  <c r="N42" i="4"/>
  <c r="N97" i="4"/>
  <c r="N41" i="4"/>
  <c r="N25" i="4"/>
  <c r="N75" i="4"/>
  <c r="N52" i="4"/>
  <c r="N46" i="4"/>
  <c r="N69" i="4"/>
  <c r="N39" i="4"/>
  <c r="N103" i="4"/>
  <c r="N72" i="4"/>
  <c r="N50" i="4"/>
  <c r="N17" i="4"/>
  <c r="N60" i="4"/>
  <c r="N44" i="4"/>
  <c r="N28" i="4"/>
  <c r="N36" i="4"/>
  <c r="N30" i="4"/>
  <c r="N77" i="4"/>
  <c r="N47" i="4"/>
  <c r="N16" i="4"/>
  <c r="N80" i="4"/>
  <c r="N58" i="4"/>
  <c r="N38" i="4"/>
  <c r="N83" i="4"/>
  <c r="N67" i="4"/>
  <c r="N51" i="4"/>
  <c r="N20" i="4"/>
  <c r="N21" i="4"/>
  <c r="N85" i="4"/>
  <c r="N55" i="4"/>
  <c r="N24" i="4"/>
  <c r="N88" i="4"/>
  <c r="N66" i="4"/>
  <c r="N59" i="4"/>
  <c r="N22" i="4"/>
  <c r="N89" i="4"/>
  <c r="N73" i="4"/>
  <c r="N29" i="4"/>
  <c r="N93" i="4"/>
  <c r="N63" i="4"/>
  <c r="N32" i="4"/>
  <c r="N96" i="4"/>
  <c r="N74" i="4"/>
  <c r="N35" i="4"/>
  <c r="N81" i="4"/>
  <c r="N43" i="4"/>
  <c r="N27" i="4"/>
</calcChain>
</file>

<file path=xl/sharedStrings.xml><?xml version="1.0" encoding="utf-8"?>
<sst xmlns="http://schemas.openxmlformats.org/spreadsheetml/2006/main" count="1885" uniqueCount="105">
  <si>
    <t>COSTESTI</t>
  </si>
  <si>
    <t>POPESTI</t>
  </si>
  <si>
    <t>UNGHENI</t>
  </si>
  <si>
    <t>VEDEA</t>
  </si>
  <si>
    <t>VLADESTI</t>
  </si>
  <si>
    <t>VULTURESTI</t>
  </si>
  <si>
    <t>km</t>
  </si>
  <si>
    <t>*</t>
  </si>
  <si>
    <t>IASI</t>
  </si>
  <si>
    <t>PASCANI</t>
  </si>
  <si>
    <t>HARLAU</t>
  </si>
  <si>
    <t>PODU ILOAIEI</t>
  </si>
  <si>
    <t>TARGU FRUMOS</t>
  </si>
  <si>
    <t>ALEXANDRU I. CUZA</t>
  </si>
  <si>
    <t>ANDRIESENI</t>
  </si>
  <si>
    <t>ARONEANU</t>
  </si>
  <si>
    <t>BALS</t>
  </si>
  <si>
    <t>BALTATI</t>
  </si>
  <si>
    <t>BARNOVA</t>
  </si>
  <si>
    <t>BELCESTI</t>
  </si>
  <si>
    <t>BIVOLARI</t>
  </si>
  <si>
    <t>BRAESTI</t>
  </si>
  <si>
    <t>BUTEA</t>
  </si>
  <si>
    <t>CEPLENITA</t>
  </si>
  <si>
    <t>CIOHORANI</t>
  </si>
  <si>
    <t>CIORTESTI</t>
  </si>
  <si>
    <t>CIUREA</t>
  </si>
  <si>
    <t>COARNELE CAPREI</t>
  </si>
  <si>
    <t>COMARNA</t>
  </si>
  <si>
    <t>COSTULENI</t>
  </si>
  <si>
    <t>COTNARI</t>
  </si>
  <si>
    <t>COZMESTI</t>
  </si>
  <si>
    <t>CRISTESTI</t>
  </si>
  <si>
    <t>CUCUTENI</t>
  </si>
  <si>
    <t>DAGATA</t>
  </si>
  <si>
    <t>DELENI</t>
  </si>
  <si>
    <t>DOBROVAT</t>
  </si>
  <si>
    <t>DOLHESTI</t>
  </si>
  <si>
    <t>DRAGUSENI</t>
  </si>
  <si>
    <t>DUMESTI</t>
  </si>
  <si>
    <t>ERBICENI</t>
  </si>
  <si>
    <t>FANTANELE</t>
  </si>
  <si>
    <t>FOCURI</t>
  </si>
  <si>
    <t>GOLAIESTI</t>
  </si>
  <si>
    <t>GORBAN</t>
  </si>
  <si>
    <t>GRAJDURI</t>
  </si>
  <si>
    <t>GROPNITA</t>
  </si>
  <si>
    <t>GROZESTI</t>
  </si>
  <si>
    <t>HALAUCESTI</t>
  </si>
  <si>
    <t>HARMANESTI</t>
  </si>
  <si>
    <t>HELESTENI</t>
  </si>
  <si>
    <t>HOLBOCA</t>
  </si>
  <si>
    <t>HORLESTI</t>
  </si>
  <si>
    <t>ION NECULCE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</si>
  <si>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</si>
  <si>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</si>
  <si>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</si>
  <si>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</si>
  <si>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</si>
  <si>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</si>
  <si>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</si>
  <si>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</si>
  <si>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</si>
  <si>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</si>
  <si>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</si>
  <si>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</si>
  <si>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</si>
  <si>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MOVILENI</t>
  </si>
  <si>
    <t>OTELENI</t>
  </si>
  <si>
    <t>PLUGARI</t>
  </si>
  <si>
    <t>POPRICANI</t>
  </si>
  <si>
    <t>PRISACANI</t>
  </si>
  <si>
    <t>PROBOTA</t>
  </si>
  <si>
    <t>RACHITENI</t>
  </si>
  <si>
    <t>RADUCANENI</t>
  </si>
  <si>
    <t>REDIU</t>
  </si>
  <si>
    <t>ROMANESTI</t>
  </si>
  <si>
    <t>ROSCANI</t>
  </si>
  <si>
    <t>RUGINOASA</t>
  </si>
  <si>
    <t>SCANTEIA</t>
  </si>
  <si>
    <t>SCHEIA</t>
  </si>
  <si>
    <t>SCHITU DUCA</t>
  </si>
  <si>
    <t>SCOBINTI</t>
  </si>
  <si>
    <t>SINESTI</t>
  </si>
  <si>
    <t>SIPOTE</t>
  </si>
  <si>
    <t>SIRETEL</t>
  </si>
  <si>
    <t>STOLNICENI-PRAJESCU</t>
  </si>
  <si>
    <t>STRUNGA</t>
  </si>
  <si>
    <t>TANSA</t>
  </si>
  <si>
    <t>TATARUSI</t>
  </si>
  <si>
    <t>TIBANA</t>
  </si>
  <si>
    <t>TIBANESTI</t>
  </si>
  <si>
    <t>TIGANASI</t>
  </si>
  <si>
    <t>TODIRESTI</t>
  </si>
  <si>
    <t>TOMESTI</t>
  </si>
  <si>
    <t>TRIFESTI</t>
  </si>
  <si>
    <t>TUTORA</t>
  </si>
  <si>
    <t>VALEA LUPULUI</t>
  </si>
  <si>
    <t>VALEA SEACA</t>
  </si>
  <si>
    <t>VANATORI</t>
  </si>
  <si>
    <t>VICTORIA</t>
  </si>
  <si>
    <t>VLADENI</t>
  </si>
  <si>
    <t>VOINESTI</t>
  </si>
  <si>
    <t>populatie</t>
  </si>
  <si>
    <t>distante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</si>
</sst>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03"/>
  <sheetViews>
    <sheetView workbookViewId="0">
      <pane xSplit="1" ySplit="1" topLeftCell="B83" activePane="bottomRight" state="frozen"/>
      <selection pane="topRight" activeCell="B1" sqref="B1"/>
      <selection pane="bottomLeft" activeCell="A2" sqref="A2"/>
      <selection pane="bottomRight" activeCell="F89" sqref="F89"/>
    </sheetView>
  </sheetViews>
  <sheetFormatPr defaultColWidth="9.109375" defaultRowHeight="14.4" x14ac:dyDescent="0.3"/>
  <cols>
    <col min="1" max="1" width="14.44140625" style="3" bestFit="1" customWidth="1"/>
    <col min="2" max="3" width="9.109375" style="3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6384" width="9.109375" style="3"/>
  </cols>
  <sheetData>
    <row r="1" spans="1:99" ht="20.399999999999999" x14ac:dyDescent="0.3">
      <c r="A1" s="3" t="s">
        <v>6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</row>
    <row r="2" spans="1:99" x14ac:dyDescent="0.3">
      <c r="A2" s="2" t="s">
        <v>8</v>
      </c>
      <c r="B2" s="3" t="s">
        <v>7</v>
      </c>
      <c r="C2" s="3">
        <v>70</v>
      </c>
      <c r="D2" s="3">
        <v>65</v>
      </c>
      <c r="E2" s="3">
        <v>24</v>
      </c>
      <c r="F2" s="3">
        <v>44</v>
      </c>
      <c r="G2" s="3">
        <v>69</v>
      </c>
      <c r="H2" s="3">
        <v>56</v>
      </c>
      <c r="I2" s="3">
        <v>9</v>
      </c>
      <c r="J2" s="3">
        <v>54</v>
      </c>
      <c r="K2" s="3">
        <v>35</v>
      </c>
      <c r="L2" s="3">
        <v>13</v>
      </c>
      <c r="M2" s="3">
        <v>43</v>
      </c>
      <c r="N2" s="3">
        <v>46</v>
      </c>
      <c r="O2" s="3">
        <v>48</v>
      </c>
      <c r="P2" s="3">
        <v>66</v>
      </c>
      <c r="Q2" s="3">
        <v>58</v>
      </c>
      <c r="R2" s="3">
        <v>92</v>
      </c>
      <c r="S2" s="3">
        <v>43</v>
      </c>
      <c r="T2" s="3">
        <v>15</v>
      </c>
      <c r="U2" s="3">
        <v>48</v>
      </c>
      <c r="V2" s="3">
        <v>25</v>
      </c>
      <c r="W2" s="3">
        <v>52</v>
      </c>
      <c r="X2" s="3">
        <v>32</v>
      </c>
      <c r="Y2" s="3">
        <v>57</v>
      </c>
      <c r="Z2" s="3">
        <v>61</v>
      </c>
      <c r="AA2" s="3">
        <v>85</v>
      </c>
      <c r="AB2" s="3">
        <v>54</v>
      </c>
      <c r="AC2" s="3">
        <v>69</v>
      </c>
      <c r="AD2" s="3">
        <v>69</v>
      </c>
      <c r="AE2" s="3">
        <v>34</v>
      </c>
      <c r="AF2" s="3">
        <v>50</v>
      </c>
      <c r="AG2" s="3">
        <v>41</v>
      </c>
      <c r="AH2" s="3">
        <v>20</v>
      </c>
      <c r="AI2" s="3">
        <v>28</v>
      </c>
      <c r="AJ2" s="3">
        <v>46</v>
      </c>
      <c r="AK2" s="3">
        <v>40</v>
      </c>
      <c r="AL2" s="3">
        <v>26</v>
      </c>
      <c r="AM2" s="3">
        <v>59</v>
      </c>
      <c r="AN2" s="3">
        <v>26</v>
      </c>
      <c r="AO2" s="3">
        <v>34</v>
      </c>
      <c r="AP2" s="3">
        <v>50</v>
      </c>
      <c r="AQ2" s="3">
        <v>75</v>
      </c>
      <c r="AR2" s="3">
        <v>68</v>
      </c>
      <c r="AS2" s="3">
        <v>63</v>
      </c>
      <c r="AT2" s="3">
        <v>13</v>
      </c>
      <c r="AU2" s="3">
        <v>25</v>
      </c>
      <c r="AV2" s="3">
        <v>43</v>
      </c>
      <c r="AW2" s="3">
        <v>48</v>
      </c>
      <c r="AX2" s="3">
        <v>85</v>
      </c>
      <c r="AY2" s="3">
        <v>12</v>
      </c>
      <c r="AZ2" s="3">
        <v>37</v>
      </c>
      <c r="BA2" s="3">
        <v>46</v>
      </c>
      <c r="BB2" s="3">
        <v>69</v>
      </c>
      <c r="BC2" s="3">
        <v>40</v>
      </c>
      <c r="BD2" s="3">
        <v>10</v>
      </c>
      <c r="BE2" s="3">
        <v>82</v>
      </c>
      <c r="BF2" s="3">
        <v>21</v>
      </c>
      <c r="BG2" s="3">
        <v>79</v>
      </c>
      <c r="BH2" s="3">
        <v>53</v>
      </c>
      <c r="BI2" s="3">
        <v>81</v>
      </c>
      <c r="BJ2" s="3">
        <v>26</v>
      </c>
      <c r="BK2" s="3">
        <v>64</v>
      </c>
      <c r="BL2" s="3">
        <v>59</v>
      </c>
      <c r="BM2" s="3">
        <v>33</v>
      </c>
      <c r="BN2" s="3">
        <v>17</v>
      </c>
      <c r="BO2" s="3">
        <v>33</v>
      </c>
      <c r="BP2" s="3">
        <v>28</v>
      </c>
      <c r="BQ2" s="3">
        <v>68</v>
      </c>
      <c r="BR2" s="3">
        <v>44</v>
      </c>
      <c r="BS2" s="3">
        <v>7</v>
      </c>
      <c r="BT2" s="3">
        <v>30</v>
      </c>
      <c r="BU2" s="3">
        <v>42</v>
      </c>
      <c r="BV2" s="3">
        <v>59</v>
      </c>
      <c r="BW2" s="3">
        <v>34</v>
      </c>
      <c r="BX2" s="3">
        <v>36</v>
      </c>
      <c r="BY2" s="3">
        <v>26</v>
      </c>
      <c r="BZ2" s="3">
        <v>63</v>
      </c>
      <c r="CA2" s="3">
        <v>40</v>
      </c>
      <c r="CB2" s="3">
        <v>51</v>
      </c>
      <c r="CC2" s="3">
        <v>80</v>
      </c>
      <c r="CD2" s="3">
        <v>75</v>
      </c>
      <c r="CE2" s="3">
        <v>52</v>
      </c>
      <c r="CF2" s="3">
        <v>66</v>
      </c>
      <c r="CG2" s="3">
        <v>85</v>
      </c>
      <c r="CH2" s="3">
        <v>39</v>
      </c>
      <c r="CI2" s="3">
        <v>52</v>
      </c>
      <c r="CJ2" s="3">
        <v>23</v>
      </c>
      <c r="CK2" s="3">
        <v>67</v>
      </c>
      <c r="CL2" s="3">
        <v>17</v>
      </c>
      <c r="CM2" s="3">
        <v>37</v>
      </c>
      <c r="CN2" s="3">
        <v>22</v>
      </c>
      <c r="CO2" s="3">
        <v>27</v>
      </c>
      <c r="CP2" s="3">
        <v>5</v>
      </c>
      <c r="CQ2" s="3">
        <v>77</v>
      </c>
      <c r="CR2" s="3">
        <v>77</v>
      </c>
      <c r="CS2" s="3">
        <v>22</v>
      </c>
      <c r="CT2" s="3">
        <v>40</v>
      </c>
      <c r="CU2" s="3">
        <v>21</v>
      </c>
    </row>
    <row r="3" spans="1:99" x14ac:dyDescent="0.3">
      <c r="A3" s="2" t="s">
        <v>9</v>
      </c>
      <c r="B3" s="3">
        <f t="array" ref="B3:B103">TRANSPOSE(C2:CU2)</f>
        <v>70</v>
      </c>
      <c r="C3" s="3" t="s">
        <v>7</v>
      </c>
      <c r="D3" s="3">
        <v>43</v>
      </c>
      <c r="E3" s="3">
        <v>48</v>
      </c>
      <c r="F3" s="3">
        <v>28</v>
      </c>
      <c r="G3" s="3">
        <v>29</v>
      </c>
      <c r="H3" s="3">
        <v>84</v>
      </c>
      <c r="I3" s="3">
        <v>79</v>
      </c>
      <c r="J3" s="3">
        <v>30</v>
      </c>
      <c r="K3" s="3">
        <v>38</v>
      </c>
      <c r="L3" s="3">
        <v>83</v>
      </c>
      <c r="M3" s="3">
        <v>46</v>
      </c>
      <c r="N3" s="3">
        <v>107</v>
      </c>
      <c r="O3" s="3">
        <v>37</v>
      </c>
      <c r="P3" s="3">
        <v>35</v>
      </c>
      <c r="Q3" s="3">
        <v>40</v>
      </c>
      <c r="R3" s="3">
        <v>21</v>
      </c>
      <c r="S3" s="3">
        <v>113</v>
      </c>
      <c r="T3" s="3">
        <v>83</v>
      </c>
      <c r="U3" s="3">
        <v>57</v>
      </c>
      <c r="V3" s="3">
        <v>95</v>
      </c>
      <c r="W3" s="3">
        <v>22</v>
      </c>
      <c r="X3" s="3">
        <v>102</v>
      </c>
      <c r="Y3" s="3">
        <v>32</v>
      </c>
      <c r="Z3" s="3">
        <v>131</v>
      </c>
      <c r="AA3" s="3">
        <v>19</v>
      </c>
      <c r="AB3" s="3">
        <v>29</v>
      </c>
      <c r="AC3" s="3">
        <v>69</v>
      </c>
      <c r="AD3" s="3">
        <v>45</v>
      </c>
      <c r="AE3" s="3">
        <v>103</v>
      </c>
      <c r="AF3" s="3">
        <v>123</v>
      </c>
      <c r="AG3" s="3">
        <v>103</v>
      </c>
      <c r="AH3" s="3">
        <v>59</v>
      </c>
      <c r="AI3" s="3">
        <v>50</v>
      </c>
      <c r="AJ3" s="3">
        <v>69</v>
      </c>
      <c r="AK3" s="3">
        <v>65</v>
      </c>
      <c r="AL3" s="3">
        <v>96</v>
      </c>
      <c r="AM3" s="3">
        <v>128</v>
      </c>
      <c r="AN3" s="3">
        <v>93</v>
      </c>
      <c r="AO3" s="3">
        <v>69</v>
      </c>
      <c r="AP3" s="3">
        <v>120</v>
      </c>
      <c r="AQ3" s="3">
        <v>22</v>
      </c>
      <c r="AR3" s="3">
        <v>11</v>
      </c>
      <c r="AS3" s="3">
        <v>19</v>
      </c>
      <c r="AT3" s="3">
        <v>84</v>
      </c>
      <c r="AU3" s="3">
        <v>73</v>
      </c>
      <c r="AV3" s="3">
        <v>33</v>
      </c>
      <c r="AW3" s="3">
        <v>102</v>
      </c>
      <c r="AX3" s="3">
        <v>16</v>
      </c>
      <c r="AY3" s="3">
        <v>59</v>
      </c>
      <c r="AZ3" s="3">
        <v>42</v>
      </c>
      <c r="BA3" s="3">
        <v>73</v>
      </c>
      <c r="BB3" s="3">
        <v>26</v>
      </c>
      <c r="BC3" s="3">
        <v>106</v>
      </c>
      <c r="BD3" s="3">
        <v>73</v>
      </c>
      <c r="BE3" s="3">
        <v>16</v>
      </c>
      <c r="BF3" s="3">
        <v>87</v>
      </c>
      <c r="BG3" s="3">
        <v>17</v>
      </c>
      <c r="BH3" s="3">
        <v>123</v>
      </c>
      <c r="BI3" s="3">
        <v>14</v>
      </c>
      <c r="BJ3" s="3">
        <v>74</v>
      </c>
      <c r="BK3" s="3">
        <v>47</v>
      </c>
      <c r="BL3" s="3">
        <v>63</v>
      </c>
      <c r="BM3" s="3">
        <v>59</v>
      </c>
      <c r="BN3" s="3">
        <v>83</v>
      </c>
      <c r="BO3" s="3">
        <v>102</v>
      </c>
      <c r="BP3" s="3">
        <v>94</v>
      </c>
      <c r="BQ3" s="3">
        <v>33</v>
      </c>
      <c r="BR3" s="3">
        <v>114</v>
      </c>
      <c r="BS3" s="3">
        <v>74</v>
      </c>
      <c r="BT3" s="3">
        <v>58</v>
      </c>
      <c r="BU3" s="3">
        <v>93</v>
      </c>
      <c r="BV3" s="3">
        <v>12</v>
      </c>
      <c r="BW3" s="3">
        <v>100</v>
      </c>
      <c r="BX3" s="3">
        <v>102</v>
      </c>
      <c r="BY3" s="3">
        <v>96</v>
      </c>
      <c r="BZ3" s="3">
        <v>40</v>
      </c>
      <c r="CA3" s="3">
        <v>52</v>
      </c>
      <c r="CB3" s="3">
        <v>70</v>
      </c>
      <c r="CC3" s="3">
        <v>20</v>
      </c>
      <c r="CD3" s="3">
        <v>9</v>
      </c>
      <c r="CE3" s="3">
        <v>34</v>
      </c>
      <c r="CF3" s="3">
        <v>74</v>
      </c>
      <c r="CG3" s="3">
        <v>16</v>
      </c>
      <c r="CH3" s="3">
        <v>84</v>
      </c>
      <c r="CI3" s="3">
        <v>93</v>
      </c>
      <c r="CJ3" s="3">
        <v>89</v>
      </c>
      <c r="CK3" s="3">
        <v>19</v>
      </c>
      <c r="CL3" s="3">
        <v>88</v>
      </c>
      <c r="CM3" s="3">
        <v>104</v>
      </c>
      <c r="CN3" s="3">
        <v>92</v>
      </c>
      <c r="CO3" s="3">
        <v>97</v>
      </c>
      <c r="CP3" s="3">
        <v>69</v>
      </c>
      <c r="CQ3" s="3">
        <v>7</v>
      </c>
      <c r="CR3" s="3">
        <v>21</v>
      </c>
      <c r="CS3" s="3">
        <v>88</v>
      </c>
      <c r="CT3" s="3">
        <v>85</v>
      </c>
      <c r="CU3" s="3">
        <v>80</v>
      </c>
    </row>
    <row r="4" spans="1:99" x14ac:dyDescent="0.3">
      <c r="A4" s="2" t="s">
        <v>10</v>
      </c>
      <c r="B4" s="3">
        <v>65</v>
      </c>
      <c r="C4" s="3">
        <f t="array" ref="C4:C103">TRANSPOSE(D3:CU3)</f>
        <v>43</v>
      </c>
      <c r="D4" s="3" t="s">
        <v>7</v>
      </c>
      <c r="E4" s="3">
        <v>43</v>
      </c>
      <c r="F4" s="3">
        <v>29</v>
      </c>
      <c r="G4" s="3">
        <v>54</v>
      </c>
      <c r="H4" s="3">
        <v>45</v>
      </c>
      <c r="I4" s="3">
        <v>73</v>
      </c>
      <c r="J4" s="3">
        <v>18</v>
      </c>
      <c r="K4" s="3">
        <v>38</v>
      </c>
      <c r="L4" s="3">
        <v>83</v>
      </c>
      <c r="M4" s="3">
        <v>23</v>
      </c>
      <c r="N4" s="3">
        <v>62</v>
      </c>
      <c r="O4" s="3">
        <v>39</v>
      </c>
      <c r="P4" s="3">
        <v>51</v>
      </c>
      <c r="Q4" s="3">
        <v>9</v>
      </c>
      <c r="R4" s="3">
        <v>61</v>
      </c>
      <c r="S4" s="3">
        <v>107</v>
      </c>
      <c r="T4" s="3">
        <v>77</v>
      </c>
      <c r="U4" s="3">
        <v>22</v>
      </c>
      <c r="V4" s="3">
        <v>89</v>
      </c>
      <c r="W4" s="3">
        <v>38</v>
      </c>
      <c r="X4" s="3">
        <v>97</v>
      </c>
      <c r="Y4" s="3">
        <v>13</v>
      </c>
      <c r="Z4" s="3">
        <v>126</v>
      </c>
      <c r="AA4" s="3">
        <v>57</v>
      </c>
      <c r="AB4" s="3">
        <v>24</v>
      </c>
      <c r="AC4" s="3">
        <v>79</v>
      </c>
      <c r="AD4" s="3">
        <v>6</v>
      </c>
      <c r="AE4" s="3">
        <v>98</v>
      </c>
      <c r="AF4" s="3">
        <v>115</v>
      </c>
      <c r="AG4" s="3">
        <v>101</v>
      </c>
      <c r="AH4" s="3">
        <v>56</v>
      </c>
      <c r="AI4" s="3">
        <v>38</v>
      </c>
      <c r="AJ4" s="3">
        <v>40</v>
      </c>
      <c r="AK4" s="3">
        <v>34</v>
      </c>
      <c r="AL4" s="3">
        <v>90</v>
      </c>
      <c r="AM4" s="3">
        <v>123</v>
      </c>
      <c r="AN4" s="3">
        <v>87</v>
      </c>
      <c r="AO4" s="3">
        <v>46</v>
      </c>
      <c r="AP4" s="3">
        <v>115</v>
      </c>
      <c r="AQ4" s="3">
        <v>59</v>
      </c>
      <c r="AR4" s="3">
        <v>34</v>
      </c>
      <c r="AS4" s="3">
        <v>48</v>
      </c>
      <c r="AT4" s="3">
        <v>78</v>
      </c>
      <c r="AU4" s="3">
        <v>68</v>
      </c>
      <c r="AV4" s="3">
        <v>34</v>
      </c>
      <c r="AW4" s="3">
        <v>109</v>
      </c>
      <c r="AX4" s="3">
        <v>28</v>
      </c>
      <c r="AY4" s="3">
        <v>53</v>
      </c>
      <c r="AZ4" s="3">
        <v>43</v>
      </c>
      <c r="BA4" s="3">
        <v>68</v>
      </c>
      <c r="BB4" s="3">
        <v>54</v>
      </c>
      <c r="BC4" s="3">
        <v>100</v>
      </c>
      <c r="BD4" s="3">
        <v>67</v>
      </c>
      <c r="BE4" s="3">
        <v>55</v>
      </c>
      <c r="BF4" s="3">
        <v>82</v>
      </c>
      <c r="BG4" s="3">
        <v>57</v>
      </c>
      <c r="BH4" s="3">
        <v>117</v>
      </c>
      <c r="BI4" s="3">
        <v>52</v>
      </c>
      <c r="BJ4" s="3">
        <v>55</v>
      </c>
      <c r="BK4" s="3">
        <v>55</v>
      </c>
      <c r="BL4" s="3">
        <v>23</v>
      </c>
      <c r="BM4" s="3">
        <v>54</v>
      </c>
      <c r="BN4" s="3">
        <v>66</v>
      </c>
      <c r="BO4" s="3">
        <v>97</v>
      </c>
      <c r="BP4" s="3">
        <v>68</v>
      </c>
      <c r="BQ4" s="3">
        <v>53</v>
      </c>
      <c r="BR4" s="3">
        <v>108</v>
      </c>
      <c r="BS4" s="3">
        <v>68</v>
      </c>
      <c r="BT4" s="3">
        <v>52</v>
      </c>
      <c r="BU4" s="3">
        <v>54</v>
      </c>
      <c r="BV4" s="3">
        <v>43</v>
      </c>
      <c r="BW4" s="3">
        <v>94</v>
      </c>
      <c r="BX4" s="3">
        <v>99</v>
      </c>
      <c r="BY4" s="3">
        <v>91</v>
      </c>
      <c r="BZ4" s="3">
        <v>6</v>
      </c>
      <c r="CA4" s="3">
        <v>53</v>
      </c>
      <c r="CB4" s="3">
        <v>31</v>
      </c>
      <c r="CC4" s="3">
        <v>23</v>
      </c>
      <c r="CD4" s="3">
        <v>49</v>
      </c>
      <c r="CE4" s="3">
        <v>37</v>
      </c>
      <c r="CF4" s="3">
        <v>84</v>
      </c>
      <c r="CG4" s="3">
        <v>38</v>
      </c>
      <c r="CH4" s="3">
        <v>79</v>
      </c>
      <c r="CI4" s="3">
        <v>90</v>
      </c>
      <c r="CJ4" s="3">
        <v>59</v>
      </c>
      <c r="CK4" s="3">
        <v>28</v>
      </c>
      <c r="CL4" s="3">
        <v>79</v>
      </c>
      <c r="CM4" s="3">
        <v>78</v>
      </c>
      <c r="CN4" s="3">
        <v>87</v>
      </c>
      <c r="CO4" s="3">
        <v>91</v>
      </c>
      <c r="CP4" s="3">
        <v>62</v>
      </c>
      <c r="CQ4" s="3">
        <v>37</v>
      </c>
      <c r="CR4" s="3">
        <v>30</v>
      </c>
      <c r="CS4" s="3">
        <v>83</v>
      </c>
      <c r="CT4" s="3">
        <v>42</v>
      </c>
      <c r="CU4" s="3">
        <v>74</v>
      </c>
    </row>
    <row r="5" spans="1:99" x14ac:dyDescent="0.3">
      <c r="A5" s="2" t="s">
        <v>11</v>
      </c>
      <c r="B5" s="3">
        <v>24</v>
      </c>
      <c r="C5" s="3">
        <v>48</v>
      </c>
      <c r="D5" s="3">
        <f t="array" ref="D5:D103">TRANSPOSE(E4:CU4)</f>
        <v>43</v>
      </c>
      <c r="E5" s="3" t="s">
        <v>7</v>
      </c>
      <c r="F5" s="3">
        <v>21</v>
      </c>
      <c r="G5" s="3">
        <v>46</v>
      </c>
      <c r="H5" s="3">
        <v>52</v>
      </c>
      <c r="I5" s="3">
        <v>32</v>
      </c>
      <c r="J5" s="3">
        <v>31</v>
      </c>
      <c r="K5" s="3">
        <v>13</v>
      </c>
      <c r="L5" s="3">
        <v>36</v>
      </c>
      <c r="M5" s="3">
        <v>21</v>
      </c>
      <c r="N5" s="3">
        <v>56</v>
      </c>
      <c r="O5" s="3">
        <v>26</v>
      </c>
      <c r="P5" s="3">
        <v>43</v>
      </c>
      <c r="Q5" s="3">
        <v>35</v>
      </c>
      <c r="R5" s="3">
        <v>64</v>
      </c>
      <c r="S5" s="3">
        <v>69</v>
      </c>
      <c r="T5" s="3">
        <v>36</v>
      </c>
      <c r="U5" s="3">
        <v>31</v>
      </c>
      <c r="V5" s="3">
        <v>48</v>
      </c>
      <c r="W5" s="3">
        <v>30</v>
      </c>
      <c r="X5" s="3">
        <v>55</v>
      </c>
      <c r="Y5" s="3">
        <v>34</v>
      </c>
      <c r="Z5" s="3">
        <v>85</v>
      </c>
      <c r="AA5" s="3">
        <v>62</v>
      </c>
      <c r="AB5" s="3">
        <v>31</v>
      </c>
      <c r="AC5" s="3">
        <v>50</v>
      </c>
      <c r="AD5" s="3">
        <v>47</v>
      </c>
      <c r="AE5" s="3">
        <v>59</v>
      </c>
      <c r="AF5" s="3">
        <v>73</v>
      </c>
      <c r="AG5" s="3">
        <v>60</v>
      </c>
      <c r="AH5" s="3">
        <v>14</v>
      </c>
      <c r="AI5" s="3">
        <v>8</v>
      </c>
      <c r="AJ5" s="3">
        <v>28</v>
      </c>
      <c r="AK5" s="3">
        <v>20</v>
      </c>
      <c r="AL5" s="3">
        <v>48</v>
      </c>
      <c r="AM5" s="3">
        <v>81</v>
      </c>
      <c r="AN5" s="3">
        <v>46</v>
      </c>
      <c r="AO5" s="3">
        <v>26</v>
      </c>
      <c r="AP5" s="3">
        <v>73</v>
      </c>
      <c r="AQ5" s="3">
        <v>50</v>
      </c>
      <c r="AR5" s="3">
        <v>44</v>
      </c>
      <c r="AS5" s="3">
        <v>40</v>
      </c>
      <c r="AT5" s="3">
        <v>36</v>
      </c>
      <c r="AU5" s="3">
        <v>26</v>
      </c>
      <c r="AV5" s="3">
        <v>20</v>
      </c>
      <c r="AW5" s="3">
        <v>68</v>
      </c>
      <c r="AX5" s="3">
        <v>62</v>
      </c>
      <c r="AY5" s="3">
        <v>12</v>
      </c>
      <c r="AZ5" s="3">
        <v>14</v>
      </c>
      <c r="BA5" s="3">
        <v>25</v>
      </c>
      <c r="BB5" s="3">
        <v>45</v>
      </c>
      <c r="BC5" s="3">
        <v>55</v>
      </c>
      <c r="BD5" s="3">
        <v>26</v>
      </c>
      <c r="BE5" s="3">
        <v>59</v>
      </c>
      <c r="BF5" s="3">
        <v>40</v>
      </c>
      <c r="BG5" s="3">
        <v>56</v>
      </c>
      <c r="BH5" s="3">
        <v>76</v>
      </c>
      <c r="BI5" s="3">
        <v>57</v>
      </c>
      <c r="BJ5" s="3">
        <v>27</v>
      </c>
      <c r="BK5" s="3">
        <v>43</v>
      </c>
      <c r="BL5" s="3">
        <v>45</v>
      </c>
      <c r="BM5" s="3">
        <v>12</v>
      </c>
      <c r="BN5" s="3">
        <v>31</v>
      </c>
      <c r="BO5" s="3">
        <v>55</v>
      </c>
      <c r="BP5" s="3">
        <v>38</v>
      </c>
      <c r="BQ5" s="3">
        <v>45</v>
      </c>
      <c r="BR5" s="3">
        <v>67</v>
      </c>
      <c r="BS5" s="3">
        <v>27</v>
      </c>
      <c r="BT5" s="3">
        <v>11</v>
      </c>
      <c r="BU5" s="3">
        <v>62</v>
      </c>
      <c r="BV5" s="3">
        <v>36</v>
      </c>
      <c r="BW5" s="3">
        <v>53</v>
      </c>
      <c r="BX5" s="3">
        <v>57</v>
      </c>
      <c r="BY5" s="3">
        <v>50</v>
      </c>
      <c r="BZ5" s="3">
        <v>41</v>
      </c>
      <c r="CA5" s="3">
        <v>19</v>
      </c>
      <c r="CB5" s="3">
        <v>39</v>
      </c>
      <c r="CC5" s="3">
        <v>58</v>
      </c>
      <c r="CD5" s="3">
        <v>52</v>
      </c>
      <c r="CE5" s="3">
        <v>29</v>
      </c>
      <c r="CF5" s="3">
        <v>55</v>
      </c>
      <c r="CG5" s="3">
        <v>62</v>
      </c>
      <c r="CH5" s="3">
        <v>36</v>
      </c>
      <c r="CI5" s="3">
        <v>48</v>
      </c>
      <c r="CJ5" s="3">
        <v>32</v>
      </c>
      <c r="CK5" s="3">
        <v>42</v>
      </c>
      <c r="CL5" s="3">
        <v>40</v>
      </c>
      <c r="CM5" s="3">
        <v>57</v>
      </c>
      <c r="CN5" s="3">
        <v>45</v>
      </c>
      <c r="CO5" s="3">
        <v>50</v>
      </c>
      <c r="CP5" s="3">
        <v>21</v>
      </c>
      <c r="CQ5" s="3">
        <v>53</v>
      </c>
      <c r="CR5" s="3">
        <v>53</v>
      </c>
      <c r="CS5" s="3">
        <v>41</v>
      </c>
      <c r="CT5" s="3">
        <v>41</v>
      </c>
      <c r="CU5" s="3">
        <v>30</v>
      </c>
    </row>
    <row r="6" spans="1:99" x14ac:dyDescent="0.3">
      <c r="A6" s="2" t="s">
        <v>12</v>
      </c>
      <c r="B6" s="3">
        <v>44</v>
      </c>
      <c r="C6" s="3">
        <v>28</v>
      </c>
      <c r="D6" s="3">
        <v>29</v>
      </c>
      <c r="E6" s="3">
        <f t="array" ref="E6:E103">TRANSPOSE(F5:CU5)</f>
        <v>21</v>
      </c>
      <c r="F6" s="3" t="s">
        <v>7</v>
      </c>
      <c r="G6" s="3">
        <v>26</v>
      </c>
      <c r="H6" s="3">
        <v>73</v>
      </c>
      <c r="I6" s="3">
        <v>52</v>
      </c>
      <c r="J6" s="3">
        <v>12</v>
      </c>
      <c r="K6" s="3">
        <v>11</v>
      </c>
      <c r="L6" s="3">
        <v>56</v>
      </c>
      <c r="M6" s="3">
        <v>26</v>
      </c>
      <c r="N6" s="3">
        <v>80</v>
      </c>
      <c r="O6" s="3">
        <v>11</v>
      </c>
      <c r="P6" s="3">
        <v>23</v>
      </c>
      <c r="Q6" s="3">
        <v>25</v>
      </c>
      <c r="R6" s="3">
        <v>44</v>
      </c>
      <c r="S6" s="3">
        <v>87</v>
      </c>
      <c r="T6" s="3">
        <v>56</v>
      </c>
      <c r="U6" s="3">
        <v>38</v>
      </c>
      <c r="V6" s="3">
        <v>68</v>
      </c>
      <c r="W6" s="3">
        <v>9</v>
      </c>
      <c r="X6" s="3">
        <v>76</v>
      </c>
      <c r="Y6" s="3">
        <v>19</v>
      </c>
      <c r="Z6" s="3">
        <v>105</v>
      </c>
      <c r="AA6" s="3">
        <v>42</v>
      </c>
      <c r="AB6" s="3">
        <v>10</v>
      </c>
      <c r="AC6" s="3">
        <v>51</v>
      </c>
      <c r="AD6" s="3">
        <v>33</v>
      </c>
      <c r="AE6" s="3">
        <v>77</v>
      </c>
      <c r="AF6" s="3">
        <v>94</v>
      </c>
      <c r="AG6" s="3">
        <v>81</v>
      </c>
      <c r="AH6" s="3">
        <v>32</v>
      </c>
      <c r="AI6" s="3">
        <v>24</v>
      </c>
      <c r="AJ6" s="3">
        <v>49</v>
      </c>
      <c r="AK6" s="3">
        <v>41</v>
      </c>
      <c r="AL6" s="3">
        <v>69</v>
      </c>
      <c r="AM6" s="3">
        <v>102</v>
      </c>
      <c r="AN6" s="3">
        <v>66</v>
      </c>
      <c r="AO6" s="3">
        <v>47</v>
      </c>
      <c r="AP6" s="3">
        <v>94</v>
      </c>
      <c r="AQ6" s="3">
        <v>32</v>
      </c>
      <c r="AR6" s="3">
        <v>24</v>
      </c>
      <c r="AS6" s="3">
        <v>20</v>
      </c>
      <c r="AT6" s="3">
        <v>56</v>
      </c>
      <c r="AU6" s="3">
        <v>46</v>
      </c>
      <c r="AV6" s="3">
        <v>6</v>
      </c>
      <c r="AW6" s="3">
        <v>89</v>
      </c>
      <c r="AX6" s="3">
        <v>40</v>
      </c>
      <c r="AY6" s="3">
        <v>32</v>
      </c>
      <c r="AZ6" s="3">
        <v>15</v>
      </c>
      <c r="BA6" s="3">
        <v>45</v>
      </c>
      <c r="BB6" s="3">
        <v>25</v>
      </c>
      <c r="BC6" s="3">
        <v>80</v>
      </c>
      <c r="BD6" s="3">
        <v>46</v>
      </c>
      <c r="BE6" s="3">
        <v>39</v>
      </c>
      <c r="BF6" s="3">
        <v>60</v>
      </c>
      <c r="BG6" s="3">
        <v>37</v>
      </c>
      <c r="BH6" s="3">
        <v>97</v>
      </c>
      <c r="BI6" s="3">
        <v>37</v>
      </c>
      <c r="BJ6" s="3">
        <v>47</v>
      </c>
      <c r="BK6" s="3">
        <v>27</v>
      </c>
      <c r="BL6" s="3">
        <v>51</v>
      </c>
      <c r="BM6" s="3">
        <v>31</v>
      </c>
      <c r="BN6" s="3">
        <v>51</v>
      </c>
      <c r="BO6" s="3">
        <v>76</v>
      </c>
      <c r="BP6" s="3">
        <v>59</v>
      </c>
      <c r="BQ6" s="3">
        <v>25</v>
      </c>
      <c r="BR6" s="3">
        <v>88</v>
      </c>
      <c r="BS6" s="3">
        <v>47</v>
      </c>
      <c r="BT6" s="3">
        <v>31</v>
      </c>
      <c r="BU6" s="3">
        <v>73</v>
      </c>
      <c r="BV6" s="3">
        <v>16</v>
      </c>
      <c r="BW6" s="3">
        <v>73</v>
      </c>
      <c r="BX6" s="3">
        <v>78</v>
      </c>
      <c r="BY6" s="3">
        <v>70</v>
      </c>
      <c r="BZ6" s="3">
        <v>28</v>
      </c>
      <c r="CA6" s="3">
        <v>25</v>
      </c>
      <c r="CB6" s="3">
        <v>59</v>
      </c>
      <c r="CC6" s="3">
        <v>44</v>
      </c>
      <c r="CD6" s="3">
        <v>32</v>
      </c>
      <c r="CE6" s="3">
        <v>9</v>
      </c>
      <c r="CF6" s="3">
        <v>55</v>
      </c>
      <c r="CG6" s="3">
        <v>42</v>
      </c>
      <c r="CH6" s="3">
        <v>57</v>
      </c>
      <c r="CI6" s="3">
        <v>68</v>
      </c>
      <c r="CJ6" s="3">
        <v>53</v>
      </c>
      <c r="CK6" s="3">
        <v>22</v>
      </c>
      <c r="CL6" s="3">
        <v>61</v>
      </c>
      <c r="CM6" s="3">
        <v>72</v>
      </c>
      <c r="CN6" s="3">
        <v>66</v>
      </c>
      <c r="CO6" s="3">
        <v>71</v>
      </c>
      <c r="CP6" s="3">
        <v>42</v>
      </c>
      <c r="CQ6" s="3">
        <v>33</v>
      </c>
      <c r="CR6" s="3">
        <v>33</v>
      </c>
      <c r="CS6" s="3">
        <v>62</v>
      </c>
      <c r="CT6" s="3">
        <v>62</v>
      </c>
      <c r="CU6" s="3">
        <v>53</v>
      </c>
    </row>
    <row r="7" spans="1:99" x14ac:dyDescent="0.3">
      <c r="A7" s="2" t="s">
        <v>13</v>
      </c>
      <c r="B7" s="3">
        <v>69</v>
      </c>
      <c r="C7" s="3">
        <v>29</v>
      </c>
      <c r="D7" s="3">
        <v>54</v>
      </c>
      <c r="E7" s="3">
        <v>46</v>
      </c>
      <c r="F7" s="3">
        <f t="array" ref="F7:F103">TRANSPOSE(G6:CU6)</f>
        <v>26</v>
      </c>
      <c r="G7" s="3" t="s">
        <v>7</v>
      </c>
      <c r="H7" s="3">
        <v>99</v>
      </c>
      <c r="I7" s="3">
        <v>77</v>
      </c>
      <c r="J7" s="3">
        <v>37</v>
      </c>
      <c r="K7" s="3">
        <v>36</v>
      </c>
      <c r="L7" s="3">
        <v>81</v>
      </c>
      <c r="M7" s="3">
        <v>52</v>
      </c>
      <c r="N7" s="3">
        <v>105</v>
      </c>
      <c r="O7" s="3">
        <v>35</v>
      </c>
      <c r="P7" s="3">
        <v>12</v>
      </c>
      <c r="Q7" s="3">
        <v>50</v>
      </c>
      <c r="R7" s="3">
        <v>34</v>
      </c>
      <c r="S7" s="3">
        <v>111</v>
      </c>
      <c r="T7" s="3">
        <v>81</v>
      </c>
      <c r="U7" s="3">
        <v>63</v>
      </c>
      <c r="V7" s="3">
        <v>92</v>
      </c>
      <c r="W7" s="3">
        <v>24</v>
      </c>
      <c r="X7" s="3">
        <v>100</v>
      </c>
      <c r="Y7" s="3">
        <v>44</v>
      </c>
      <c r="Z7" s="3">
        <v>130</v>
      </c>
      <c r="AA7" s="3">
        <v>44</v>
      </c>
      <c r="AB7" s="3">
        <v>36</v>
      </c>
      <c r="AC7" s="3">
        <v>44</v>
      </c>
      <c r="AD7" s="3">
        <v>58</v>
      </c>
      <c r="AE7" s="3">
        <v>101</v>
      </c>
      <c r="AF7" s="3">
        <v>118</v>
      </c>
      <c r="AG7" s="3">
        <v>87</v>
      </c>
      <c r="AH7" s="3">
        <v>57</v>
      </c>
      <c r="AI7" s="3">
        <v>49</v>
      </c>
      <c r="AJ7" s="3">
        <v>74</v>
      </c>
      <c r="AK7" s="3">
        <v>66</v>
      </c>
      <c r="AL7" s="3">
        <v>94</v>
      </c>
      <c r="AM7" s="3">
        <v>126</v>
      </c>
      <c r="AN7" s="3">
        <v>91</v>
      </c>
      <c r="AO7" s="3">
        <v>72</v>
      </c>
      <c r="AP7" s="3">
        <v>118</v>
      </c>
      <c r="AQ7" s="3">
        <v>18</v>
      </c>
      <c r="AR7" s="3">
        <v>26</v>
      </c>
      <c r="AS7" s="3">
        <v>10</v>
      </c>
      <c r="AT7" s="3">
        <v>81</v>
      </c>
      <c r="AU7" s="3">
        <v>71</v>
      </c>
      <c r="AV7" s="3">
        <v>31</v>
      </c>
      <c r="AW7" s="3">
        <v>86</v>
      </c>
      <c r="AX7" s="3">
        <v>41</v>
      </c>
      <c r="AY7" s="3">
        <v>57</v>
      </c>
      <c r="AZ7" s="3">
        <v>40</v>
      </c>
      <c r="BA7" s="3">
        <v>68</v>
      </c>
      <c r="BB7" s="3">
        <v>13</v>
      </c>
      <c r="BC7" s="3">
        <v>94</v>
      </c>
      <c r="BD7" s="3">
        <v>71</v>
      </c>
      <c r="BE7" s="3">
        <v>38</v>
      </c>
      <c r="BF7" s="3">
        <v>85</v>
      </c>
      <c r="BG7" s="3">
        <v>23</v>
      </c>
      <c r="BH7" s="3">
        <v>120</v>
      </c>
      <c r="BI7" s="3">
        <v>39</v>
      </c>
      <c r="BJ7" s="3">
        <v>72</v>
      </c>
      <c r="BK7" s="3">
        <v>22</v>
      </c>
      <c r="BL7" s="3">
        <v>76</v>
      </c>
      <c r="BM7" s="3">
        <v>57</v>
      </c>
      <c r="BN7" s="3">
        <v>76</v>
      </c>
      <c r="BO7" s="3">
        <v>100</v>
      </c>
      <c r="BP7" s="3">
        <v>92</v>
      </c>
      <c r="BQ7" s="3">
        <v>12</v>
      </c>
      <c r="BR7" s="3">
        <v>112</v>
      </c>
      <c r="BS7" s="3">
        <v>72</v>
      </c>
      <c r="BT7" s="3">
        <v>56</v>
      </c>
      <c r="BU7" s="3">
        <v>106</v>
      </c>
      <c r="BV7" s="3">
        <v>17</v>
      </c>
      <c r="BW7" s="3">
        <v>98</v>
      </c>
      <c r="BX7" s="3">
        <v>86</v>
      </c>
      <c r="BY7" s="3">
        <v>95</v>
      </c>
      <c r="BZ7" s="3">
        <v>52</v>
      </c>
      <c r="CA7" s="3">
        <v>45</v>
      </c>
      <c r="CB7" s="3">
        <v>84</v>
      </c>
      <c r="CC7" s="3">
        <v>45</v>
      </c>
      <c r="CD7" s="3">
        <v>33</v>
      </c>
      <c r="CE7" s="3">
        <v>19</v>
      </c>
      <c r="CF7" s="3">
        <v>49</v>
      </c>
      <c r="CG7" s="3">
        <v>43</v>
      </c>
      <c r="CH7" s="3">
        <v>74</v>
      </c>
      <c r="CI7" s="3">
        <v>61</v>
      </c>
      <c r="CJ7" s="3">
        <v>88</v>
      </c>
      <c r="CK7" s="3">
        <v>34</v>
      </c>
      <c r="CL7" s="3">
        <v>83</v>
      </c>
      <c r="CM7" s="3">
        <v>102</v>
      </c>
      <c r="CN7" s="3">
        <v>90</v>
      </c>
      <c r="CO7" s="3">
        <v>95</v>
      </c>
      <c r="CP7" s="3">
        <v>67</v>
      </c>
      <c r="CQ7" s="3">
        <v>35</v>
      </c>
      <c r="CR7" s="3">
        <v>39</v>
      </c>
      <c r="CS7" s="3">
        <v>86</v>
      </c>
      <c r="CT7" s="3">
        <v>87</v>
      </c>
      <c r="CU7" s="3">
        <v>78</v>
      </c>
    </row>
    <row r="8" spans="1:99" x14ac:dyDescent="0.3">
      <c r="A8" s="2" t="s">
        <v>14</v>
      </c>
      <c r="B8" s="3">
        <v>56</v>
      </c>
      <c r="C8" s="3">
        <v>84</v>
      </c>
      <c r="D8" s="3">
        <v>45</v>
      </c>
      <c r="E8" s="3">
        <v>52</v>
      </c>
      <c r="F8" s="3">
        <v>73</v>
      </c>
      <c r="G8" s="3">
        <f t="array" ref="G8:G103">TRANSPOSE(H7:CU7)</f>
        <v>99</v>
      </c>
      <c r="H8" s="3" t="s">
        <v>7</v>
      </c>
      <c r="I8" s="3">
        <v>59</v>
      </c>
      <c r="J8" s="3">
        <v>62</v>
      </c>
      <c r="K8" s="3">
        <v>64</v>
      </c>
      <c r="L8" s="3">
        <v>65</v>
      </c>
      <c r="M8" s="3">
        <v>48</v>
      </c>
      <c r="N8" s="3">
        <v>19</v>
      </c>
      <c r="O8" s="3">
        <v>76</v>
      </c>
      <c r="P8" s="3">
        <v>96</v>
      </c>
      <c r="Q8" s="3">
        <v>52</v>
      </c>
      <c r="R8" s="3">
        <v>104</v>
      </c>
      <c r="S8" s="3">
        <v>95</v>
      </c>
      <c r="T8" s="3">
        <v>67</v>
      </c>
      <c r="U8" s="3">
        <v>39</v>
      </c>
      <c r="V8" s="3">
        <v>75</v>
      </c>
      <c r="W8" s="3">
        <v>82</v>
      </c>
      <c r="X8" s="3">
        <v>83</v>
      </c>
      <c r="Y8" s="3">
        <v>56</v>
      </c>
      <c r="Z8" s="3">
        <v>112</v>
      </c>
      <c r="AA8" s="3">
        <v>98</v>
      </c>
      <c r="AB8" s="3">
        <v>67</v>
      </c>
      <c r="AC8" s="3">
        <v>100</v>
      </c>
      <c r="AD8" s="3">
        <v>47</v>
      </c>
      <c r="AE8" s="3">
        <v>85</v>
      </c>
      <c r="AF8" s="3">
        <v>102</v>
      </c>
      <c r="AG8" s="3">
        <v>93</v>
      </c>
      <c r="AH8" s="3">
        <v>60</v>
      </c>
      <c r="AI8" s="3">
        <v>46</v>
      </c>
      <c r="AJ8" s="3">
        <v>26</v>
      </c>
      <c r="AK8" s="3">
        <v>32</v>
      </c>
      <c r="AL8" s="3">
        <v>71</v>
      </c>
      <c r="AM8" s="3">
        <v>109</v>
      </c>
      <c r="AN8" s="3">
        <v>79</v>
      </c>
      <c r="AO8" s="3">
        <v>28</v>
      </c>
      <c r="AP8" s="3">
        <v>100</v>
      </c>
      <c r="AQ8" s="3">
        <v>103</v>
      </c>
      <c r="AR8" s="3">
        <v>78</v>
      </c>
      <c r="AS8" s="3">
        <v>92</v>
      </c>
      <c r="AT8" s="3">
        <v>64</v>
      </c>
      <c r="AU8" s="3">
        <v>74</v>
      </c>
      <c r="AV8" s="3">
        <v>73</v>
      </c>
      <c r="AW8" s="3">
        <v>101</v>
      </c>
      <c r="AX8" s="3">
        <v>69</v>
      </c>
      <c r="AY8" s="3">
        <v>59</v>
      </c>
      <c r="AZ8" s="3">
        <v>65</v>
      </c>
      <c r="BA8" s="3">
        <v>74</v>
      </c>
      <c r="BB8" s="3">
        <v>97</v>
      </c>
      <c r="BC8" s="3">
        <v>92</v>
      </c>
      <c r="BD8" s="3">
        <v>63</v>
      </c>
      <c r="BE8" s="3">
        <v>99</v>
      </c>
      <c r="BF8" s="3">
        <v>73</v>
      </c>
      <c r="BG8" s="3">
        <v>100</v>
      </c>
      <c r="BH8" s="3">
        <v>103</v>
      </c>
      <c r="BI8" s="3">
        <v>93</v>
      </c>
      <c r="BJ8" s="3">
        <v>37</v>
      </c>
      <c r="BK8" s="3">
        <v>99</v>
      </c>
      <c r="BL8" s="3">
        <v>23</v>
      </c>
      <c r="BM8" s="3">
        <v>61</v>
      </c>
      <c r="BN8" s="3">
        <v>39</v>
      </c>
      <c r="BO8" s="3">
        <v>83</v>
      </c>
      <c r="BP8" s="3">
        <v>36</v>
      </c>
      <c r="BQ8" s="3">
        <v>97</v>
      </c>
      <c r="BR8" s="3">
        <v>95</v>
      </c>
      <c r="BS8" s="3">
        <v>55</v>
      </c>
      <c r="BT8" s="3">
        <v>50</v>
      </c>
      <c r="BU8" s="3">
        <v>25</v>
      </c>
      <c r="BV8" s="3">
        <v>88</v>
      </c>
      <c r="BW8" s="3">
        <v>86</v>
      </c>
      <c r="BX8" s="3">
        <v>90</v>
      </c>
      <c r="BY8" s="3">
        <v>79</v>
      </c>
      <c r="BZ8" s="3">
        <v>49</v>
      </c>
      <c r="CA8" s="3">
        <v>68</v>
      </c>
      <c r="CB8" s="3">
        <v>17</v>
      </c>
      <c r="CC8" s="3">
        <v>65</v>
      </c>
      <c r="CD8" s="3">
        <v>92</v>
      </c>
      <c r="CE8" s="3">
        <v>81</v>
      </c>
      <c r="CF8" s="3">
        <v>105</v>
      </c>
      <c r="CG8" s="3">
        <v>79</v>
      </c>
      <c r="CH8" s="3">
        <v>94</v>
      </c>
      <c r="CI8" s="3">
        <v>105</v>
      </c>
      <c r="CJ8" s="3">
        <v>32</v>
      </c>
      <c r="CK8" s="3">
        <v>72</v>
      </c>
      <c r="CL8" s="3">
        <v>65</v>
      </c>
      <c r="CM8" s="3">
        <v>26</v>
      </c>
      <c r="CN8" s="3">
        <v>73</v>
      </c>
      <c r="CO8" s="3">
        <v>77</v>
      </c>
      <c r="CP8" s="3">
        <v>59</v>
      </c>
      <c r="CQ8" s="3">
        <v>79</v>
      </c>
      <c r="CR8" s="3">
        <v>72</v>
      </c>
      <c r="CS8" s="3">
        <v>56</v>
      </c>
      <c r="CT8" s="3">
        <v>19</v>
      </c>
      <c r="CU8" s="3">
        <v>76</v>
      </c>
    </row>
    <row r="9" spans="1:99" x14ac:dyDescent="0.3">
      <c r="A9" s="2" t="s">
        <v>15</v>
      </c>
      <c r="B9" s="3">
        <v>9</v>
      </c>
      <c r="C9" s="3">
        <v>79</v>
      </c>
      <c r="D9" s="3">
        <v>73</v>
      </c>
      <c r="E9" s="3">
        <v>32</v>
      </c>
      <c r="F9" s="3">
        <v>52</v>
      </c>
      <c r="G9" s="3">
        <v>77</v>
      </c>
      <c r="H9" s="3">
        <f t="array" ref="H9:H103">TRANSPOSE(I8:CU8)</f>
        <v>59</v>
      </c>
      <c r="I9" s="3" t="s">
        <v>7</v>
      </c>
      <c r="J9" s="3">
        <v>62</v>
      </c>
      <c r="K9" s="3">
        <v>45</v>
      </c>
      <c r="L9" s="3">
        <v>16</v>
      </c>
      <c r="M9" s="3">
        <v>63</v>
      </c>
      <c r="N9" s="3">
        <v>49</v>
      </c>
      <c r="O9" s="3">
        <v>56</v>
      </c>
      <c r="P9" s="3">
        <v>74</v>
      </c>
      <c r="Q9" s="3">
        <v>66</v>
      </c>
      <c r="R9" s="3">
        <v>100</v>
      </c>
      <c r="S9" s="3">
        <v>46</v>
      </c>
      <c r="T9" s="3">
        <v>18</v>
      </c>
      <c r="U9" s="3">
        <v>55</v>
      </c>
      <c r="V9" s="3">
        <v>25</v>
      </c>
      <c r="W9" s="3">
        <v>61</v>
      </c>
      <c r="X9" s="3">
        <v>32</v>
      </c>
      <c r="Y9" s="3">
        <v>65</v>
      </c>
      <c r="Z9" s="3">
        <v>62</v>
      </c>
      <c r="AA9" s="3">
        <v>93</v>
      </c>
      <c r="AB9" s="3">
        <v>62</v>
      </c>
      <c r="AC9" s="3">
        <v>72</v>
      </c>
      <c r="AD9" s="3">
        <v>87</v>
      </c>
      <c r="AE9" s="3">
        <v>36</v>
      </c>
      <c r="AF9" s="3">
        <v>54</v>
      </c>
      <c r="AG9" s="3">
        <v>44</v>
      </c>
      <c r="AH9" s="3">
        <v>28</v>
      </c>
      <c r="AI9" s="3">
        <v>36</v>
      </c>
      <c r="AJ9" s="3">
        <v>53</v>
      </c>
      <c r="AK9" s="3">
        <v>47</v>
      </c>
      <c r="AL9" s="3">
        <v>26</v>
      </c>
      <c r="AM9" s="3">
        <v>59</v>
      </c>
      <c r="AN9" s="3">
        <v>29</v>
      </c>
      <c r="AO9" s="3">
        <v>41</v>
      </c>
      <c r="AP9" s="3">
        <v>50</v>
      </c>
      <c r="AQ9" s="3">
        <v>83</v>
      </c>
      <c r="AR9" s="3">
        <v>76</v>
      </c>
      <c r="AS9" s="3">
        <v>71</v>
      </c>
      <c r="AT9" s="3">
        <v>13</v>
      </c>
      <c r="AU9" s="3">
        <v>30</v>
      </c>
      <c r="AV9" s="3">
        <v>51</v>
      </c>
      <c r="AW9" s="3">
        <v>52</v>
      </c>
      <c r="AX9" s="3">
        <v>93</v>
      </c>
      <c r="AY9" s="3">
        <v>20</v>
      </c>
      <c r="AZ9" s="3">
        <v>46</v>
      </c>
      <c r="BA9" s="3">
        <v>54</v>
      </c>
      <c r="BB9" s="3">
        <v>76</v>
      </c>
      <c r="BC9" s="3">
        <v>43</v>
      </c>
      <c r="BD9" s="3">
        <v>14</v>
      </c>
      <c r="BE9" s="3">
        <v>90</v>
      </c>
      <c r="BF9" s="3">
        <v>24</v>
      </c>
      <c r="BG9" s="3">
        <v>88</v>
      </c>
      <c r="BH9" s="3">
        <v>53</v>
      </c>
      <c r="BI9" s="3">
        <v>89</v>
      </c>
      <c r="BJ9" s="3">
        <v>33</v>
      </c>
      <c r="BK9" s="3">
        <v>75</v>
      </c>
      <c r="BL9" s="3">
        <v>63</v>
      </c>
      <c r="BM9" s="3">
        <v>42</v>
      </c>
      <c r="BN9" s="3">
        <v>20</v>
      </c>
      <c r="BO9" s="3">
        <v>32</v>
      </c>
      <c r="BP9" s="3">
        <v>31</v>
      </c>
      <c r="BQ9" s="3">
        <v>76</v>
      </c>
      <c r="BR9" s="3">
        <v>44</v>
      </c>
      <c r="BS9" s="3">
        <v>17</v>
      </c>
      <c r="BT9" s="3">
        <v>36</v>
      </c>
      <c r="BU9" s="3">
        <v>46</v>
      </c>
      <c r="BV9" s="3">
        <v>67</v>
      </c>
      <c r="BW9" s="3">
        <v>37</v>
      </c>
      <c r="BX9" s="3">
        <v>41</v>
      </c>
      <c r="BY9" s="3">
        <v>30</v>
      </c>
      <c r="BZ9" s="3">
        <v>72</v>
      </c>
      <c r="CA9" s="3">
        <v>48</v>
      </c>
      <c r="CB9" s="3">
        <v>55</v>
      </c>
      <c r="CC9" s="3">
        <v>88</v>
      </c>
      <c r="CD9" s="3">
        <v>83</v>
      </c>
      <c r="CE9" s="3">
        <v>60</v>
      </c>
      <c r="CF9" s="3">
        <v>68</v>
      </c>
      <c r="CG9" s="3">
        <v>93</v>
      </c>
      <c r="CH9" s="3">
        <v>44</v>
      </c>
      <c r="CI9" s="3">
        <v>55</v>
      </c>
      <c r="CJ9" s="3">
        <v>27</v>
      </c>
      <c r="CK9" s="3">
        <v>73</v>
      </c>
      <c r="CL9" s="3">
        <v>15</v>
      </c>
      <c r="CM9" s="3">
        <v>41</v>
      </c>
      <c r="CN9" s="3">
        <v>22</v>
      </c>
      <c r="CO9" s="3">
        <v>27</v>
      </c>
      <c r="CP9" s="3">
        <v>13</v>
      </c>
      <c r="CQ9" s="3">
        <v>85</v>
      </c>
      <c r="CR9" s="3">
        <v>84</v>
      </c>
      <c r="CS9" s="3">
        <v>25</v>
      </c>
      <c r="CT9" s="3">
        <v>44</v>
      </c>
      <c r="CU9" s="3">
        <v>25</v>
      </c>
    </row>
    <row r="10" spans="1:99" x14ac:dyDescent="0.3">
      <c r="A10" s="2" t="s">
        <v>16</v>
      </c>
      <c r="B10" s="3">
        <v>54</v>
      </c>
      <c r="C10" s="3">
        <v>30</v>
      </c>
      <c r="D10" s="3">
        <v>18</v>
      </c>
      <c r="E10" s="3">
        <v>31</v>
      </c>
      <c r="F10" s="3">
        <v>12</v>
      </c>
      <c r="G10" s="3">
        <v>37</v>
      </c>
      <c r="H10" s="3">
        <v>62</v>
      </c>
      <c r="I10" s="3">
        <f t="array" ref="I10:I103">TRANSPOSE(J9:CU9)</f>
        <v>62</v>
      </c>
      <c r="J10" s="3" t="s">
        <v>7</v>
      </c>
      <c r="K10" s="3">
        <v>20</v>
      </c>
      <c r="L10" s="3">
        <v>72</v>
      </c>
      <c r="M10" s="3">
        <v>19</v>
      </c>
      <c r="N10" s="3">
        <v>89</v>
      </c>
      <c r="O10" s="3">
        <v>21</v>
      </c>
      <c r="P10" s="3">
        <v>34</v>
      </c>
      <c r="Q10" s="3">
        <v>14</v>
      </c>
      <c r="R10" s="3">
        <v>46</v>
      </c>
      <c r="S10" s="3">
        <v>97</v>
      </c>
      <c r="T10" s="3">
        <v>66</v>
      </c>
      <c r="U10" s="3">
        <v>30</v>
      </c>
      <c r="V10" s="3">
        <v>78</v>
      </c>
      <c r="W10" s="3">
        <v>21</v>
      </c>
      <c r="X10" s="3">
        <v>87</v>
      </c>
      <c r="Y10" s="3">
        <v>8</v>
      </c>
      <c r="Z10" s="3">
        <v>115</v>
      </c>
      <c r="AA10" s="3">
        <v>44</v>
      </c>
      <c r="AB10" s="3">
        <v>6</v>
      </c>
      <c r="AC10" s="3">
        <v>62</v>
      </c>
      <c r="AD10" s="3">
        <v>22</v>
      </c>
      <c r="AE10" s="3">
        <v>87</v>
      </c>
      <c r="AF10" s="3">
        <v>104</v>
      </c>
      <c r="AG10" s="3">
        <v>91</v>
      </c>
      <c r="AH10" s="3">
        <v>41</v>
      </c>
      <c r="AI10" s="3">
        <v>33</v>
      </c>
      <c r="AJ10" s="3">
        <v>42</v>
      </c>
      <c r="AK10" s="3">
        <v>38</v>
      </c>
      <c r="AL10" s="3">
        <v>86</v>
      </c>
      <c r="AM10" s="3">
        <v>112</v>
      </c>
      <c r="AN10" s="3">
        <v>76</v>
      </c>
      <c r="AO10" s="3">
        <v>42</v>
      </c>
      <c r="AP10" s="3">
        <v>103</v>
      </c>
      <c r="AQ10" s="3">
        <v>41</v>
      </c>
      <c r="AR10" s="3">
        <v>19</v>
      </c>
      <c r="AS10" s="3">
        <v>31</v>
      </c>
      <c r="AT10" s="3">
        <v>67</v>
      </c>
      <c r="AU10" s="3">
        <v>59</v>
      </c>
      <c r="AV10" s="3">
        <v>16</v>
      </c>
      <c r="AW10" s="3">
        <v>99</v>
      </c>
      <c r="AX10" s="3">
        <v>31</v>
      </c>
      <c r="AY10" s="3">
        <v>42</v>
      </c>
      <c r="AZ10" s="3">
        <v>26</v>
      </c>
      <c r="BA10" s="3">
        <v>56</v>
      </c>
      <c r="BB10" s="3">
        <v>36</v>
      </c>
      <c r="BC10" s="3">
        <v>90</v>
      </c>
      <c r="BD10" s="3">
        <v>56</v>
      </c>
      <c r="BE10" s="3">
        <v>41</v>
      </c>
      <c r="BF10" s="3">
        <v>71</v>
      </c>
      <c r="BG10" s="3">
        <v>42</v>
      </c>
      <c r="BH10" s="3">
        <v>106</v>
      </c>
      <c r="BI10" s="3">
        <v>40</v>
      </c>
      <c r="BJ10" s="3">
        <v>51</v>
      </c>
      <c r="BK10" s="3">
        <v>37</v>
      </c>
      <c r="BL10" s="3">
        <v>40</v>
      </c>
      <c r="BM10" s="3">
        <v>42</v>
      </c>
      <c r="BN10" s="3">
        <v>61</v>
      </c>
      <c r="BO10" s="3">
        <v>86</v>
      </c>
      <c r="BP10" s="3">
        <v>71</v>
      </c>
      <c r="BQ10" s="3">
        <v>35</v>
      </c>
      <c r="BR10" s="3">
        <v>98</v>
      </c>
      <c r="BS10" s="3">
        <v>57</v>
      </c>
      <c r="BT10" s="3">
        <v>41</v>
      </c>
      <c r="BU10" s="3">
        <v>86</v>
      </c>
      <c r="BV10" s="3">
        <v>27</v>
      </c>
      <c r="BW10" s="3">
        <v>83</v>
      </c>
      <c r="BX10" s="3">
        <v>88</v>
      </c>
      <c r="BY10" s="3">
        <v>80</v>
      </c>
      <c r="BZ10" s="3">
        <v>16</v>
      </c>
      <c r="CA10" s="3">
        <v>35</v>
      </c>
      <c r="CB10" s="3">
        <v>48</v>
      </c>
      <c r="CC10" s="3">
        <v>31</v>
      </c>
      <c r="CD10" s="3">
        <v>34</v>
      </c>
      <c r="CE10" s="3">
        <v>20</v>
      </c>
      <c r="CF10" s="3">
        <v>66</v>
      </c>
      <c r="CG10" s="3">
        <v>44</v>
      </c>
      <c r="CH10" s="3">
        <v>67</v>
      </c>
      <c r="CI10" s="3">
        <v>79</v>
      </c>
      <c r="CJ10" s="3">
        <v>62</v>
      </c>
      <c r="CK10" s="3">
        <v>14</v>
      </c>
      <c r="CL10" s="3">
        <v>68</v>
      </c>
      <c r="CM10" s="3">
        <v>81</v>
      </c>
      <c r="CN10" s="3">
        <v>77</v>
      </c>
      <c r="CO10" s="3">
        <v>82</v>
      </c>
      <c r="CP10" s="3">
        <v>51</v>
      </c>
      <c r="CQ10" s="3">
        <v>36</v>
      </c>
      <c r="CR10" s="3">
        <v>24</v>
      </c>
      <c r="CS10" s="3">
        <v>72</v>
      </c>
      <c r="CT10" s="3">
        <v>59</v>
      </c>
      <c r="CU10" s="3">
        <v>63</v>
      </c>
    </row>
    <row r="11" spans="1:99" x14ac:dyDescent="0.3">
      <c r="A11" s="2" t="s">
        <v>17</v>
      </c>
      <c r="B11" s="3">
        <v>35</v>
      </c>
      <c r="C11" s="3">
        <v>38</v>
      </c>
      <c r="D11" s="3">
        <v>38</v>
      </c>
      <c r="E11" s="3">
        <v>13</v>
      </c>
      <c r="F11" s="3">
        <v>11</v>
      </c>
      <c r="G11" s="3">
        <v>36</v>
      </c>
      <c r="H11" s="3">
        <v>64</v>
      </c>
      <c r="I11" s="3">
        <v>45</v>
      </c>
      <c r="J11" s="3">
        <f t="array" ref="J11:J103">TRANSPOSE(K10:CU10)</f>
        <v>20</v>
      </c>
      <c r="K11" s="3" t="s">
        <v>7</v>
      </c>
      <c r="L11" s="3">
        <v>54</v>
      </c>
      <c r="M11" s="3">
        <v>17</v>
      </c>
      <c r="N11" s="3">
        <v>68</v>
      </c>
      <c r="O11" s="3">
        <v>15</v>
      </c>
      <c r="P11" s="3">
        <v>33</v>
      </c>
      <c r="Q11" s="3">
        <v>33</v>
      </c>
      <c r="R11" s="3">
        <v>54</v>
      </c>
      <c r="S11" s="3">
        <v>78</v>
      </c>
      <c r="T11" s="3">
        <v>47</v>
      </c>
      <c r="U11" s="3">
        <v>30</v>
      </c>
      <c r="V11" s="3">
        <v>59</v>
      </c>
      <c r="W11" s="3">
        <v>20</v>
      </c>
      <c r="X11" s="3">
        <v>67</v>
      </c>
      <c r="Y11" s="3">
        <v>29</v>
      </c>
      <c r="Z11" s="3">
        <v>97</v>
      </c>
      <c r="AA11" s="3">
        <v>53</v>
      </c>
      <c r="AB11" s="3">
        <v>21</v>
      </c>
      <c r="AC11" s="3">
        <v>47</v>
      </c>
      <c r="AD11" s="3">
        <v>43</v>
      </c>
      <c r="AE11" s="3">
        <v>68</v>
      </c>
      <c r="AF11" s="3">
        <v>85</v>
      </c>
      <c r="AG11" s="3">
        <v>72</v>
      </c>
      <c r="AH11" s="3">
        <v>23</v>
      </c>
      <c r="AI11" s="3">
        <v>15</v>
      </c>
      <c r="AJ11" s="3">
        <v>40</v>
      </c>
      <c r="AK11" s="3">
        <v>32</v>
      </c>
      <c r="AL11" s="3">
        <v>60</v>
      </c>
      <c r="AM11" s="3">
        <v>93</v>
      </c>
      <c r="AN11" s="3">
        <v>57</v>
      </c>
      <c r="AO11" s="3">
        <v>38</v>
      </c>
      <c r="AP11" s="3">
        <v>85</v>
      </c>
      <c r="AQ11" s="3">
        <v>41</v>
      </c>
      <c r="AR11" s="3">
        <v>35</v>
      </c>
      <c r="AS11" s="3">
        <v>30</v>
      </c>
      <c r="AT11" s="3">
        <v>48</v>
      </c>
      <c r="AU11" s="3">
        <v>40</v>
      </c>
      <c r="AV11" s="3">
        <v>10</v>
      </c>
      <c r="AW11" s="3">
        <v>80</v>
      </c>
      <c r="AX11" s="3">
        <v>52</v>
      </c>
      <c r="AY11" s="3">
        <v>24</v>
      </c>
      <c r="AZ11" s="3">
        <v>7</v>
      </c>
      <c r="BA11" s="3">
        <v>36</v>
      </c>
      <c r="BB11" s="3">
        <v>35</v>
      </c>
      <c r="BC11" s="3">
        <v>71</v>
      </c>
      <c r="BD11" s="3">
        <v>38</v>
      </c>
      <c r="BE11" s="3">
        <v>49</v>
      </c>
      <c r="BF11" s="3">
        <v>52</v>
      </c>
      <c r="BG11" s="3">
        <v>46</v>
      </c>
      <c r="BH11" s="3">
        <v>88</v>
      </c>
      <c r="BI11" s="3">
        <v>48</v>
      </c>
      <c r="BJ11" s="3">
        <v>39</v>
      </c>
      <c r="BK11" s="3">
        <v>37</v>
      </c>
      <c r="BL11" s="3">
        <v>57</v>
      </c>
      <c r="BM11" s="3">
        <v>22</v>
      </c>
      <c r="BN11" s="3">
        <v>43</v>
      </c>
      <c r="BO11" s="3">
        <v>67</v>
      </c>
      <c r="BP11" s="3">
        <v>50</v>
      </c>
      <c r="BQ11" s="3">
        <v>35</v>
      </c>
      <c r="BR11" s="3">
        <v>79</v>
      </c>
      <c r="BS11" s="3">
        <v>39</v>
      </c>
      <c r="BT11" s="3">
        <v>22</v>
      </c>
      <c r="BU11" s="3">
        <v>65</v>
      </c>
      <c r="BV11" s="3">
        <v>26</v>
      </c>
      <c r="BW11" s="3">
        <v>65</v>
      </c>
      <c r="BX11" s="3">
        <v>69</v>
      </c>
      <c r="BY11" s="3">
        <v>61</v>
      </c>
      <c r="BZ11" s="3">
        <v>37</v>
      </c>
      <c r="CA11" s="3">
        <v>17</v>
      </c>
      <c r="CB11" s="3">
        <v>50</v>
      </c>
      <c r="CC11" s="3">
        <v>49</v>
      </c>
      <c r="CD11" s="3">
        <v>42</v>
      </c>
      <c r="CE11" s="3">
        <v>19</v>
      </c>
      <c r="CF11" s="3">
        <v>52</v>
      </c>
      <c r="CG11" s="3">
        <v>52</v>
      </c>
      <c r="CH11" s="3">
        <v>47</v>
      </c>
      <c r="CI11" s="3">
        <v>59</v>
      </c>
      <c r="CJ11" s="3">
        <v>44</v>
      </c>
      <c r="CK11" s="3">
        <v>33</v>
      </c>
      <c r="CL11" s="3">
        <v>52</v>
      </c>
      <c r="CM11" s="3">
        <v>60</v>
      </c>
      <c r="CN11" s="3">
        <v>57</v>
      </c>
      <c r="CO11" s="3">
        <v>61</v>
      </c>
      <c r="CP11" s="3">
        <v>33</v>
      </c>
      <c r="CQ11" s="3">
        <v>44</v>
      </c>
      <c r="CR11" s="3">
        <v>43</v>
      </c>
      <c r="CS11" s="3">
        <v>53</v>
      </c>
      <c r="CT11" s="3">
        <v>53</v>
      </c>
      <c r="CU11" s="3">
        <v>45</v>
      </c>
    </row>
    <row r="12" spans="1:99" x14ac:dyDescent="0.3">
      <c r="A12" s="2" t="s">
        <v>18</v>
      </c>
      <c r="B12" s="3">
        <v>13</v>
      </c>
      <c r="C12" s="3">
        <v>83</v>
      </c>
      <c r="D12" s="3">
        <v>83</v>
      </c>
      <c r="E12" s="3">
        <v>36</v>
      </c>
      <c r="F12" s="3">
        <v>56</v>
      </c>
      <c r="G12" s="3">
        <v>81</v>
      </c>
      <c r="H12" s="3">
        <v>65</v>
      </c>
      <c r="I12" s="3">
        <v>16</v>
      </c>
      <c r="J12" s="3">
        <v>72</v>
      </c>
      <c r="K12" s="3">
        <f t="array" ref="K12:K103">TRANSPOSE(L11:CU11)</f>
        <v>54</v>
      </c>
      <c r="L12" s="3" t="s">
        <v>7</v>
      </c>
      <c r="M12" s="3">
        <v>62</v>
      </c>
      <c r="N12" s="3">
        <v>56</v>
      </c>
      <c r="O12" s="3">
        <v>67</v>
      </c>
      <c r="P12" s="3">
        <v>84</v>
      </c>
      <c r="Q12" s="3">
        <v>76</v>
      </c>
      <c r="R12" s="3">
        <v>110</v>
      </c>
      <c r="S12" s="3">
        <v>35</v>
      </c>
      <c r="T12" s="3">
        <v>6</v>
      </c>
      <c r="U12" s="3">
        <v>63</v>
      </c>
      <c r="V12" s="3">
        <v>25</v>
      </c>
      <c r="W12" s="3">
        <v>71</v>
      </c>
      <c r="X12" s="3">
        <v>30</v>
      </c>
      <c r="Y12" s="3">
        <v>75</v>
      </c>
      <c r="Z12" s="3">
        <v>60</v>
      </c>
      <c r="AA12" s="3">
        <v>103</v>
      </c>
      <c r="AB12" s="3">
        <v>72</v>
      </c>
      <c r="AC12" s="3">
        <v>76</v>
      </c>
      <c r="AD12" s="3">
        <v>88</v>
      </c>
      <c r="AE12" s="3">
        <v>25</v>
      </c>
      <c r="AF12" s="3">
        <v>42</v>
      </c>
      <c r="AG12" s="3">
        <v>35</v>
      </c>
      <c r="AH12" s="3">
        <v>38</v>
      </c>
      <c r="AI12" s="3">
        <v>46</v>
      </c>
      <c r="AJ12" s="3">
        <v>60</v>
      </c>
      <c r="AK12" s="3">
        <v>54</v>
      </c>
      <c r="AL12" s="3">
        <v>29</v>
      </c>
      <c r="AM12" s="3">
        <v>57</v>
      </c>
      <c r="AN12" s="3">
        <v>21</v>
      </c>
      <c r="AO12" s="3">
        <v>49</v>
      </c>
      <c r="AP12" s="3">
        <v>51</v>
      </c>
      <c r="AQ12" s="3">
        <v>92</v>
      </c>
      <c r="AR12" s="3">
        <v>86</v>
      </c>
      <c r="AS12" s="3">
        <v>81</v>
      </c>
      <c r="AT12" s="3">
        <v>17</v>
      </c>
      <c r="AU12" s="3">
        <v>31</v>
      </c>
      <c r="AV12" s="3">
        <v>61</v>
      </c>
      <c r="AW12" s="3">
        <v>43</v>
      </c>
      <c r="AX12" s="3">
        <v>103</v>
      </c>
      <c r="AY12" s="3">
        <v>31</v>
      </c>
      <c r="AZ12" s="3">
        <v>55</v>
      </c>
      <c r="BA12" s="3">
        <v>55</v>
      </c>
      <c r="BB12" s="3">
        <v>87</v>
      </c>
      <c r="BC12" s="3">
        <v>35</v>
      </c>
      <c r="BD12" s="3">
        <v>16</v>
      </c>
      <c r="BE12" s="3">
        <v>100</v>
      </c>
      <c r="BF12" s="3">
        <v>15</v>
      </c>
      <c r="BG12" s="3">
        <v>99</v>
      </c>
      <c r="BH12" s="3">
        <v>51</v>
      </c>
      <c r="BI12" s="3">
        <v>99</v>
      </c>
      <c r="BJ12" s="3">
        <v>40</v>
      </c>
      <c r="BK12" s="3">
        <v>88</v>
      </c>
      <c r="BL12" s="3">
        <v>70</v>
      </c>
      <c r="BM12" s="3">
        <v>51</v>
      </c>
      <c r="BN12" s="3">
        <v>27</v>
      </c>
      <c r="BO12" s="3">
        <v>33</v>
      </c>
      <c r="BP12" s="3">
        <v>38</v>
      </c>
      <c r="BQ12" s="3">
        <v>86</v>
      </c>
      <c r="BR12" s="3">
        <v>42</v>
      </c>
      <c r="BS12" s="3">
        <v>20</v>
      </c>
      <c r="BT12" s="3">
        <v>44</v>
      </c>
      <c r="BU12" s="3">
        <v>53</v>
      </c>
      <c r="BV12" s="3">
        <v>77</v>
      </c>
      <c r="BW12" s="3">
        <v>28</v>
      </c>
      <c r="BX12" s="3">
        <v>32</v>
      </c>
      <c r="BY12" s="3">
        <v>18</v>
      </c>
      <c r="BZ12" s="3">
        <v>82</v>
      </c>
      <c r="CA12" s="3">
        <v>59</v>
      </c>
      <c r="CB12" s="3">
        <v>62</v>
      </c>
      <c r="CC12" s="3">
        <v>99</v>
      </c>
      <c r="CD12" s="3">
        <v>93</v>
      </c>
      <c r="CE12" s="3">
        <v>71</v>
      </c>
      <c r="CF12" s="3">
        <v>72</v>
      </c>
      <c r="CG12" s="3">
        <v>103</v>
      </c>
      <c r="CH12" s="3">
        <v>42</v>
      </c>
      <c r="CI12" s="3">
        <v>56</v>
      </c>
      <c r="CJ12" s="3">
        <v>34</v>
      </c>
      <c r="CK12" s="3">
        <v>84</v>
      </c>
      <c r="CL12" s="3">
        <v>16</v>
      </c>
      <c r="CM12" s="3">
        <v>48</v>
      </c>
      <c r="CN12" s="3">
        <v>23</v>
      </c>
      <c r="CO12" s="3">
        <v>31</v>
      </c>
      <c r="CP12" s="3">
        <v>18</v>
      </c>
      <c r="CQ12" s="3">
        <v>95</v>
      </c>
      <c r="CR12" s="3">
        <v>94</v>
      </c>
      <c r="CS12" s="3">
        <v>32</v>
      </c>
      <c r="CT12" s="3">
        <v>51</v>
      </c>
      <c r="CU12" s="3">
        <v>27</v>
      </c>
    </row>
    <row r="13" spans="1:99" x14ac:dyDescent="0.3">
      <c r="A13" s="2" t="s">
        <v>19</v>
      </c>
      <c r="B13" s="3">
        <v>43</v>
      </c>
      <c r="C13" s="3">
        <v>46</v>
      </c>
      <c r="D13" s="3">
        <v>23</v>
      </c>
      <c r="E13" s="3">
        <v>21</v>
      </c>
      <c r="F13" s="3">
        <v>26</v>
      </c>
      <c r="G13" s="3">
        <v>52</v>
      </c>
      <c r="H13" s="3">
        <v>48</v>
      </c>
      <c r="I13" s="3">
        <v>63</v>
      </c>
      <c r="J13" s="3">
        <v>19</v>
      </c>
      <c r="K13" s="3">
        <v>17</v>
      </c>
      <c r="L13" s="3">
        <f t="array" ref="L13:L103">TRANSPOSE(M12:CU12)</f>
        <v>62</v>
      </c>
      <c r="M13" s="3" t="s">
        <v>7</v>
      </c>
      <c r="N13" s="3">
        <v>58</v>
      </c>
      <c r="O13" s="3">
        <v>25</v>
      </c>
      <c r="P13" s="3">
        <v>42</v>
      </c>
      <c r="Q13" s="3">
        <v>15</v>
      </c>
      <c r="R13" s="3">
        <v>62</v>
      </c>
      <c r="S13" s="3">
        <v>86</v>
      </c>
      <c r="T13" s="3">
        <v>55</v>
      </c>
      <c r="U13" s="3">
        <v>12</v>
      </c>
      <c r="V13" s="3">
        <v>67</v>
      </c>
      <c r="W13" s="3">
        <v>29</v>
      </c>
      <c r="X13" s="3">
        <v>75</v>
      </c>
      <c r="Y13" s="3">
        <v>14</v>
      </c>
      <c r="Z13" s="3">
        <v>104</v>
      </c>
      <c r="AA13" s="3">
        <v>61</v>
      </c>
      <c r="AB13" s="3">
        <v>24</v>
      </c>
      <c r="AC13" s="3">
        <v>61</v>
      </c>
      <c r="AD13" s="3">
        <v>27</v>
      </c>
      <c r="AE13" s="3">
        <v>76</v>
      </c>
      <c r="AF13" s="3">
        <v>93</v>
      </c>
      <c r="AG13" s="3">
        <v>80</v>
      </c>
      <c r="AH13" s="3">
        <v>31</v>
      </c>
      <c r="AI13" s="3">
        <v>16</v>
      </c>
      <c r="AJ13" s="3">
        <v>23</v>
      </c>
      <c r="AK13" s="3">
        <v>20</v>
      </c>
      <c r="AL13" s="3">
        <v>69</v>
      </c>
      <c r="AM13" s="3">
        <v>101</v>
      </c>
      <c r="AN13" s="3">
        <v>65</v>
      </c>
      <c r="AO13" s="3">
        <v>24</v>
      </c>
      <c r="AP13" s="3">
        <v>93</v>
      </c>
      <c r="AQ13" s="3">
        <v>51</v>
      </c>
      <c r="AR13" s="3">
        <v>35</v>
      </c>
      <c r="AS13" s="3">
        <v>39</v>
      </c>
      <c r="AT13" s="3">
        <v>56</v>
      </c>
      <c r="AU13" s="3">
        <v>48</v>
      </c>
      <c r="AV13" s="3">
        <v>19</v>
      </c>
      <c r="AW13" s="3">
        <v>88</v>
      </c>
      <c r="AX13" s="3">
        <v>43</v>
      </c>
      <c r="AY13" s="3">
        <v>31</v>
      </c>
      <c r="AZ13" s="3">
        <v>21</v>
      </c>
      <c r="BA13" s="3">
        <v>45</v>
      </c>
      <c r="BB13" s="3">
        <v>45</v>
      </c>
      <c r="BC13" s="3">
        <v>72</v>
      </c>
      <c r="BD13" s="3">
        <v>45</v>
      </c>
      <c r="BE13" s="3">
        <v>57</v>
      </c>
      <c r="BF13" s="3">
        <v>58</v>
      </c>
      <c r="BG13" s="3">
        <v>58</v>
      </c>
      <c r="BH13" s="3">
        <v>96</v>
      </c>
      <c r="BI13" s="3">
        <v>56</v>
      </c>
      <c r="BJ13" s="3">
        <v>33</v>
      </c>
      <c r="BK13" s="3">
        <v>46</v>
      </c>
      <c r="BL13" s="3">
        <v>40</v>
      </c>
      <c r="BM13" s="3">
        <v>32</v>
      </c>
      <c r="BN13" s="3">
        <v>49</v>
      </c>
      <c r="BO13" s="3">
        <v>75</v>
      </c>
      <c r="BP13" s="3">
        <v>53</v>
      </c>
      <c r="BQ13" s="3">
        <v>44</v>
      </c>
      <c r="BR13" s="3">
        <v>87</v>
      </c>
      <c r="BS13" s="3">
        <v>46</v>
      </c>
      <c r="BT13" s="3">
        <v>30</v>
      </c>
      <c r="BU13" s="3">
        <v>56</v>
      </c>
      <c r="BV13" s="3">
        <v>35</v>
      </c>
      <c r="BW13" s="3">
        <v>72</v>
      </c>
      <c r="BX13" s="3">
        <v>77</v>
      </c>
      <c r="BY13" s="3">
        <v>69</v>
      </c>
      <c r="BZ13" s="3">
        <v>21</v>
      </c>
      <c r="CA13" s="3">
        <v>31</v>
      </c>
      <c r="CB13" s="3">
        <v>34</v>
      </c>
      <c r="CC13" s="3">
        <v>38</v>
      </c>
      <c r="CD13" s="3">
        <v>50</v>
      </c>
      <c r="CE13" s="3">
        <v>29</v>
      </c>
      <c r="CF13" s="3">
        <v>66</v>
      </c>
      <c r="CG13" s="3">
        <v>53</v>
      </c>
      <c r="CH13" s="3">
        <v>57</v>
      </c>
      <c r="CI13" s="3">
        <v>68</v>
      </c>
      <c r="CJ13" s="3">
        <v>44</v>
      </c>
      <c r="CK13" s="3">
        <v>30</v>
      </c>
      <c r="CL13" s="3">
        <v>60</v>
      </c>
      <c r="CM13" s="3">
        <v>63</v>
      </c>
      <c r="CN13" s="3">
        <v>65</v>
      </c>
      <c r="CO13" s="3">
        <v>70</v>
      </c>
      <c r="CP13" s="3">
        <v>41</v>
      </c>
      <c r="CQ13" s="3">
        <v>52</v>
      </c>
      <c r="CR13" s="3">
        <v>40</v>
      </c>
      <c r="CS13" s="3">
        <v>61</v>
      </c>
      <c r="CT13" s="3">
        <v>39</v>
      </c>
      <c r="CU13" s="3">
        <v>52</v>
      </c>
    </row>
    <row r="14" spans="1:99" x14ac:dyDescent="0.3">
      <c r="A14" s="2" t="s">
        <v>20</v>
      </c>
      <c r="B14" s="3">
        <v>46</v>
      </c>
      <c r="C14" s="3">
        <v>107</v>
      </c>
      <c r="D14" s="3">
        <v>62</v>
      </c>
      <c r="E14" s="3">
        <v>56</v>
      </c>
      <c r="F14" s="3">
        <v>80</v>
      </c>
      <c r="G14" s="3">
        <v>105</v>
      </c>
      <c r="H14" s="3">
        <v>19</v>
      </c>
      <c r="I14" s="3">
        <v>49</v>
      </c>
      <c r="J14" s="3">
        <v>89</v>
      </c>
      <c r="K14" s="3">
        <v>68</v>
      </c>
      <c r="L14" s="3">
        <v>56</v>
      </c>
      <c r="M14" s="3">
        <f t="array" ref="M14:M103">TRANSPOSE(N13:CU13)</f>
        <v>58</v>
      </c>
      <c r="N14" s="3" t="s">
        <v>7</v>
      </c>
      <c r="O14" s="3">
        <v>85</v>
      </c>
      <c r="P14" s="3">
        <v>106</v>
      </c>
      <c r="Q14" s="3">
        <v>72</v>
      </c>
      <c r="R14" s="3">
        <v>128</v>
      </c>
      <c r="S14" s="3">
        <v>86</v>
      </c>
      <c r="T14" s="3">
        <v>58</v>
      </c>
      <c r="U14" s="3">
        <v>48</v>
      </c>
      <c r="V14" s="3">
        <v>65</v>
      </c>
      <c r="W14" s="3">
        <v>93</v>
      </c>
      <c r="X14" s="3">
        <v>73</v>
      </c>
      <c r="Y14" s="3">
        <v>71</v>
      </c>
      <c r="Z14" s="3">
        <v>102</v>
      </c>
      <c r="AA14" s="3">
        <v>124</v>
      </c>
      <c r="AB14" s="3">
        <v>81</v>
      </c>
      <c r="AC14" s="3">
        <v>112</v>
      </c>
      <c r="AD14" s="3">
        <v>73</v>
      </c>
      <c r="AE14" s="3">
        <v>76</v>
      </c>
      <c r="AF14" s="3">
        <v>93</v>
      </c>
      <c r="AG14" s="3">
        <v>84</v>
      </c>
      <c r="AH14" s="3">
        <v>61</v>
      </c>
      <c r="AI14" s="3">
        <v>55</v>
      </c>
      <c r="AJ14" s="3">
        <v>46</v>
      </c>
      <c r="AK14" s="3">
        <v>40</v>
      </c>
      <c r="AL14" s="3">
        <v>61</v>
      </c>
      <c r="AM14" s="3">
        <v>100</v>
      </c>
      <c r="AN14" s="3">
        <v>69</v>
      </c>
      <c r="AO14" s="3">
        <v>37</v>
      </c>
      <c r="AP14" s="3">
        <v>91</v>
      </c>
      <c r="AQ14" s="3">
        <v>113</v>
      </c>
      <c r="AR14" s="3">
        <v>93</v>
      </c>
      <c r="AS14" s="3">
        <v>103</v>
      </c>
      <c r="AT14" s="3">
        <v>54</v>
      </c>
      <c r="AU14" s="3">
        <v>68</v>
      </c>
      <c r="AV14" s="3">
        <v>83</v>
      </c>
      <c r="AW14" s="3">
        <v>92</v>
      </c>
      <c r="AX14" s="3">
        <v>96</v>
      </c>
      <c r="AY14" s="3">
        <v>54</v>
      </c>
      <c r="AZ14" s="3">
        <v>70</v>
      </c>
      <c r="BA14" s="3">
        <v>79</v>
      </c>
      <c r="BB14" s="3">
        <v>108</v>
      </c>
      <c r="BC14" s="3">
        <v>83</v>
      </c>
      <c r="BD14" s="3">
        <v>54</v>
      </c>
      <c r="BE14" s="3">
        <v>123</v>
      </c>
      <c r="BF14" s="3">
        <v>64</v>
      </c>
      <c r="BG14" s="3">
        <v>115</v>
      </c>
      <c r="BH14" s="3">
        <v>94</v>
      </c>
      <c r="BI14" s="3">
        <v>119</v>
      </c>
      <c r="BJ14" s="3">
        <v>40</v>
      </c>
      <c r="BK14" s="3">
        <v>110</v>
      </c>
      <c r="BL14" s="3">
        <v>49</v>
      </c>
      <c r="BM14" s="3">
        <v>65</v>
      </c>
      <c r="BN14" s="3">
        <v>30</v>
      </c>
      <c r="BO14" s="3">
        <v>74</v>
      </c>
      <c r="BP14" s="3">
        <v>19</v>
      </c>
      <c r="BQ14" s="3">
        <v>108</v>
      </c>
      <c r="BR14" s="3">
        <v>85</v>
      </c>
      <c r="BS14" s="3">
        <v>50</v>
      </c>
      <c r="BT14" s="3">
        <v>47</v>
      </c>
      <c r="BU14" s="3">
        <v>20</v>
      </c>
      <c r="BV14" s="3">
        <v>99</v>
      </c>
      <c r="BW14" s="3">
        <v>77</v>
      </c>
      <c r="BX14" s="3">
        <v>81</v>
      </c>
      <c r="BY14" s="3">
        <v>69</v>
      </c>
      <c r="BZ14" s="3">
        <v>76</v>
      </c>
      <c r="CA14" s="3">
        <v>73</v>
      </c>
      <c r="CB14" s="3">
        <v>31</v>
      </c>
      <c r="CC14" s="3">
        <v>91</v>
      </c>
      <c r="CD14" s="3">
        <v>107</v>
      </c>
      <c r="CE14" s="3">
        <v>93</v>
      </c>
      <c r="CF14" s="3">
        <v>108</v>
      </c>
      <c r="CG14" s="3">
        <v>105</v>
      </c>
      <c r="CH14" s="3">
        <v>84</v>
      </c>
      <c r="CI14" s="3">
        <v>95</v>
      </c>
      <c r="CJ14" s="3">
        <v>28</v>
      </c>
      <c r="CK14" s="3">
        <v>87</v>
      </c>
      <c r="CL14" s="3">
        <v>56</v>
      </c>
      <c r="CM14" s="3">
        <v>9</v>
      </c>
      <c r="CN14" s="3">
        <v>63</v>
      </c>
      <c r="CO14" s="3">
        <v>68</v>
      </c>
      <c r="CP14" s="3">
        <v>50</v>
      </c>
      <c r="CQ14" s="3">
        <v>105</v>
      </c>
      <c r="CR14" s="3">
        <v>98</v>
      </c>
      <c r="CS14" s="3">
        <v>47</v>
      </c>
      <c r="CT14" s="3">
        <v>24</v>
      </c>
      <c r="CU14" s="3">
        <v>66</v>
      </c>
    </row>
    <row r="15" spans="1:99" x14ac:dyDescent="0.3">
      <c r="A15" s="2" t="s">
        <v>21</v>
      </c>
      <c r="B15" s="3">
        <v>48</v>
      </c>
      <c r="C15" s="3">
        <v>37</v>
      </c>
      <c r="D15" s="3">
        <v>39</v>
      </c>
      <c r="E15" s="3">
        <v>26</v>
      </c>
      <c r="F15" s="3">
        <v>11</v>
      </c>
      <c r="G15" s="3">
        <v>35</v>
      </c>
      <c r="H15" s="3">
        <v>76</v>
      </c>
      <c r="I15" s="3">
        <v>56</v>
      </c>
      <c r="J15" s="3">
        <v>21</v>
      </c>
      <c r="K15" s="3">
        <v>15</v>
      </c>
      <c r="L15" s="3">
        <v>67</v>
      </c>
      <c r="M15" s="3">
        <v>25</v>
      </c>
      <c r="N15" s="3">
        <f t="array" ref="N15:N103">TRANSPOSE(O14:CU14)</f>
        <v>85</v>
      </c>
      <c r="O15" s="3" t="s">
        <v>7</v>
      </c>
      <c r="P15" s="3">
        <v>32</v>
      </c>
      <c r="Q15" s="3">
        <v>35</v>
      </c>
      <c r="R15" s="3">
        <v>53</v>
      </c>
      <c r="S15" s="3">
        <v>91</v>
      </c>
      <c r="T15" s="3">
        <v>60</v>
      </c>
      <c r="U15" s="3">
        <v>36</v>
      </c>
      <c r="V15" s="3">
        <v>72</v>
      </c>
      <c r="W15" s="3">
        <v>19</v>
      </c>
      <c r="X15" s="3">
        <v>80</v>
      </c>
      <c r="Y15" s="3">
        <v>29</v>
      </c>
      <c r="Z15" s="3">
        <v>109</v>
      </c>
      <c r="AA15" s="3">
        <v>52</v>
      </c>
      <c r="AB15" s="3">
        <v>21</v>
      </c>
      <c r="AC15" s="3">
        <v>60</v>
      </c>
      <c r="AD15" s="3">
        <v>43</v>
      </c>
      <c r="AE15" s="3">
        <v>81</v>
      </c>
      <c r="AF15" s="3">
        <v>98</v>
      </c>
      <c r="AG15" s="3">
        <v>85</v>
      </c>
      <c r="AH15" s="3">
        <v>39</v>
      </c>
      <c r="AI15" s="3">
        <v>28</v>
      </c>
      <c r="AJ15" s="3">
        <v>53</v>
      </c>
      <c r="AK15" s="3">
        <v>45</v>
      </c>
      <c r="AL15" s="3">
        <v>73</v>
      </c>
      <c r="AM15" s="3">
        <v>106</v>
      </c>
      <c r="AN15" s="3">
        <v>70</v>
      </c>
      <c r="AO15" s="3">
        <v>51</v>
      </c>
      <c r="AP15" s="3">
        <v>98</v>
      </c>
      <c r="AQ15" s="3">
        <v>40</v>
      </c>
      <c r="AR15" s="3">
        <v>34</v>
      </c>
      <c r="AS15" s="3">
        <v>29</v>
      </c>
      <c r="AT15" s="3">
        <v>61</v>
      </c>
      <c r="AU15" s="3">
        <v>53</v>
      </c>
      <c r="AV15" s="3">
        <v>11</v>
      </c>
      <c r="AW15" s="3">
        <v>93</v>
      </c>
      <c r="AX15" s="3">
        <v>49</v>
      </c>
      <c r="AY15" s="3">
        <v>36</v>
      </c>
      <c r="AZ15" s="3">
        <v>20</v>
      </c>
      <c r="BA15" s="3">
        <v>49</v>
      </c>
      <c r="BB15" s="3">
        <v>35</v>
      </c>
      <c r="BC15" s="3">
        <v>84</v>
      </c>
      <c r="BD15" s="3">
        <v>50</v>
      </c>
      <c r="BE15" s="3">
        <v>48</v>
      </c>
      <c r="BF15" s="3">
        <v>63</v>
      </c>
      <c r="BG15" s="3">
        <v>45</v>
      </c>
      <c r="BH15" s="3">
        <v>100</v>
      </c>
      <c r="BI15" s="3">
        <v>47</v>
      </c>
      <c r="BJ15" s="3">
        <v>51</v>
      </c>
      <c r="BK15" s="3">
        <v>36</v>
      </c>
      <c r="BL15" s="3">
        <v>61</v>
      </c>
      <c r="BM15" s="3">
        <v>35</v>
      </c>
      <c r="BN15" s="3">
        <v>56</v>
      </c>
      <c r="BO15" s="3">
        <v>80</v>
      </c>
      <c r="BP15" s="3">
        <v>63</v>
      </c>
      <c r="BQ15" s="3">
        <v>34</v>
      </c>
      <c r="BR15" s="3">
        <v>92</v>
      </c>
      <c r="BS15" s="3">
        <v>51</v>
      </c>
      <c r="BT15" s="3">
        <v>35</v>
      </c>
      <c r="BU15" s="3">
        <v>78</v>
      </c>
      <c r="BV15" s="3">
        <v>25</v>
      </c>
      <c r="BW15" s="3">
        <v>77</v>
      </c>
      <c r="BX15" s="3">
        <v>83</v>
      </c>
      <c r="BY15" s="3">
        <v>74</v>
      </c>
      <c r="BZ15" s="3">
        <v>37</v>
      </c>
      <c r="CA15" s="3">
        <v>30</v>
      </c>
      <c r="CB15" s="3">
        <v>63</v>
      </c>
      <c r="CC15" s="3">
        <v>50</v>
      </c>
      <c r="CD15" s="3">
        <v>41</v>
      </c>
      <c r="CE15" s="3">
        <v>19</v>
      </c>
      <c r="CF15" s="3">
        <v>65</v>
      </c>
      <c r="CG15" s="3">
        <v>52</v>
      </c>
      <c r="CH15" s="3">
        <v>60</v>
      </c>
      <c r="CI15" s="3">
        <v>73</v>
      </c>
      <c r="CJ15" s="3">
        <v>57</v>
      </c>
      <c r="CK15" s="3">
        <v>32</v>
      </c>
      <c r="CL15" s="3">
        <v>62</v>
      </c>
      <c r="CM15" s="3">
        <v>73</v>
      </c>
      <c r="CN15" s="3">
        <v>70</v>
      </c>
      <c r="CO15" s="3">
        <v>74</v>
      </c>
      <c r="CP15" s="3">
        <v>45</v>
      </c>
      <c r="CQ15" s="3">
        <v>43</v>
      </c>
      <c r="CR15" s="3">
        <v>43</v>
      </c>
      <c r="CS15" s="3">
        <v>66</v>
      </c>
      <c r="CT15" s="3">
        <v>66</v>
      </c>
      <c r="CU15" s="3">
        <v>58</v>
      </c>
    </row>
    <row r="16" spans="1:99" x14ac:dyDescent="0.3">
      <c r="A16" s="2" t="s">
        <v>22</v>
      </c>
      <c r="B16" s="3">
        <v>66</v>
      </c>
      <c r="C16" s="3">
        <v>35</v>
      </c>
      <c r="D16" s="3">
        <v>51</v>
      </c>
      <c r="E16" s="3">
        <v>43</v>
      </c>
      <c r="F16" s="3">
        <v>23</v>
      </c>
      <c r="G16" s="3">
        <v>12</v>
      </c>
      <c r="H16" s="3">
        <v>96</v>
      </c>
      <c r="I16" s="3">
        <v>74</v>
      </c>
      <c r="J16" s="3">
        <v>34</v>
      </c>
      <c r="K16" s="3">
        <v>33</v>
      </c>
      <c r="L16" s="3">
        <v>84</v>
      </c>
      <c r="M16" s="3">
        <v>42</v>
      </c>
      <c r="N16" s="3">
        <v>106</v>
      </c>
      <c r="O16" s="3">
        <f t="array" ref="O16:O103">TRANSPOSE(P15:CU15)</f>
        <v>32</v>
      </c>
      <c r="P16" s="3" t="s">
        <v>7</v>
      </c>
      <c r="Q16" s="3">
        <v>47</v>
      </c>
      <c r="R16" s="3">
        <v>36</v>
      </c>
      <c r="S16" s="3">
        <v>108</v>
      </c>
      <c r="T16" s="3">
        <v>78</v>
      </c>
      <c r="U16" s="3">
        <v>60</v>
      </c>
      <c r="V16" s="3">
        <v>90</v>
      </c>
      <c r="W16" s="3">
        <v>31</v>
      </c>
      <c r="X16" s="3">
        <v>97</v>
      </c>
      <c r="Y16" s="3">
        <v>41</v>
      </c>
      <c r="Z16" s="3">
        <v>124</v>
      </c>
      <c r="AA16" s="3">
        <v>51</v>
      </c>
      <c r="AB16" s="3">
        <v>33</v>
      </c>
      <c r="AC16" s="3">
        <v>34</v>
      </c>
      <c r="AD16" s="3">
        <v>55</v>
      </c>
      <c r="AE16" s="3">
        <v>98</v>
      </c>
      <c r="AF16" s="3">
        <v>115</v>
      </c>
      <c r="AG16" s="3">
        <v>72</v>
      </c>
      <c r="AH16" s="3">
        <v>54</v>
      </c>
      <c r="AI16" s="3">
        <v>46</v>
      </c>
      <c r="AJ16" s="3">
        <v>71</v>
      </c>
      <c r="AK16" s="3">
        <v>63</v>
      </c>
      <c r="AL16" s="3">
        <v>91</v>
      </c>
      <c r="AM16" s="3">
        <v>124</v>
      </c>
      <c r="AN16" s="3">
        <v>88</v>
      </c>
      <c r="AO16" s="3">
        <v>69</v>
      </c>
      <c r="AP16" s="3">
        <v>115</v>
      </c>
      <c r="AQ16" s="3">
        <v>18</v>
      </c>
      <c r="AR16" s="3">
        <v>37</v>
      </c>
      <c r="AS16" s="3">
        <v>22</v>
      </c>
      <c r="AT16" s="3">
        <v>79</v>
      </c>
      <c r="AU16" s="3">
        <v>70</v>
      </c>
      <c r="AV16" s="3">
        <v>28</v>
      </c>
      <c r="AW16" s="3">
        <v>71</v>
      </c>
      <c r="AX16" s="3">
        <v>53</v>
      </c>
      <c r="AY16" s="3">
        <v>54</v>
      </c>
      <c r="AZ16" s="3">
        <v>37</v>
      </c>
      <c r="BA16" s="3">
        <v>58</v>
      </c>
      <c r="BB16" s="3">
        <v>12</v>
      </c>
      <c r="BC16" s="3">
        <v>79</v>
      </c>
      <c r="BD16" s="3">
        <v>68</v>
      </c>
      <c r="BE16" s="3">
        <v>37</v>
      </c>
      <c r="BF16" s="3">
        <v>82</v>
      </c>
      <c r="BG16" s="3">
        <v>24</v>
      </c>
      <c r="BH16" s="3">
        <v>118</v>
      </c>
      <c r="BI16" s="3">
        <v>48</v>
      </c>
      <c r="BJ16" s="3">
        <v>69</v>
      </c>
      <c r="BK16" s="3">
        <v>12</v>
      </c>
      <c r="BL16" s="3">
        <v>73</v>
      </c>
      <c r="BM16" s="3">
        <v>45</v>
      </c>
      <c r="BN16" s="3">
        <v>78</v>
      </c>
      <c r="BO16" s="3">
        <v>98</v>
      </c>
      <c r="BP16" s="3">
        <v>89</v>
      </c>
      <c r="BQ16" s="3">
        <v>11</v>
      </c>
      <c r="BR16" s="3">
        <v>109</v>
      </c>
      <c r="BS16" s="3">
        <v>69</v>
      </c>
      <c r="BT16" s="3">
        <v>53</v>
      </c>
      <c r="BU16" s="3">
        <v>103</v>
      </c>
      <c r="BV16" s="3">
        <v>28</v>
      </c>
      <c r="BW16" s="3">
        <v>87</v>
      </c>
      <c r="BX16" s="3">
        <v>79</v>
      </c>
      <c r="BY16" s="3">
        <v>92</v>
      </c>
      <c r="BZ16" s="3">
        <v>49</v>
      </c>
      <c r="CA16" s="3">
        <v>35</v>
      </c>
      <c r="CB16" s="3">
        <v>81</v>
      </c>
      <c r="CC16" s="3">
        <v>57</v>
      </c>
      <c r="CD16" s="3">
        <v>32</v>
      </c>
      <c r="CE16" s="3">
        <v>16</v>
      </c>
      <c r="CF16" s="3">
        <v>39</v>
      </c>
      <c r="CG16" s="3">
        <v>53</v>
      </c>
      <c r="CH16" s="3">
        <v>64</v>
      </c>
      <c r="CI16" s="3">
        <v>51</v>
      </c>
      <c r="CJ16" s="3">
        <v>85</v>
      </c>
      <c r="CK16" s="3">
        <v>44</v>
      </c>
      <c r="CL16" s="3">
        <v>80</v>
      </c>
      <c r="CM16" s="3">
        <v>99</v>
      </c>
      <c r="CN16" s="3">
        <v>87</v>
      </c>
      <c r="CO16" s="3">
        <v>92</v>
      </c>
      <c r="CP16" s="3">
        <v>64</v>
      </c>
      <c r="CQ16" s="3">
        <v>44</v>
      </c>
      <c r="CR16" s="3">
        <v>50</v>
      </c>
      <c r="CS16" s="3">
        <v>83</v>
      </c>
      <c r="CT16" s="3">
        <v>84</v>
      </c>
      <c r="CU16" s="3">
        <v>75</v>
      </c>
    </row>
    <row r="17" spans="1:99" x14ac:dyDescent="0.3">
      <c r="A17" s="2" t="s">
        <v>23</v>
      </c>
      <c r="B17" s="3">
        <v>58</v>
      </c>
      <c r="C17" s="3">
        <v>40</v>
      </c>
      <c r="D17" s="3">
        <v>9</v>
      </c>
      <c r="E17" s="3">
        <v>35</v>
      </c>
      <c r="F17" s="3">
        <v>25</v>
      </c>
      <c r="G17" s="3">
        <v>50</v>
      </c>
      <c r="H17" s="3">
        <v>52</v>
      </c>
      <c r="I17" s="3">
        <v>66</v>
      </c>
      <c r="J17" s="3">
        <v>14</v>
      </c>
      <c r="K17" s="3">
        <v>33</v>
      </c>
      <c r="L17" s="3">
        <v>76</v>
      </c>
      <c r="M17" s="3">
        <v>15</v>
      </c>
      <c r="N17" s="3">
        <v>72</v>
      </c>
      <c r="O17" s="3">
        <v>35</v>
      </c>
      <c r="P17" s="3">
        <f t="array" ref="P17:P103">TRANSPOSE(Q16:CU16)</f>
        <v>47</v>
      </c>
      <c r="Q17" s="3" t="s">
        <v>7</v>
      </c>
      <c r="R17" s="3">
        <v>57</v>
      </c>
      <c r="S17" s="3">
        <v>100</v>
      </c>
      <c r="T17" s="3">
        <v>70</v>
      </c>
      <c r="U17" s="3">
        <v>15</v>
      </c>
      <c r="V17" s="3">
        <v>82</v>
      </c>
      <c r="W17" s="3">
        <v>34</v>
      </c>
      <c r="X17" s="3">
        <v>89</v>
      </c>
      <c r="Y17" s="3">
        <v>9</v>
      </c>
      <c r="Z17" s="3">
        <v>119</v>
      </c>
      <c r="AA17" s="3">
        <v>55</v>
      </c>
      <c r="AB17" s="3">
        <v>20</v>
      </c>
      <c r="AC17" s="3">
        <v>75</v>
      </c>
      <c r="AD17" s="3">
        <v>13</v>
      </c>
      <c r="AE17" s="3">
        <v>90</v>
      </c>
      <c r="AF17" s="3">
        <v>107</v>
      </c>
      <c r="AG17" s="3">
        <v>94</v>
      </c>
      <c r="AH17" s="3">
        <v>45</v>
      </c>
      <c r="AI17" s="3">
        <v>30</v>
      </c>
      <c r="AJ17" s="3">
        <v>28</v>
      </c>
      <c r="AK17" s="3">
        <v>35</v>
      </c>
      <c r="AL17" s="3">
        <v>82</v>
      </c>
      <c r="AM17" s="3">
        <v>115</v>
      </c>
      <c r="AN17" s="3">
        <v>80</v>
      </c>
      <c r="AO17" s="3">
        <v>39</v>
      </c>
      <c r="AP17" s="3">
        <v>107</v>
      </c>
      <c r="AQ17" s="3">
        <v>56</v>
      </c>
      <c r="AR17" s="3">
        <v>30</v>
      </c>
      <c r="AS17" s="3">
        <v>44</v>
      </c>
      <c r="AT17" s="3">
        <v>70</v>
      </c>
      <c r="AU17" s="3">
        <v>62</v>
      </c>
      <c r="AV17" s="3">
        <v>30</v>
      </c>
      <c r="AW17" s="3">
        <v>102</v>
      </c>
      <c r="AX17" s="3">
        <v>29</v>
      </c>
      <c r="AY17" s="3">
        <v>46</v>
      </c>
      <c r="AZ17" s="3">
        <v>35</v>
      </c>
      <c r="BA17" s="3">
        <v>60</v>
      </c>
      <c r="BB17" s="3">
        <v>50</v>
      </c>
      <c r="BC17" s="3">
        <v>93</v>
      </c>
      <c r="BD17" s="3">
        <v>60</v>
      </c>
      <c r="BE17" s="3">
        <v>51</v>
      </c>
      <c r="BF17" s="3">
        <v>74</v>
      </c>
      <c r="BG17" s="3">
        <v>53</v>
      </c>
      <c r="BH17" s="3">
        <v>109</v>
      </c>
      <c r="BI17" s="3">
        <v>50</v>
      </c>
      <c r="BJ17" s="3">
        <v>48</v>
      </c>
      <c r="BK17" s="3">
        <v>51</v>
      </c>
      <c r="BL17" s="3">
        <v>31</v>
      </c>
      <c r="BM17" s="3">
        <v>47</v>
      </c>
      <c r="BN17" s="3">
        <v>64</v>
      </c>
      <c r="BO17" s="3">
        <v>90</v>
      </c>
      <c r="BP17" s="3">
        <v>68</v>
      </c>
      <c r="BQ17" s="3">
        <v>49</v>
      </c>
      <c r="BR17" s="3">
        <v>101</v>
      </c>
      <c r="BS17" s="3">
        <v>61</v>
      </c>
      <c r="BT17" s="3">
        <v>44</v>
      </c>
      <c r="BU17" s="3">
        <v>61</v>
      </c>
      <c r="BV17" s="3">
        <v>39</v>
      </c>
      <c r="BW17" s="3">
        <v>87</v>
      </c>
      <c r="BX17" s="3">
        <v>91</v>
      </c>
      <c r="BY17" s="3">
        <v>83</v>
      </c>
      <c r="BZ17" s="3">
        <v>8</v>
      </c>
      <c r="CA17" s="3">
        <v>45</v>
      </c>
      <c r="CB17" s="3">
        <v>38</v>
      </c>
      <c r="CC17" s="3">
        <v>24</v>
      </c>
      <c r="CD17" s="3">
        <v>45</v>
      </c>
      <c r="CE17" s="3">
        <v>34</v>
      </c>
      <c r="CF17" s="3">
        <v>80</v>
      </c>
      <c r="CG17" s="3">
        <v>39</v>
      </c>
      <c r="CH17" s="3">
        <v>71</v>
      </c>
      <c r="CI17" s="3">
        <v>83</v>
      </c>
      <c r="CJ17" s="3">
        <v>59</v>
      </c>
      <c r="CK17" s="3">
        <v>24</v>
      </c>
      <c r="CL17" s="3">
        <v>72</v>
      </c>
      <c r="CM17" s="3">
        <v>78</v>
      </c>
      <c r="CN17" s="3">
        <v>79</v>
      </c>
      <c r="CO17" s="3">
        <v>83</v>
      </c>
      <c r="CP17" s="3">
        <v>56</v>
      </c>
      <c r="CQ17" s="3">
        <v>39</v>
      </c>
      <c r="CR17" s="3">
        <v>32</v>
      </c>
      <c r="CS17" s="3">
        <v>75</v>
      </c>
      <c r="CT17" s="3">
        <v>50</v>
      </c>
      <c r="CU17" s="3">
        <v>67</v>
      </c>
    </row>
    <row r="18" spans="1:99" x14ac:dyDescent="0.3">
      <c r="A18" s="2" t="s">
        <v>24</v>
      </c>
      <c r="B18" s="3">
        <v>92</v>
      </c>
      <c r="C18" s="3">
        <v>21</v>
      </c>
      <c r="D18" s="3">
        <v>61</v>
      </c>
      <c r="E18" s="3">
        <v>64</v>
      </c>
      <c r="F18" s="3">
        <v>44</v>
      </c>
      <c r="G18" s="3">
        <v>34</v>
      </c>
      <c r="H18" s="3">
        <v>104</v>
      </c>
      <c r="I18" s="3">
        <v>100</v>
      </c>
      <c r="J18" s="3">
        <v>46</v>
      </c>
      <c r="K18" s="3">
        <v>54</v>
      </c>
      <c r="L18" s="3">
        <v>110</v>
      </c>
      <c r="M18" s="3">
        <v>62</v>
      </c>
      <c r="N18" s="3">
        <v>128</v>
      </c>
      <c r="O18" s="3">
        <v>53</v>
      </c>
      <c r="P18" s="3">
        <v>36</v>
      </c>
      <c r="Q18" s="3">
        <f t="array" ref="Q18:Q103">TRANSPOSE(R17:CU17)</f>
        <v>57</v>
      </c>
      <c r="R18" s="3" t="s">
        <v>7</v>
      </c>
      <c r="S18" s="3">
        <v>134</v>
      </c>
      <c r="T18" s="3">
        <v>104</v>
      </c>
      <c r="U18" s="3">
        <v>73</v>
      </c>
      <c r="V18" s="3">
        <v>115</v>
      </c>
      <c r="W18" s="3">
        <v>38</v>
      </c>
      <c r="X18" s="3">
        <v>123</v>
      </c>
      <c r="Y18" s="3">
        <v>48</v>
      </c>
      <c r="Z18" s="3">
        <v>153</v>
      </c>
      <c r="AA18" s="3">
        <v>19</v>
      </c>
      <c r="AB18" s="3">
        <v>45</v>
      </c>
      <c r="AC18" s="3">
        <v>65</v>
      </c>
      <c r="AD18" s="3">
        <v>65</v>
      </c>
      <c r="AE18" s="3">
        <v>124</v>
      </c>
      <c r="AF18" s="3">
        <v>141</v>
      </c>
      <c r="AG18" s="3">
        <v>94</v>
      </c>
      <c r="AH18" s="3">
        <v>77</v>
      </c>
      <c r="AI18" s="3">
        <v>72</v>
      </c>
      <c r="AJ18" s="3">
        <v>85</v>
      </c>
      <c r="AK18" s="3">
        <v>81</v>
      </c>
      <c r="AL18" s="3">
        <v>116</v>
      </c>
      <c r="AM18" s="3">
        <v>150</v>
      </c>
      <c r="AN18" s="3">
        <v>114</v>
      </c>
      <c r="AO18" s="3">
        <v>85</v>
      </c>
      <c r="AP18" s="3">
        <v>141</v>
      </c>
      <c r="AQ18" s="3">
        <v>17</v>
      </c>
      <c r="AR18" s="3">
        <v>27</v>
      </c>
      <c r="AS18" s="3">
        <v>35</v>
      </c>
      <c r="AT18" s="3">
        <v>104</v>
      </c>
      <c r="AU18" s="3">
        <v>97</v>
      </c>
      <c r="AV18" s="3">
        <v>49</v>
      </c>
      <c r="AW18" s="3">
        <v>94</v>
      </c>
      <c r="AX18" s="3">
        <v>36</v>
      </c>
      <c r="AY18" s="3">
        <v>81</v>
      </c>
      <c r="AZ18" s="3">
        <v>64</v>
      </c>
      <c r="BA18" s="3">
        <v>92</v>
      </c>
      <c r="BB18" s="3">
        <v>22</v>
      </c>
      <c r="BC18" s="3">
        <v>101</v>
      </c>
      <c r="BD18" s="3">
        <v>94</v>
      </c>
      <c r="BE18" s="3">
        <v>6</v>
      </c>
      <c r="BF18" s="3">
        <v>108</v>
      </c>
      <c r="BG18" s="3">
        <v>15</v>
      </c>
      <c r="BH18" s="3">
        <v>144</v>
      </c>
      <c r="BI18" s="3">
        <v>17</v>
      </c>
      <c r="BJ18" s="3">
        <v>90</v>
      </c>
      <c r="BK18" s="3">
        <v>45</v>
      </c>
      <c r="BL18" s="3">
        <v>82</v>
      </c>
      <c r="BM18" s="3">
        <v>75</v>
      </c>
      <c r="BN18" s="3">
        <v>104</v>
      </c>
      <c r="BO18" s="3">
        <v>124</v>
      </c>
      <c r="BP18" s="3">
        <v>115</v>
      </c>
      <c r="BQ18" s="3">
        <v>29</v>
      </c>
      <c r="BR18" s="3">
        <v>135</v>
      </c>
      <c r="BS18" s="3">
        <v>95</v>
      </c>
      <c r="BT18" s="3">
        <v>74</v>
      </c>
      <c r="BU18" s="3">
        <v>130</v>
      </c>
      <c r="BV18" s="3">
        <v>29</v>
      </c>
      <c r="BW18" s="3">
        <v>109</v>
      </c>
      <c r="BX18" s="3">
        <v>98</v>
      </c>
      <c r="BY18" s="3">
        <v>118</v>
      </c>
      <c r="BZ18" s="3">
        <v>59</v>
      </c>
      <c r="CA18" s="3">
        <v>68</v>
      </c>
      <c r="CB18" s="3">
        <v>90</v>
      </c>
      <c r="CC18" s="3">
        <v>40</v>
      </c>
      <c r="CD18" s="3">
        <v>18</v>
      </c>
      <c r="CE18" s="3">
        <v>42</v>
      </c>
      <c r="CF18" s="3">
        <v>69</v>
      </c>
      <c r="CG18" s="3">
        <v>36</v>
      </c>
      <c r="CH18" s="3">
        <v>97</v>
      </c>
      <c r="CI18" s="3">
        <v>85</v>
      </c>
      <c r="CJ18" s="3">
        <v>105</v>
      </c>
      <c r="CK18" s="3">
        <v>35</v>
      </c>
      <c r="CL18" s="3">
        <v>106</v>
      </c>
      <c r="CM18" s="3">
        <v>125</v>
      </c>
      <c r="CN18" s="3">
        <v>113</v>
      </c>
      <c r="CO18" s="3">
        <v>118</v>
      </c>
      <c r="CP18" s="3">
        <v>89</v>
      </c>
      <c r="CQ18" s="3">
        <v>27</v>
      </c>
      <c r="CR18" s="3">
        <v>37</v>
      </c>
      <c r="CS18" s="3">
        <v>109</v>
      </c>
      <c r="CT18" s="3">
        <v>101</v>
      </c>
      <c r="CU18" s="3">
        <v>101</v>
      </c>
    </row>
    <row r="19" spans="1:99" x14ac:dyDescent="0.3">
      <c r="A19" s="2" t="s">
        <v>25</v>
      </c>
      <c r="B19" s="3">
        <v>43</v>
      </c>
      <c r="C19" s="3">
        <v>113</v>
      </c>
      <c r="D19" s="3">
        <v>107</v>
      </c>
      <c r="E19" s="3">
        <v>69</v>
      </c>
      <c r="F19" s="3">
        <v>87</v>
      </c>
      <c r="G19" s="3">
        <v>111</v>
      </c>
      <c r="H19" s="3">
        <v>95</v>
      </c>
      <c r="I19" s="3">
        <v>46</v>
      </c>
      <c r="J19" s="3">
        <v>97</v>
      </c>
      <c r="K19" s="3">
        <v>78</v>
      </c>
      <c r="L19" s="3">
        <v>35</v>
      </c>
      <c r="M19" s="3">
        <v>86</v>
      </c>
      <c r="N19" s="3">
        <v>86</v>
      </c>
      <c r="O19" s="3">
        <v>91</v>
      </c>
      <c r="P19" s="3">
        <v>108</v>
      </c>
      <c r="Q19" s="3">
        <v>100</v>
      </c>
      <c r="R19" s="3">
        <f t="array" ref="R19:R103">TRANSPOSE(S18:CU18)</f>
        <v>134</v>
      </c>
      <c r="S19" s="3" t="s">
        <v>7</v>
      </c>
      <c r="T19" s="3">
        <v>40</v>
      </c>
      <c r="U19" s="3">
        <v>92</v>
      </c>
      <c r="V19" s="3">
        <v>28</v>
      </c>
      <c r="W19" s="3">
        <v>95</v>
      </c>
      <c r="X19" s="3">
        <v>20</v>
      </c>
      <c r="Y19" s="3">
        <v>99</v>
      </c>
      <c r="Z19" s="3">
        <v>23</v>
      </c>
      <c r="AA19" s="3">
        <v>127</v>
      </c>
      <c r="AB19" s="3">
        <v>96</v>
      </c>
      <c r="AC19" s="3">
        <v>95</v>
      </c>
      <c r="AD19" s="3">
        <v>111</v>
      </c>
      <c r="AE19" s="3">
        <v>23</v>
      </c>
      <c r="AF19" s="3">
        <v>9</v>
      </c>
      <c r="AG19" s="3">
        <v>44</v>
      </c>
      <c r="AH19" s="3">
        <v>62</v>
      </c>
      <c r="AI19" s="3">
        <v>70</v>
      </c>
      <c r="AJ19" s="3">
        <v>90</v>
      </c>
      <c r="AK19" s="3">
        <v>83</v>
      </c>
      <c r="AL19" s="3">
        <v>54</v>
      </c>
      <c r="AM19" s="3">
        <v>33</v>
      </c>
      <c r="AN19" s="3">
        <v>54</v>
      </c>
      <c r="AO19" s="3">
        <v>78</v>
      </c>
      <c r="AP19" s="3">
        <v>38</v>
      </c>
      <c r="AQ19" s="3">
        <v>116</v>
      </c>
      <c r="AR19" s="3">
        <v>110</v>
      </c>
      <c r="AS19" s="3">
        <v>105</v>
      </c>
      <c r="AT19" s="3">
        <v>41</v>
      </c>
      <c r="AU19" s="3">
        <v>61</v>
      </c>
      <c r="AV19" s="3">
        <v>85</v>
      </c>
      <c r="AW19" s="3">
        <v>53</v>
      </c>
      <c r="AX19" s="3">
        <v>127</v>
      </c>
      <c r="AY19" s="3">
        <v>55</v>
      </c>
      <c r="AZ19" s="3">
        <v>80</v>
      </c>
      <c r="BA19" s="3">
        <v>85</v>
      </c>
      <c r="BB19" s="3">
        <v>110</v>
      </c>
      <c r="BC19" s="3">
        <v>73</v>
      </c>
      <c r="BD19" s="3">
        <v>45</v>
      </c>
      <c r="BE19" s="3">
        <v>124</v>
      </c>
      <c r="BF19" s="3">
        <v>48</v>
      </c>
      <c r="BG19" s="3">
        <v>121</v>
      </c>
      <c r="BH19" s="3">
        <v>25</v>
      </c>
      <c r="BI19" s="3">
        <v>122</v>
      </c>
      <c r="BJ19" s="3">
        <v>69</v>
      </c>
      <c r="BK19" s="3">
        <v>112</v>
      </c>
      <c r="BL19" s="3">
        <v>99</v>
      </c>
      <c r="BM19" s="3">
        <v>75</v>
      </c>
      <c r="BN19" s="3">
        <v>57</v>
      </c>
      <c r="BO19" s="3">
        <v>26</v>
      </c>
      <c r="BP19" s="3">
        <v>68</v>
      </c>
      <c r="BQ19" s="3">
        <v>110</v>
      </c>
      <c r="BR19" s="3">
        <v>32</v>
      </c>
      <c r="BS19" s="3">
        <v>50</v>
      </c>
      <c r="BT19" s="3">
        <v>72</v>
      </c>
      <c r="BU19" s="3">
        <v>82</v>
      </c>
      <c r="BV19" s="3">
        <v>101</v>
      </c>
      <c r="BW19" s="3">
        <v>34</v>
      </c>
      <c r="BX19" s="3">
        <v>71</v>
      </c>
      <c r="BY19" s="3">
        <v>18</v>
      </c>
      <c r="BZ19" s="3">
        <v>105</v>
      </c>
      <c r="CA19" s="3">
        <v>83</v>
      </c>
      <c r="CB19" s="3">
        <v>92</v>
      </c>
      <c r="CC19" s="3">
        <v>122</v>
      </c>
      <c r="CD19" s="3">
        <v>117</v>
      </c>
      <c r="CE19" s="3">
        <v>95</v>
      </c>
      <c r="CF19" s="3">
        <v>92</v>
      </c>
      <c r="CG19" s="3">
        <v>127</v>
      </c>
      <c r="CH19" s="3">
        <v>75</v>
      </c>
      <c r="CI19" s="3">
        <v>81</v>
      </c>
      <c r="CJ19" s="3">
        <v>63</v>
      </c>
      <c r="CK19" s="3">
        <v>107</v>
      </c>
      <c r="CL19" s="3">
        <v>39</v>
      </c>
      <c r="CM19" s="3">
        <v>77</v>
      </c>
      <c r="CN19" s="3">
        <v>39</v>
      </c>
      <c r="CO19" s="3">
        <v>47</v>
      </c>
      <c r="CP19" s="3">
        <v>48</v>
      </c>
      <c r="CQ19" s="3">
        <v>119</v>
      </c>
      <c r="CR19" s="3">
        <v>118</v>
      </c>
      <c r="CS19" s="3">
        <v>62</v>
      </c>
      <c r="CT19" s="3">
        <v>81</v>
      </c>
      <c r="CU19" s="3">
        <v>56</v>
      </c>
    </row>
    <row r="20" spans="1:99" x14ac:dyDescent="0.3">
      <c r="A20" s="2" t="s">
        <v>26</v>
      </c>
      <c r="B20" s="3">
        <v>15</v>
      </c>
      <c r="C20" s="3">
        <v>83</v>
      </c>
      <c r="D20" s="3">
        <v>77</v>
      </c>
      <c r="E20" s="3">
        <v>36</v>
      </c>
      <c r="F20" s="3">
        <v>56</v>
      </c>
      <c r="G20" s="3">
        <v>81</v>
      </c>
      <c r="H20" s="3">
        <v>67</v>
      </c>
      <c r="I20" s="3">
        <v>18</v>
      </c>
      <c r="J20" s="3">
        <v>66</v>
      </c>
      <c r="K20" s="3">
        <v>47</v>
      </c>
      <c r="L20" s="3">
        <v>6</v>
      </c>
      <c r="M20" s="3">
        <v>55</v>
      </c>
      <c r="N20" s="3">
        <v>58</v>
      </c>
      <c r="O20" s="3">
        <v>60</v>
      </c>
      <c r="P20" s="3">
        <v>78</v>
      </c>
      <c r="Q20" s="3">
        <v>70</v>
      </c>
      <c r="R20" s="3">
        <v>104</v>
      </c>
      <c r="S20" s="3">
        <f t="array" ref="S20:S103">TRANSPOSE(T19:CU19)</f>
        <v>40</v>
      </c>
      <c r="T20" s="3" t="s">
        <v>7</v>
      </c>
      <c r="U20" s="3">
        <v>64</v>
      </c>
      <c r="V20" s="3">
        <v>29</v>
      </c>
      <c r="W20" s="3">
        <v>65</v>
      </c>
      <c r="X20" s="3">
        <v>35</v>
      </c>
      <c r="Y20" s="3">
        <v>69</v>
      </c>
      <c r="Z20" s="3">
        <v>65</v>
      </c>
      <c r="AA20" s="3">
        <v>97</v>
      </c>
      <c r="AB20" s="3">
        <v>66</v>
      </c>
      <c r="AC20" s="3">
        <v>70</v>
      </c>
      <c r="AD20" s="3">
        <v>81</v>
      </c>
      <c r="AE20" s="3">
        <v>30</v>
      </c>
      <c r="AF20" s="3">
        <v>47</v>
      </c>
      <c r="AG20" s="3">
        <v>34</v>
      </c>
      <c r="AH20" s="3">
        <v>32</v>
      </c>
      <c r="AI20" s="3">
        <v>40</v>
      </c>
      <c r="AJ20" s="3">
        <v>60</v>
      </c>
      <c r="AK20" s="3">
        <v>53</v>
      </c>
      <c r="AL20" s="3">
        <v>33</v>
      </c>
      <c r="AM20" s="3">
        <v>62</v>
      </c>
      <c r="AN20" s="3">
        <v>17</v>
      </c>
      <c r="AO20" s="3">
        <v>50</v>
      </c>
      <c r="AP20" s="3">
        <v>55</v>
      </c>
      <c r="AQ20" s="3">
        <v>87</v>
      </c>
      <c r="AR20" s="3">
        <v>80</v>
      </c>
      <c r="AS20" s="3">
        <v>75</v>
      </c>
      <c r="AT20" s="3">
        <v>20</v>
      </c>
      <c r="AU20" s="3">
        <v>28</v>
      </c>
      <c r="AV20" s="3">
        <v>55</v>
      </c>
      <c r="AW20" s="3">
        <v>42</v>
      </c>
      <c r="AX20" s="3">
        <v>97</v>
      </c>
      <c r="AY20" s="3">
        <v>24</v>
      </c>
      <c r="AZ20" s="3">
        <v>49</v>
      </c>
      <c r="BA20" s="3">
        <v>51</v>
      </c>
      <c r="BB20" s="3">
        <v>80</v>
      </c>
      <c r="BC20" s="3">
        <v>33</v>
      </c>
      <c r="BD20" s="3">
        <v>12</v>
      </c>
      <c r="BE20" s="3">
        <v>94</v>
      </c>
      <c r="BF20" s="3">
        <v>14</v>
      </c>
      <c r="BG20" s="3">
        <v>92</v>
      </c>
      <c r="BH20" s="3">
        <v>56</v>
      </c>
      <c r="BI20" s="3">
        <v>93</v>
      </c>
      <c r="BJ20" s="3">
        <v>42</v>
      </c>
      <c r="BK20" s="3">
        <v>82</v>
      </c>
      <c r="BL20" s="3">
        <v>71</v>
      </c>
      <c r="BM20" s="3">
        <v>45</v>
      </c>
      <c r="BN20" s="3">
        <v>28</v>
      </c>
      <c r="BO20" s="3">
        <v>37</v>
      </c>
      <c r="BP20" s="3">
        <v>40</v>
      </c>
      <c r="BQ20" s="3">
        <v>80</v>
      </c>
      <c r="BR20" s="3">
        <v>47</v>
      </c>
      <c r="BS20" s="3">
        <v>21</v>
      </c>
      <c r="BT20" s="3">
        <v>43</v>
      </c>
      <c r="BU20" s="3">
        <v>54</v>
      </c>
      <c r="BV20" s="3">
        <v>71</v>
      </c>
      <c r="BW20" s="3">
        <v>27</v>
      </c>
      <c r="BX20" s="3">
        <v>31</v>
      </c>
      <c r="BY20" s="3">
        <v>23</v>
      </c>
      <c r="BZ20" s="3">
        <v>76</v>
      </c>
      <c r="CA20" s="3">
        <v>52</v>
      </c>
      <c r="CB20" s="3">
        <v>64</v>
      </c>
      <c r="CC20" s="3">
        <v>92</v>
      </c>
      <c r="CD20" s="3">
        <v>87</v>
      </c>
      <c r="CE20" s="3">
        <v>64</v>
      </c>
      <c r="CF20" s="3">
        <v>66</v>
      </c>
      <c r="CG20" s="3">
        <v>97</v>
      </c>
      <c r="CH20" s="3">
        <v>41</v>
      </c>
      <c r="CI20" s="3">
        <v>53</v>
      </c>
      <c r="CJ20" s="3">
        <v>35</v>
      </c>
      <c r="CK20" s="3">
        <v>77</v>
      </c>
      <c r="CL20" s="3">
        <v>20</v>
      </c>
      <c r="CM20" s="3">
        <v>49</v>
      </c>
      <c r="CN20" s="3">
        <v>27</v>
      </c>
      <c r="CO20" s="3">
        <v>34</v>
      </c>
      <c r="CP20" s="3">
        <v>19</v>
      </c>
      <c r="CQ20" s="3">
        <v>89</v>
      </c>
      <c r="CR20" s="3">
        <v>88</v>
      </c>
      <c r="CS20" s="3">
        <v>34</v>
      </c>
      <c r="CT20" s="3">
        <v>52</v>
      </c>
      <c r="CU20" s="3">
        <v>23</v>
      </c>
    </row>
    <row r="21" spans="1:99" x14ac:dyDescent="0.3">
      <c r="A21" s="2" t="s">
        <v>27</v>
      </c>
      <c r="B21" s="3">
        <v>48</v>
      </c>
      <c r="C21" s="3">
        <v>57</v>
      </c>
      <c r="D21" s="3">
        <v>22</v>
      </c>
      <c r="E21" s="3">
        <v>31</v>
      </c>
      <c r="F21" s="3">
        <v>38</v>
      </c>
      <c r="G21" s="3">
        <v>63</v>
      </c>
      <c r="H21" s="3">
        <v>39</v>
      </c>
      <c r="I21" s="3">
        <v>55</v>
      </c>
      <c r="J21" s="3">
        <v>30</v>
      </c>
      <c r="K21" s="3">
        <v>30</v>
      </c>
      <c r="L21" s="3">
        <v>63</v>
      </c>
      <c r="M21" s="3">
        <v>12</v>
      </c>
      <c r="N21" s="3">
        <v>48</v>
      </c>
      <c r="O21" s="3">
        <v>36</v>
      </c>
      <c r="P21" s="3">
        <v>60</v>
      </c>
      <c r="Q21" s="3">
        <v>15</v>
      </c>
      <c r="R21" s="3">
        <v>73</v>
      </c>
      <c r="S21" s="3">
        <v>92</v>
      </c>
      <c r="T21" s="3">
        <f t="array" ref="T21:T103">TRANSPOSE(U20:CU20)</f>
        <v>64</v>
      </c>
      <c r="U21" s="3" t="s">
        <v>7</v>
      </c>
      <c r="V21" s="3">
        <v>71</v>
      </c>
      <c r="W21" s="3">
        <v>40</v>
      </c>
      <c r="X21" s="3">
        <v>79</v>
      </c>
      <c r="Y21" s="3">
        <v>25</v>
      </c>
      <c r="Z21" s="3">
        <v>109</v>
      </c>
      <c r="AA21" s="3">
        <v>72</v>
      </c>
      <c r="AB21" s="3">
        <v>36</v>
      </c>
      <c r="AC21" s="3">
        <v>72</v>
      </c>
      <c r="AD21" s="3">
        <v>26</v>
      </c>
      <c r="AE21" s="3">
        <v>82</v>
      </c>
      <c r="AF21" s="3">
        <v>99</v>
      </c>
      <c r="AG21" s="3">
        <v>87</v>
      </c>
      <c r="AH21" s="3">
        <v>39</v>
      </c>
      <c r="AI21" s="3">
        <v>25</v>
      </c>
      <c r="AJ21" s="3">
        <v>14</v>
      </c>
      <c r="AK21" s="3">
        <v>11</v>
      </c>
      <c r="AL21" s="3">
        <v>68</v>
      </c>
      <c r="AM21" s="3">
        <v>106</v>
      </c>
      <c r="AN21" s="3">
        <v>73</v>
      </c>
      <c r="AO21" s="3">
        <v>14</v>
      </c>
      <c r="AP21" s="3">
        <v>98</v>
      </c>
      <c r="AQ21" s="3">
        <v>62</v>
      </c>
      <c r="AR21" s="3">
        <v>43</v>
      </c>
      <c r="AS21" s="3">
        <v>50</v>
      </c>
      <c r="AT21" s="3">
        <v>60</v>
      </c>
      <c r="AU21" s="3">
        <v>55</v>
      </c>
      <c r="AV21" s="3">
        <v>30</v>
      </c>
      <c r="AW21" s="3">
        <v>95</v>
      </c>
      <c r="AX21" s="3">
        <v>54</v>
      </c>
      <c r="AY21" s="3">
        <v>39</v>
      </c>
      <c r="AZ21" s="3">
        <v>31</v>
      </c>
      <c r="BA21" s="3">
        <v>53</v>
      </c>
      <c r="BB21" s="3">
        <v>55</v>
      </c>
      <c r="BC21" s="3">
        <v>86</v>
      </c>
      <c r="BD21" s="3">
        <v>53</v>
      </c>
      <c r="BE21" s="3">
        <v>68</v>
      </c>
      <c r="BF21" s="3">
        <v>67</v>
      </c>
      <c r="BG21" s="3">
        <v>67</v>
      </c>
      <c r="BH21" s="3">
        <v>100</v>
      </c>
      <c r="BI21" s="3">
        <v>67</v>
      </c>
      <c r="BJ21" s="3">
        <v>23</v>
      </c>
      <c r="BK21" s="3">
        <v>57</v>
      </c>
      <c r="BL21" s="3">
        <v>31</v>
      </c>
      <c r="BM21" s="3">
        <v>40</v>
      </c>
      <c r="BN21" s="3">
        <v>40</v>
      </c>
      <c r="BO21" s="3">
        <v>79</v>
      </c>
      <c r="BP21" s="3">
        <v>44</v>
      </c>
      <c r="BQ21" s="3">
        <v>55</v>
      </c>
      <c r="BR21" s="3">
        <v>92</v>
      </c>
      <c r="BS21" s="3">
        <v>41</v>
      </c>
      <c r="BT21" s="3">
        <v>38</v>
      </c>
      <c r="BU21" s="3">
        <v>47</v>
      </c>
      <c r="BV21" s="3">
        <v>46</v>
      </c>
      <c r="BW21" s="3">
        <v>80</v>
      </c>
      <c r="BX21" s="3">
        <v>84</v>
      </c>
      <c r="BY21" s="3">
        <v>74</v>
      </c>
      <c r="BZ21" s="3">
        <v>21</v>
      </c>
      <c r="CA21" s="3">
        <v>41</v>
      </c>
      <c r="CB21" s="3">
        <v>25</v>
      </c>
      <c r="CC21" s="3">
        <v>49</v>
      </c>
      <c r="CD21" s="3">
        <v>61</v>
      </c>
      <c r="CE21" s="3">
        <v>39</v>
      </c>
      <c r="CF21" s="3">
        <v>77</v>
      </c>
      <c r="CG21" s="3">
        <v>64</v>
      </c>
      <c r="CH21" s="3">
        <v>64</v>
      </c>
      <c r="CI21" s="3">
        <v>76</v>
      </c>
      <c r="CJ21" s="3">
        <v>34</v>
      </c>
      <c r="CK21" s="3">
        <v>38</v>
      </c>
      <c r="CL21" s="3">
        <v>61</v>
      </c>
      <c r="CM21" s="3">
        <v>54</v>
      </c>
      <c r="CN21" s="3">
        <v>68</v>
      </c>
      <c r="CO21" s="3">
        <v>74</v>
      </c>
      <c r="CP21" s="3">
        <v>49</v>
      </c>
      <c r="CQ21" s="3">
        <v>63</v>
      </c>
      <c r="CR21" s="3">
        <v>56</v>
      </c>
      <c r="CS21" s="3">
        <v>53</v>
      </c>
      <c r="CT21" s="3">
        <v>30</v>
      </c>
      <c r="CU21" s="3">
        <v>60</v>
      </c>
    </row>
    <row r="22" spans="1:99" x14ac:dyDescent="0.3">
      <c r="A22" s="2" t="s">
        <v>28</v>
      </c>
      <c r="B22" s="3">
        <v>25</v>
      </c>
      <c r="C22" s="3">
        <v>95</v>
      </c>
      <c r="D22" s="3">
        <v>89</v>
      </c>
      <c r="E22" s="3">
        <v>48</v>
      </c>
      <c r="F22" s="3">
        <v>68</v>
      </c>
      <c r="G22" s="3">
        <v>92</v>
      </c>
      <c r="H22" s="3">
        <v>75</v>
      </c>
      <c r="I22" s="3">
        <v>25</v>
      </c>
      <c r="J22" s="3">
        <v>78</v>
      </c>
      <c r="K22" s="3">
        <v>59</v>
      </c>
      <c r="L22" s="3">
        <v>25</v>
      </c>
      <c r="M22" s="3">
        <v>67</v>
      </c>
      <c r="N22" s="3">
        <v>65</v>
      </c>
      <c r="O22" s="3">
        <v>72</v>
      </c>
      <c r="P22" s="3">
        <v>90</v>
      </c>
      <c r="Q22" s="3">
        <v>82</v>
      </c>
      <c r="R22" s="3">
        <v>115</v>
      </c>
      <c r="S22" s="3">
        <v>28</v>
      </c>
      <c r="T22" s="3">
        <v>29</v>
      </c>
      <c r="U22" s="3">
        <f t="array" ref="U22:U103">TRANSPOSE(V21:CU21)</f>
        <v>71</v>
      </c>
      <c r="V22" s="3" t="s">
        <v>7</v>
      </c>
      <c r="W22" s="3">
        <v>77</v>
      </c>
      <c r="X22" s="3">
        <v>9</v>
      </c>
      <c r="Y22" s="3">
        <v>80</v>
      </c>
      <c r="Z22" s="3">
        <v>39</v>
      </c>
      <c r="AA22" s="3">
        <v>109</v>
      </c>
      <c r="AB22" s="3">
        <v>78</v>
      </c>
      <c r="AC22" s="3">
        <v>85</v>
      </c>
      <c r="AD22" s="3">
        <v>93</v>
      </c>
      <c r="AE22" s="3">
        <v>45</v>
      </c>
      <c r="AF22" s="3">
        <v>35</v>
      </c>
      <c r="AG22" s="3">
        <v>56</v>
      </c>
      <c r="AH22" s="3">
        <v>43</v>
      </c>
      <c r="AI22" s="3">
        <v>52</v>
      </c>
      <c r="AJ22" s="3">
        <v>68</v>
      </c>
      <c r="AK22" s="3">
        <v>63</v>
      </c>
      <c r="AL22" s="3">
        <v>27</v>
      </c>
      <c r="AM22" s="3">
        <v>36</v>
      </c>
      <c r="AN22" s="3">
        <v>41</v>
      </c>
      <c r="AO22" s="3">
        <v>57</v>
      </c>
      <c r="AP22" s="3">
        <v>33</v>
      </c>
      <c r="AQ22" s="3">
        <v>97</v>
      </c>
      <c r="AR22" s="3">
        <v>91</v>
      </c>
      <c r="AS22" s="3">
        <v>87</v>
      </c>
      <c r="AT22" s="3">
        <v>15</v>
      </c>
      <c r="AU22" s="3">
        <v>43</v>
      </c>
      <c r="AV22" s="3">
        <v>67</v>
      </c>
      <c r="AW22" s="3">
        <v>64</v>
      </c>
      <c r="AX22" s="3">
        <v>108</v>
      </c>
      <c r="AY22" s="3">
        <v>36</v>
      </c>
      <c r="AZ22" s="3">
        <v>61</v>
      </c>
      <c r="BA22" s="3">
        <v>66</v>
      </c>
      <c r="BB22" s="3">
        <v>92</v>
      </c>
      <c r="BC22" s="3">
        <v>55</v>
      </c>
      <c r="BD22" s="3">
        <v>27</v>
      </c>
      <c r="BE22" s="3">
        <v>105</v>
      </c>
      <c r="BF22" s="3">
        <v>35</v>
      </c>
      <c r="BG22" s="3">
        <v>103</v>
      </c>
      <c r="BH22" s="3">
        <v>30</v>
      </c>
      <c r="BI22" s="3">
        <v>104</v>
      </c>
      <c r="BJ22" s="3">
        <v>50</v>
      </c>
      <c r="BK22" s="3">
        <v>88</v>
      </c>
      <c r="BL22" s="3">
        <v>79</v>
      </c>
      <c r="BM22" s="3">
        <v>56</v>
      </c>
      <c r="BN22" s="3">
        <v>36</v>
      </c>
      <c r="BO22" s="3">
        <v>15</v>
      </c>
      <c r="BP22" s="3">
        <v>48</v>
      </c>
      <c r="BQ22" s="3">
        <v>92</v>
      </c>
      <c r="BR22" s="3">
        <v>21</v>
      </c>
      <c r="BS22" s="3">
        <v>31</v>
      </c>
      <c r="BT22" s="3">
        <v>52</v>
      </c>
      <c r="BU22" s="3">
        <v>62</v>
      </c>
      <c r="BV22" s="3">
        <v>83</v>
      </c>
      <c r="BW22" s="3">
        <v>48</v>
      </c>
      <c r="BX22" s="3">
        <v>53</v>
      </c>
      <c r="BY22" s="3">
        <v>21</v>
      </c>
      <c r="BZ22" s="3">
        <v>87</v>
      </c>
      <c r="CA22" s="3">
        <v>64</v>
      </c>
      <c r="CB22" s="3">
        <v>72</v>
      </c>
      <c r="CC22" s="3">
        <v>104</v>
      </c>
      <c r="CD22" s="3">
        <v>99</v>
      </c>
      <c r="CE22" s="3">
        <v>76</v>
      </c>
      <c r="CF22" s="3">
        <v>81</v>
      </c>
      <c r="CG22" s="3">
        <v>109</v>
      </c>
      <c r="CH22" s="3">
        <v>56</v>
      </c>
      <c r="CI22" s="3">
        <v>68</v>
      </c>
      <c r="CJ22" s="3">
        <v>43</v>
      </c>
      <c r="CK22" s="3">
        <v>89</v>
      </c>
      <c r="CL22" s="3">
        <v>13</v>
      </c>
      <c r="CM22" s="3">
        <v>57</v>
      </c>
      <c r="CN22" s="3">
        <v>20</v>
      </c>
      <c r="CO22" s="3">
        <v>27</v>
      </c>
      <c r="CP22" s="3">
        <v>30</v>
      </c>
      <c r="CQ22" s="3">
        <v>100</v>
      </c>
      <c r="CR22" s="3">
        <v>100</v>
      </c>
      <c r="CS22" s="3">
        <v>41</v>
      </c>
      <c r="CT22" s="3">
        <v>60</v>
      </c>
      <c r="CU22" s="3">
        <v>38</v>
      </c>
    </row>
    <row r="23" spans="1:99" x14ac:dyDescent="0.3">
      <c r="A23" s="2" t="s">
        <v>0</v>
      </c>
      <c r="B23" s="3">
        <v>52</v>
      </c>
      <c r="C23" s="3">
        <v>22</v>
      </c>
      <c r="D23" s="3">
        <v>38</v>
      </c>
      <c r="E23" s="3">
        <v>30</v>
      </c>
      <c r="F23" s="3">
        <v>9</v>
      </c>
      <c r="G23" s="3">
        <v>24</v>
      </c>
      <c r="H23" s="3">
        <v>82</v>
      </c>
      <c r="I23" s="3">
        <v>61</v>
      </c>
      <c r="J23" s="3">
        <v>21</v>
      </c>
      <c r="K23" s="3">
        <v>20</v>
      </c>
      <c r="L23" s="3">
        <v>71</v>
      </c>
      <c r="M23" s="3">
        <v>29</v>
      </c>
      <c r="N23" s="3">
        <v>93</v>
      </c>
      <c r="O23" s="3">
        <v>19</v>
      </c>
      <c r="P23" s="3">
        <v>31</v>
      </c>
      <c r="Q23" s="3">
        <v>34</v>
      </c>
      <c r="R23" s="3">
        <v>38</v>
      </c>
      <c r="S23" s="3">
        <v>95</v>
      </c>
      <c r="T23" s="3">
        <v>65</v>
      </c>
      <c r="U23" s="3">
        <v>40</v>
      </c>
      <c r="V23" s="3">
        <f t="array" ref="V23:V103">TRANSPOSE(W22:CU22)</f>
        <v>77</v>
      </c>
      <c r="W23" s="3" t="s">
        <v>7</v>
      </c>
      <c r="X23" s="3">
        <v>84</v>
      </c>
      <c r="Y23" s="3">
        <v>28</v>
      </c>
      <c r="Z23" s="3">
        <v>114</v>
      </c>
      <c r="AA23" s="3">
        <v>37</v>
      </c>
      <c r="AB23" s="3">
        <v>20</v>
      </c>
      <c r="AC23" s="3">
        <v>58</v>
      </c>
      <c r="AD23" s="3">
        <v>42</v>
      </c>
      <c r="AE23" s="3">
        <v>85</v>
      </c>
      <c r="AF23" s="3">
        <v>102</v>
      </c>
      <c r="AG23" s="3">
        <v>97</v>
      </c>
      <c r="AH23" s="3">
        <v>44</v>
      </c>
      <c r="AI23" s="3">
        <v>33</v>
      </c>
      <c r="AJ23" s="3">
        <v>52</v>
      </c>
      <c r="AK23" s="3">
        <v>48</v>
      </c>
      <c r="AL23" s="3">
        <v>77</v>
      </c>
      <c r="AM23" s="3">
        <v>110</v>
      </c>
      <c r="AN23" s="3">
        <v>75</v>
      </c>
      <c r="AO23" s="3">
        <v>52</v>
      </c>
      <c r="AP23" s="3">
        <v>102</v>
      </c>
      <c r="AQ23" s="3">
        <v>39</v>
      </c>
      <c r="AR23" s="3">
        <v>19</v>
      </c>
      <c r="AS23" s="3">
        <v>14</v>
      </c>
      <c r="AT23" s="3">
        <v>65</v>
      </c>
      <c r="AU23" s="3">
        <v>58</v>
      </c>
      <c r="AV23" s="3">
        <v>15</v>
      </c>
      <c r="AW23" s="3">
        <v>98</v>
      </c>
      <c r="AX23" s="3">
        <v>33</v>
      </c>
      <c r="AY23" s="3">
        <v>41</v>
      </c>
      <c r="AZ23" s="3">
        <v>24</v>
      </c>
      <c r="BA23" s="3">
        <v>55</v>
      </c>
      <c r="BB23" s="3">
        <v>33</v>
      </c>
      <c r="BC23" s="3">
        <v>89</v>
      </c>
      <c r="BD23" s="3">
        <v>55</v>
      </c>
      <c r="BE23" s="3">
        <v>33</v>
      </c>
      <c r="BF23" s="3">
        <v>69</v>
      </c>
      <c r="BG23" s="3">
        <v>34</v>
      </c>
      <c r="BH23" s="3">
        <v>104</v>
      </c>
      <c r="BI23" s="3">
        <v>32</v>
      </c>
      <c r="BJ23" s="3">
        <v>56</v>
      </c>
      <c r="BK23" s="3">
        <v>35</v>
      </c>
      <c r="BL23" s="3">
        <v>60</v>
      </c>
      <c r="BM23" s="3">
        <v>40</v>
      </c>
      <c r="BN23" s="3">
        <v>65</v>
      </c>
      <c r="BO23" s="3">
        <v>84</v>
      </c>
      <c r="BP23" s="3">
        <v>77</v>
      </c>
      <c r="BQ23" s="3">
        <v>32</v>
      </c>
      <c r="BR23" s="3">
        <v>96</v>
      </c>
      <c r="BS23" s="3">
        <v>56</v>
      </c>
      <c r="BT23" s="3">
        <v>40</v>
      </c>
      <c r="BU23" s="3">
        <v>91</v>
      </c>
      <c r="BV23" s="3">
        <v>10</v>
      </c>
      <c r="BW23" s="3">
        <v>82</v>
      </c>
      <c r="BX23" s="3">
        <v>86</v>
      </c>
      <c r="BY23" s="3">
        <v>79</v>
      </c>
      <c r="BZ23" s="3">
        <v>37</v>
      </c>
      <c r="CA23" s="3">
        <v>34</v>
      </c>
      <c r="CB23" s="3">
        <v>62</v>
      </c>
      <c r="CC23" s="3">
        <v>36</v>
      </c>
      <c r="CD23" s="3">
        <v>26</v>
      </c>
      <c r="CE23" s="3">
        <v>17</v>
      </c>
      <c r="CF23" s="3">
        <v>63</v>
      </c>
      <c r="CG23" s="3">
        <v>36</v>
      </c>
      <c r="CH23" s="3">
        <v>66</v>
      </c>
      <c r="CI23" s="3">
        <v>76</v>
      </c>
      <c r="CJ23" s="3">
        <v>72</v>
      </c>
      <c r="CK23" s="3">
        <v>27</v>
      </c>
      <c r="CL23" s="3">
        <v>67</v>
      </c>
      <c r="CM23" s="3">
        <v>86</v>
      </c>
      <c r="CN23" s="3">
        <v>74</v>
      </c>
      <c r="CO23" s="3">
        <v>78</v>
      </c>
      <c r="CP23" s="3">
        <v>50</v>
      </c>
      <c r="CQ23" s="3">
        <v>28</v>
      </c>
      <c r="CR23" s="3">
        <v>32</v>
      </c>
      <c r="CS23" s="3">
        <v>71</v>
      </c>
      <c r="CT23" s="3">
        <v>71</v>
      </c>
      <c r="CU23" s="3">
        <v>62</v>
      </c>
    </row>
    <row r="24" spans="1:99" x14ac:dyDescent="0.3">
      <c r="A24" s="2" t="s">
        <v>29</v>
      </c>
      <c r="B24" s="3">
        <v>32</v>
      </c>
      <c r="C24" s="3">
        <v>102</v>
      </c>
      <c r="D24" s="3">
        <v>97</v>
      </c>
      <c r="E24" s="3">
        <v>55</v>
      </c>
      <c r="F24" s="3">
        <v>76</v>
      </c>
      <c r="G24" s="3">
        <v>100</v>
      </c>
      <c r="H24" s="3">
        <v>83</v>
      </c>
      <c r="I24" s="3">
        <v>32</v>
      </c>
      <c r="J24" s="3">
        <v>87</v>
      </c>
      <c r="K24" s="3">
        <v>67</v>
      </c>
      <c r="L24" s="3">
        <v>30</v>
      </c>
      <c r="M24" s="3">
        <v>75</v>
      </c>
      <c r="N24" s="3">
        <v>73</v>
      </c>
      <c r="O24" s="3">
        <v>80</v>
      </c>
      <c r="P24" s="3">
        <v>97</v>
      </c>
      <c r="Q24" s="3">
        <v>89</v>
      </c>
      <c r="R24" s="3">
        <v>123</v>
      </c>
      <c r="S24" s="3">
        <v>20</v>
      </c>
      <c r="T24" s="3">
        <v>35</v>
      </c>
      <c r="U24" s="3">
        <v>79</v>
      </c>
      <c r="V24" s="3">
        <v>9</v>
      </c>
      <c r="W24" s="3">
        <f t="array" ref="W24:W103">TRANSPOSE(X23:CU23)</f>
        <v>84</v>
      </c>
      <c r="X24" s="3" t="s">
        <v>7</v>
      </c>
      <c r="Y24" s="3">
        <v>88</v>
      </c>
      <c r="Z24" s="3">
        <v>30</v>
      </c>
      <c r="AA24" s="3">
        <v>116</v>
      </c>
      <c r="AB24" s="3">
        <v>85</v>
      </c>
      <c r="AC24" s="3">
        <v>92</v>
      </c>
      <c r="AD24" s="3">
        <v>100</v>
      </c>
      <c r="AE24" s="3">
        <v>38</v>
      </c>
      <c r="AF24" s="3">
        <v>26</v>
      </c>
      <c r="AG24" s="3">
        <v>63</v>
      </c>
      <c r="AH24" s="3">
        <v>51</v>
      </c>
      <c r="AI24" s="3">
        <v>59</v>
      </c>
      <c r="AJ24" s="3">
        <v>77</v>
      </c>
      <c r="AK24" s="3">
        <v>72</v>
      </c>
      <c r="AL24" s="3">
        <v>35</v>
      </c>
      <c r="AM24" s="3">
        <v>27</v>
      </c>
      <c r="AN24" s="3">
        <v>49</v>
      </c>
      <c r="AO24" s="3">
        <v>66</v>
      </c>
      <c r="AP24" s="3">
        <v>24</v>
      </c>
      <c r="AQ24" s="3">
        <v>104</v>
      </c>
      <c r="AR24" s="3">
        <v>99</v>
      </c>
      <c r="AS24" s="3">
        <v>94</v>
      </c>
      <c r="AT24" s="3">
        <v>22</v>
      </c>
      <c r="AU24" s="3">
        <v>51</v>
      </c>
      <c r="AV24" s="3">
        <v>74</v>
      </c>
      <c r="AW24" s="3">
        <v>71</v>
      </c>
      <c r="AX24" s="3">
        <v>116</v>
      </c>
      <c r="AY24" s="3">
        <v>44</v>
      </c>
      <c r="AZ24" s="3">
        <v>68</v>
      </c>
      <c r="BA24" s="3">
        <v>74</v>
      </c>
      <c r="BB24" s="3">
        <v>100</v>
      </c>
      <c r="BC24" s="3">
        <v>62</v>
      </c>
      <c r="BD24" s="3">
        <v>34</v>
      </c>
      <c r="BE24" s="3">
        <v>113</v>
      </c>
      <c r="BF24" s="3">
        <v>43</v>
      </c>
      <c r="BG24" s="3">
        <v>110</v>
      </c>
      <c r="BH24" s="3">
        <v>22</v>
      </c>
      <c r="BI24" s="3">
        <v>111</v>
      </c>
      <c r="BJ24" s="3">
        <v>57</v>
      </c>
      <c r="BK24" s="3">
        <v>100</v>
      </c>
      <c r="BL24" s="3">
        <v>87</v>
      </c>
      <c r="BM24" s="3">
        <v>64</v>
      </c>
      <c r="BN24" s="3">
        <v>44</v>
      </c>
      <c r="BO24" s="3">
        <v>7</v>
      </c>
      <c r="BP24" s="3">
        <v>55</v>
      </c>
      <c r="BQ24" s="3">
        <v>99</v>
      </c>
      <c r="BR24" s="3">
        <v>13</v>
      </c>
      <c r="BS24" s="3">
        <v>38</v>
      </c>
      <c r="BT24" s="3">
        <v>61</v>
      </c>
      <c r="BU24" s="3">
        <v>70</v>
      </c>
      <c r="BV24" s="3">
        <v>90</v>
      </c>
      <c r="BW24" s="3">
        <v>56</v>
      </c>
      <c r="BX24" s="3">
        <v>60</v>
      </c>
      <c r="BY24" s="3">
        <v>13</v>
      </c>
      <c r="BZ24" s="3">
        <v>95</v>
      </c>
      <c r="CA24" s="3">
        <v>72</v>
      </c>
      <c r="CB24" s="3">
        <v>79</v>
      </c>
      <c r="CC24" s="3">
        <v>111</v>
      </c>
      <c r="CD24" s="3">
        <v>106</v>
      </c>
      <c r="CE24" s="3">
        <v>83</v>
      </c>
      <c r="CF24" s="3">
        <v>89</v>
      </c>
      <c r="CG24" s="3">
        <v>116</v>
      </c>
      <c r="CH24" s="3">
        <v>64</v>
      </c>
      <c r="CI24" s="3">
        <v>75</v>
      </c>
      <c r="CJ24" s="3">
        <v>51</v>
      </c>
      <c r="CK24" s="3">
        <v>97</v>
      </c>
      <c r="CL24" s="3">
        <v>20</v>
      </c>
      <c r="CM24" s="3">
        <v>65</v>
      </c>
      <c r="CN24" s="3">
        <v>19</v>
      </c>
      <c r="CO24" s="3">
        <v>25</v>
      </c>
      <c r="CP24" s="3">
        <v>36</v>
      </c>
      <c r="CQ24" s="3">
        <v>107</v>
      </c>
      <c r="CR24" s="3">
        <v>107</v>
      </c>
      <c r="CS24" s="3">
        <v>49</v>
      </c>
      <c r="CT24" s="3">
        <v>68</v>
      </c>
      <c r="CU24" s="3">
        <v>46</v>
      </c>
    </row>
    <row r="25" spans="1:99" x14ac:dyDescent="0.3">
      <c r="A25" s="2" t="s">
        <v>30</v>
      </c>
      <c r="B25" s="3">
        <v>57</v>
      </c>
      <c r="C25" s="3">
        <v>32</v>
      </c>
      <c r="D25" s="3">
        <v>13</v>
      </c>
      <c r="E25" s="3">
        <v>34</v>
      </c>
      <c r="F25" s="3">
        <v>19</v>
      </c>
      <c r="G25" s="3">
        <v>44</v>
      </c>
      <c r="H25" s="3">
        <v>56</v>
      </c>
      <c r="I25" s="3">
        <v>65</v>
      </c>
      <c r="J25" s="3">
        <v>8</v>
      </c>
      <c r="K25" s="3">
        <v>29</v>
      </c>
      <c r="L25" s="3">
        <v>75</v>
      </c>
      <c r="M25" s="3">
        <v>14</v>
      </c>
      <c r="N25" s="3">
        <v>71</v>
      </c>
      <c r="O25" s="3">
        <v>29</v>
      </c>
      <c r="P25" s="3">
        <v>41</v>
      </c>
      <c r="Q25" s="3">
        <v>9</v>
      </c>
      <c r="R25" s="3">
        <v>48</v>
      </c>
      <c r="S25" s="3">
        <v>99</v>
      </c>
      <c r="T25" s="3">
        <v>69</v>
      </c>
      <c r="U25" s="3">
        <v>25</v>
      </c>
      <c r="V25" s="3">
        <v>80</v>
      </c>
      <c r="W25" s="3">
        <v>28</v>
      </c>
      <c r="X25" s="3">
        <f t="array" ref="X25:X103">TRANSPOSE(Y24:CU24)</f>
        <v>88</v>
      </c>
      <c r="Y25" s="3" t="s">
        <v>7</v>
      </c>
      <c r="Z25" s="3">
        <v>117</v>
      </c>
      <c r="AA25" s="3">
        <v>47</v>
      </c>
      <c r="AB25" s="3">
        <v>13</v>
      </c>
      <c r="AC25" s="3">
        <v>69</v>
      </c>
      <c r="AD25" s="3">
        <v>17</v>
      </c>
      <c r="AE25" s="3">
        <v>89</v>
      </c>
      <c r="AF25" s="3">
        <v>106</v>
      </c>
      <c r="AG25" s="3">
        <v>93</v>
      </c>
      <c r="AH25" s="3">
        <v>45</v>
      </c>
      <c r="AI25" s="3">
        <v>29</v>
      </c>
      <c r="AJ25" s="3">
        <v>37</v>
      </c>
      <c r="AK25" s="3">
        <v>34</v>
      </c>
      <c r="AL25" s="3">
        <v>81</v>
      </c>
      <c r="AM25" s="3">
        <v>114</v>
      </c>
      <c r="AN25" s="3">
        <v>79</v>
      </c>
      <c r="AO25" s="3">
        <v>38</v>
      </c>
      <c r="AP25" s="3">
        <v>106</v>
      </c>
      <c r="AQ25" s="3">
        <v>49</v>
      </c>
      <c r="AR25" s="3">
        <v>22</v>
      </c>
      <c r="AS25" s="3">
        <v>37</v>
      </c>
      <c r="AT25" s="3">
        <v>70</v>
      </c>
      <c r="AU25" s="3">
        <v>61</v>
      </c>
      <c r="AV25" s="3">
        <v>24</v>
      </c>
      <c r="AW25" s="3">
        <v>101</v>
      </c>
      <c r="AX25" s="3">
        <v>30</v>
      </c>
      <c r="AY25" s="3">
        <v>45</v>
      </c>
      <c r="AZ25" s="3">
        <v>33</v>
      </c>
      <c r="BA25" s="3">
        <v>59</v>
      </c>
      <c r="BB25" s="3">
        <v>43</v>
      </c>
      <c r="BC25" s="3">
        <v>92</v>
      </c>
      <c r="BD25" s="3">
        <v>59</v>
      </c>
      <c r="BE25" s="3">
        <v>43</v>
      </c>
      <c r="BF25" s="3">
        <v>73</v>
      </c>
      <c r="BG25" s="3">
        <v>45</v>
      </c>
      <c r="BH25" s="3">
        <v>109</v>
      </c>
      <c r="BI25" s="3">
        <v>42</v>
      </c>
      <c r="BJ25" s="3">
        <v>46</v>
      </c>
      <c r="BK25" s="3">
        <v>45</v>
      </c>
      <c r="BL25" s="3">
        <v>35</v>
      </c>
      <c r="BM25" s="3">
        <v>45</v>
      </c>
      <c r="BN25" s="3">
        <v>63</v>
      </c>
      <c r="BO25" s="3">
        <v>89</v>
      </c>
      <c r="BP25" s="3">
        <v>67</v>
      </c>
      <c r="BQ25" s="3">
        <v>43</v>
      </c>
      <c r="BR25" s="3">
        <v>100</v>
      </c>
      <c r="BS25" s="3">
        <v>60</v>
      </c>
      <c r="BT25" s="3">
        <v>43</v>
      </c>
      <c r="BU25" s="3">
        <v>65</v>
      </c>
      <c r="BV25" s="3">
        <v>31</v>
      </c>
      <c r="BW25" s="3">
        <v>86</v>
      </c>
      <c r="BX25" s="3">
        <v>90</v>
      </c>
      <c r="BY25" s="3">
        <v>82</v>
      </c>
      <c r="BZ25" s="3">
        <v>11</v>
      </c>
      <c r="CA25" s="3">
        <v>43</v>
      </c>
      <c r="CB25" s="3">
        <v>42</v>
      </c>
      <c r="CC25" s="3">
        <v>26</v>
      </c>
      <c r="CD25" s="3">
        <v>36</v>
      </c>
      <c r="CE25" s="3">
        <v>27</v>
      </c>
      <c r="CF25" s="3">
        <v>73</v>
      </c>
      <c r="CG25" s="3">
        <v>43</v>
      </c>
      <c r="CH25" s="3">
        <v>70</v>
      </c>
      <c r="CI25" s="3">
        <v>82</v>
      </c>
      <c r="CJ25" s="3">
        <v>58</v>
      </c>
      <c r="CK25" s="3">
        <v>16</v>
      </c>
      <c r="CL25" s="3">
        <v>71</v>
      </c>
      <c r="CM25" s="3">
        <v>77</v>
      </c>
      <c r="CN25" s="3">
        <v>78</v>
      </c>
      <c r="CO25" s="3">
        <v>83</v>
      </c>
      <c r="CP25" s="3">
        <v>55</v>
      </c>
      <c r="CQ25" s="3">
        <v>38</v>
      </c>
      <c r="CR25" s="3">
        <v>27</v>
      </c>
      <c r="CS25" s="3">
        <v>74</v>
      </c>
      <c r="CT25" s="3">
        <v>53</v>
      </c>
      <c r="CU25" s="3">
        <v>66</v>
      </c>
    </row>
    <row r="26" spans="1:99" x14ac:dyDescent="0.3">
      <c r="A26" s="2" t="s">
        <v>31</v>
      </c>
      <c r="B26" s="3">
        <v>61</v>
      </c>
      <c r="C26" s="3">
        <v>131</v>
      </c>
      <c r="D26" s="3">
        <v>126</v>
      </c>
      <c r="E26" s="3">
        <v>85</v>
      </c>
      <c r="F26" s="3">
        <v>105</v>
      </c>
      <c r="G26" s="3">
        <v>130</v>
      </c>
      <c r="H26" s="3">
        <v>112</v>
      </c>
      <c r="I26" s="3">
        <v>62</v>
      </c>
      <c r="J26" s="3">
        <v>115</v>
      </c>
      <c r="K26" s="3">
        <v>97</v>
      </c>
      <c r="L26" s="3">
        <v>60</v>
      </c>
      <c r="M26" s="3">
        <v>104</v>
      </c>
      <c r="N26" s="3">
        <v>102</v>
      </c>
      <c r="O26" s="3">
        <v>109</v>
      </c>
      <c r="P26" s="3">
        <v>124</v>
      </c>
      <c r="Q26" s="3">
        <v>119</v>
      </c>
      <c r="R26" s="3">
        <v>153</v>
      </c>
      <c r="S26" s="3">
        <v>23</v>
      </c>
      <c r="T26" s="3">
        <v>65</v>
      </c>
      <c r="U26" s="3">
        <v>109</v>
      </c>
      <c r="V26" s="3">
        <v>39</v>
      </c>
      <c r="W26" s="3">
        <v>114</v>
      </c>
      <c r="X26" s="3">
        <v>30</v>
      </c>
      <c r="Y26" s="3">
        <f t="array" ref="Y26:Y103">TRANSPOSE(Z25:CU25)</f>
        <v>117</v>
      </c>
      <c r="Z26" s="3" t="s">
        <v>7</v>
      </c>
      <c r="AA26" s="3">
        <v>144</v>
      </c>
      <c r="AB26" s="3">
        <v>112</v>
      </c>
      <c r="AC26" s="3">
        <v>113</v>
      </c>
      <c r="AD26" s="3">
        <v>128</v>
      </c>
      <c r="AE26" s="3">
        <v>59</v>
      </c>
      <c r="AF26" s="3">
        <v>12</v>
      </c>
      <c r="AG26" s="3">
        <v>91</v>
      </c>
      <c r="AH26" s="3">
        <v>79</v>
      </c>
      <c r="AI26" s="3">
        <v>87</v>
      </c>
      <c r="AJ26" s="3">
        <v>104</v>
      </c>
      <c r="AK26" s="3">
        <v>99</v>
      </c>
      <c r="AL26" s="3">
        <v>63</v>
      </c>
      <c r="AM26" s="3">
        <v>15</v>
      </c>
      <c r="AN26" s="3">
        <v>76</v>
      </c>
      <c r="AO26" s="3">
        <v>93</v>
      </c>
      <c r="AP26" s="3">
        <v>20</v>
      </c>
      <c r="AQ26" s="3">
        <v>132</v>
      </c>
      <c r="AR26" s="3">
        <v>126</v>
      </c>
      <c r="AS26" s="3">
        <v>122</v>
      </c>
      <c r="AT26" s="3">
        <v>50</v>
      </c>
      <c r="AU26" s="3">
        <v>78</v>
      </c>
      <c r="AV26" s="3">
        <v>102</v>
      </c>
      <c r="AW26" s="3">
        <v>69</v>
      </c>
      <c r="AX26" s="3">
        <v>144</v>
      </c>
      <c r="AY26" s="3">
        <v>72</v>
      </c>
      <c r="AZ26" s="3">
        <v>96</v>
      </c>
      <c r="BA26" s="3">
        <v>101</v>
      </c>
      <c r="BB26" s="3">
        <v>127</v>
      </c>
      <c r="BC26" s="3">
        <v>90</v>
      </c>
      <c r="BD26" s="3">
        <v>62</v>
      </c>
      <c r="BE26" s="3">
        <v>140</v>
      </c>
      <c r="BF26" s="3">
        <v>71</v>
      </c>
      <c r="BG26" s="3">
        <v>138</v>
      </c>
      <c r="BH26" s="3">
        <v>7</v>
      </c>
      <c r="BI26" s="3">
        <v>139</v>
      </c>
      <c r="BJ26" s="3">
        <v>85</v>
      </c>
      <c r="BK26" s="3">
        <v>128</v>
      </c>
      <c r="BL26" s="3">
        <v>114</v>
      </c>
      <c r="BM26" s="3">
        <v>92</v>
      </c>
      <c r="BN26" s="3">
        <v>72</v>
      </c>
      <c r="BO26" s="3">
        <v>34</v>
      </c>
      <c r="BP26" s="3">
        <v>83</v>
      </c>
      <c r="BQ26" s="3">
        <v>126</v>
      </c>
      <c r="BR26" s="3">
        <v>13</v>
      </c>
      <c r="BS26" s="3">
        <v>66</v>
      </c>
      <c r="BT26" s="3">
        <v>88</v>
      </c>
      <c r="BU26" s="3">
        <v>97</v>
      </c>
      <c r="BV26" s="3">
        <v>118</v>
      </c>
      <c r="BW26" s="3">
        <v>51</v>
      </c>
      <c r="BX26" s="3">
        <v>88</v>
      </c>
      <c r="BY26" s="3">
        <v>34</v>
      </c>
      <c r="BZ26" s="3">
        <v>122</v>
      </c>
      <c r="CA26" s="3">
        <v>99</v>
      </c>
      <c r="CB26" s="3">
        <v>106</v>
      </c>
      <c r="CC26" s="3">
        <v>139</v>
      </c>
      <c r="CD26" s="3">
        <v>134</v>
      </c>
      <c r="CE26" s="3">
        <v>111</v>
      </c>
      <c r="CF26" s="3">
        <v>109</v>
      </c>
      <c r="CG26" s="3">
        <v>144</v>
      </c>
      <c r="CH26" s="3">
        <v>91</v>
      </c>
      <c r="CI26" s="3">
        <v>101</v>
      </c>
      <c r="CJ26" s="3">
        <v>78</v>
      </c>
      <c r="CK26" s="3">
        <v>124</v>
      </c>
      <c r="CL26" s="3">
        <v>48</v>
      </c>
      <c r="CM26" s="3">
        <v>92</v>
      </c>
      <c r="CN26" s="3">
        <v>48</v>
      </c>
      <c r="CO26" s="3">
        <v>56</v>
      </c>
      <c r="CP26" s="3">
        <v>65</v>
      </c>
      <c r="CQ26" s="3">
        <v>135</v>
      </c>
      <c r="CR26" s="3">
        <v>135</v>
      </c>
      <c r="CS26" s="3">
        <v>77</v>
      </c>
      <c r="CT26" s="3">
        <v>96</v>
      </c>
      <c r="CU26" s="3">
        <v>73</v>
      </c>
    </row>
    <row r="27" spans="1:99" x14ac:dyDescent="0.3">
      <c r="A27" s="2" t="s">
        <v>32</v>
      </c>
      <c r="B27" s="3">
        <v>85</v>
      </c>
      <c r="C27" s="3">
        <v>19</v>
      </c>
      <c r="D27" s="3">
        <v>57</v>
      </c>
      <c r="E27" s="3">
        <v>62</v>
      </c>
      <c r="F27" s="3">
        <v>42</v>
      </c>
      <c r="G27" s="3">
        <v>44</v>
      </c>
      <c r="H27" s="3">
        <v>98</v>
      </c>
      <c r="I27" s="3">
        <v>93</v>
      </c>
      <c r="J27" s="3">
        <v>44</v>
      </c>
      <c r="K27" s="3">
        <v>53</v>
      </c>
      <c r="L27" s="3">
        <v>103</v>
      </c>
      <c r="M27" s="3">
        <v>61</v>
      </c>
      <c r="N27" s="3">
        <v>124</v>
      </c>
      <c r="O27" s="3">
        <v>52</v>
      </c>
      <c r="P27" s="3">
        <v>51</v>
      </c>
      <c r="Q27" s="3">
        <v>55</v>
      </c>
      <c r="R27" s="3">
        <v>19</v>
      </c>
      <c r="S27" s="3">
        <v>127</v>
      </c>
      <c r="T27" s="3">
        <v>97</v>
      </c>
      <c r="U27" s="3">
        <v>72</v>
      </c>
      <c r="V27" s="3">
        <v>109</v>
      </c>
      <c r="W27" s="3">
        <v>37</v>
      </c>
      <c r="X27" s="3">
        <v>116</v>
      </c>
      <c r="Y27" s="3">
        <v>47</v>
      </c>
      <c r="Z27" s="3">
        <f t="array" ref="Z27:Z103">TRANSPOSE(AA26:CU26)</f>
        <v>144</v>
      </c>
      <c r="AA27" s="3" t="s">
        <v>7</v>
      </c>
      <c r="AB27" s="3">
        <v>44</v>
      </c>
      <c r="AC27" s="3">
        <v>80</v>
      </c>
      <c r="AD27" s="3">
        <v>58</v>
      </c>
      <c r="AE27" s="3">
        <v>117</v>
      </c>
      <c r="AF27" s="3">
        <v>134</v>
      </c>
      <c r="AG27" s="3">
        <v>109</v>
      </c>
      <c r="AH27" s="3">
        <v>76</v>
      </c>
      <c r="AI27" s="3">
        <v>65</v>
      </c>
      <c r="AJ27" s="3">
        <v>84</v>
      </c>
      <c r="AK27" s="3">
        <v>80</v>
      </c>
      <c r="AL27" s="3">
        <v>110</v>
      </c>
      <c r="AM27" s="3">
        <v>143</v>
      </c>
      <c r="AN27" s="3">
        <v>107</v>
      </c>
      <c r="AO27" s="3">
        <v>84</v>
      </c>
      <c r="AP27" s="3">
        <v>134</v>
      </c>
      <c r="AQ27" s="3">
        <v>35</v>
      </c>
      <c r="AR27" s="3">
        <v>26</v>
      </c>
      <c r="AS27" s="3">
        <v>34</v>
      </c>
      <c r="AT27" s="3">
        <v>98</v>
      </c>
      <c r="AU27" s="3">
        <v>90</v>
      </c>
      <c r="AV27" s="3">
        <v>48</v>
      </c>
      <c r="AW27" s="3">
        <v>109</v>
      </c>
      <c r="AX27" s="3">
        <v>30</v>
      </c>
      <c r="AY27" s="3">
        <v>74</v>
      </c>
      <c r="AZ27" s="3">
        <v>57</v>
      </c>
      <c r="BA27" s="3">
        <v>87</v>
      </c>
      <c r="BB27" s="3">
        <v>37</v>
      </c>
      <c r="BC27" s="3">
        <v>116</v>
      </c>
      <c r="BD27" s="3">
        <v>88</v>
      </c>
      <c r="BE27" s="3">
        <v>15</v>
      </c>
      <c r="BF27" s="3">
        <v>101</v>
      </c>
      <c r="BG27" s="3">
        <v>30</v>
      </c>
      <c r="BH27" s="3">
        <v>137</v>
      </c>
      <c r="BI27" s="3">
        <v>5</v>
      </c>
      <c r="BJ27" s="3">
        <v>89</v>
      </c>
      <c r="BK27" s="3">
        <v>61</v>
      </c>
      <c r="BL27" s="3">
        <v>76</v>
      </c>
      <c r="BM27" s="3">
        <v>74</v>
      </c>
      <c r="BN27" s="3">
        <v>98</v>
      </c>
      <c r="BO27" s="3">
        <v>117</v>
      </c>
      <c r="BP27" s="3">
        <v>109</v>
      </c>
      <c r="BQ27" s="3">
        <v>45</v>
      </c>
      <c r="BR27" s="3">
        <v>129</v>
      </c>
      <c r="BS27" s="3">
        <v>89</v>
      </c>
      <c r="BT27" s="3">
        <v>73</v>
      </c>
      <c r="BU27" s="3">
        <v>123</v>
      </c>
      <c r="BV27" s="3">
        <v>27</v>
      </c>
      <c r="BW27" s="3">
        <v>114</v>
      </c>
      <c r="BX27" s="3">
        <v>113</v>
      </c>
      <c r="BY27" s="3">
        <v>111</v>
      </c>
      <c r="BZ27" s="3">
        <v>54</v>
      </c>
      <c r="CA27" s="3">
        <v>67</v>
      </c>
      <c r="CB27" s="3">
        <v>89</v>
      </c>
      <c r="CC27" s="3">
        <v>34</v>
      </c>
      <c r="CD27" s="3">
        <v>23</v>
      </c>
      <c r="CE27" s="3">
        <v>50</v>
      </c>
      <c r="CF27" s="3">
        <v>84</v>
      </c>
      <c r="CG27" s="3">
        <v>30</v>
      </c>
      <c r="CH27" s="3">
        <v>98</v>
      </c>
      <c r="CI27" s="3">
        <v>104</v>
      </c>
      <c r="CJ27" s="3">
        <v>103</v>
      </c>
      <c r="CK27" s="3">
        <v>34</v>
      </c>
      <c r="CL27" s="3">
        <v>100</v>
      </c>
      <c r="CM27" s="3">
        <v>118</v>
      </c>
      <c r="CN27" s="3">
        <v>106</v>
      </c>
      <c r="CO27" s="3">
        <v>111</v>
      </c>
      <c r="CP27" s="3">
        <v>83</v>
      </c>
      <c r="CQ27" s="3">
        <v>15</v>
      </c>
      <c r="CR27" s="3">
        <v>36</v>
      </c>
      <c r="CS27" s="3">
        <v>103</v>
      </c>
      <c r="CT27" s="3">
        <v>95</v>
      </c>
      <c r="CU27" s="3">
        <v>95</v>
      </c>
    </row>
    <row r="28" spans="1:99" x14ac:dyDescent="0.3">
      <c r="A28" s="2" t="s">
        <v>33</v>
      </c>
      <c r="B28" s="3">
        <v>54</v>
      </c>
      <c r="C28" s="3">
        <v>29</v>
      </c>
      <c r="D28" s="3">
        <v>24</v>
      </c>
      <c r="E28" s="3">
        <v>31</v>
      </c>
      <c r="F28" s="3">
        <v>10</v>
      </c>
      <c r="G28" s="3">
        <v>36</v>
      </c>
      <c r="H28" s="3">
        <v>67</v>
      </c>
      <c r="I28" s="3">
        <v>62</v>
      </c>
      <c r="J28" s="3">
        <v>6</v>
      </c>
      <c r="K28" s="3">
        <v>21</v>
      </c>
      <c r="L28" s="3">
        <v>72</v>
      </c>
      <c r="M28" s="3">
        <v>24</v>
      </c>
      <c r="N28" s="3">
        <v>81</v>
      </c>
      <c r="O28" s="3">
        <v>21</v>
      </c>
      <c r="P28" s="3">
        <v>33</v>
      </c>
      <c r="Q28" s="3">
        <v>20</v>
      </c>
      <c r="R28" s="3">
        <v>45</v>
      </c>
      <c r="S28" s="3">
        <v>96</v>
      </c>
      <c r="T28" s="3">
        <v>66</v>
      </c>
      <c r="U28" s="3">
        <v>36</v>
      </c>
      <c r="V28" s="3">
        <v>78</v>
      </c>
      <c r="W28" s="3">
        <v>20</v>
      </c>
      <c r="X28" s="3">
        <v>85</v>
      </c>
      <c r="Y28" s="3">
        <v>13</v>
      </c>
      <c r="Z28" s="3">
        <v>112</v>
      </c>
      <c r="AA28" s="3">
        <f t="array" ref="AA28:AA103">TRANSPOSE(AB27:CU27)</f>
        <v>44</v>
      </c>
      <c r="AB28" s="3" t="s">
        <v>7</v>
      </c>
      <c r="AC28" s="3">
        <v>61</v>
      </c>
      <c r="AD28" s="3">
        <v>28</v>
      </c>
      <c r="AE28" s="3">
        <v>86</v>
      </c>
      <c r="AF28" s="3">
        <v>103</v>
      </c>
      <c r="AG28" s="3">
        <v>90</v>
      </c>
      <c r="AH28" s="3">
        <v>42</v>
      </c>
      <c r="AI28" s="3">
        <v>33</v>
      </c>
      <c r="AJ28" s="3">
        <v>47</v>
      </c>
      <c r="AK28" s="3">
        <v>44</v>
      </c>
      <c r="AL28" s="3">
        <v>79</v>
      </c>
      <c r="AM28" s="3">
        <v>111</v>
      </c>
      <c r="AN28" s="3">
        <v>76</v>
      </c>
      <c r="AO28" s="3">
        <v>48</v>
      </c>
      <c r="AP28" s="3">
        <v>103</v>
      </c>
      <c r="AQ28" s="3">
        <v>42</v>
      </c>
      <c r="AR28" s="3">
        <v>19</v>
      </c>
      <c r="AS28" s="3">
        <v>30</v>
      </c>
      <c r="AT28" s="3">
        <v>67</v>
      </c>
      <c r="AU28" s="3">
        <v>58</v>
      </c>
      <c r="AV28" s="3">
        <v>16</v>
      </c>
      <c r="AW28" s="3">
        <v>98</v>
      </c>
      <c r="AX28" s="3">
        <v>30</v>
      </c>
      <c r="AY28" s="3">
        <v>42</v>
      </c>
      <c r="AZ28" s="3">
        <v>25</v>
      </c>
      <c r="BA28" s="3">
        <v>56</v>
      </c>
      <c r="BB28" s="3">
        <v>35</v>
      </c>
      <c r="BC28" s="3">
        <v>89</v>
      </c>
      <c r="BD28" s="3">
        <v>56</v>
      </c>
      <c r="BE28" s="3">
        <v>40</v>
      </c>
      <c r="BF28" s="3">
        <v>70</v>
      </c>
      <c r="BG28" s="3">
        <v>42</v>
      </c>
      <c r="BH28" s="3">
        <v>106</v>
      </c>
      <c r="BI28" s="3">
        <v>39</v>
      </c>
      <c r="BJ28" s="3">
        <v>57</v>
      </c>
      <c r="BK28" s="3">
        <v>37</v>
      </c>
      <c r="BL28" s="3">
        <v>46</v>
      </c>
      <c r="BM28" s="3">
        <v>42</v>
      </c>
      <c r="BN28" s="3">
        <v>66</v>
      </c>
      <c r="BO28" s="3">
        <v>86</v>
      </c>
      <c r="BP28" s="3">
        <v>77</v>
      </c>
      <c r="BQ28" s="3">
        <v>35</v>
      </c>
      <c r="BR28" s="3">
        <v>98</v>
      </c>
      <c r="BS28" s="3">
        <v>57</v>
      </c>
      <c r="BT28" s="3">
        <v>41</v>
      </c>
      <c r="BU28" s="3">
        <v>76</v>
      </c>
      <c r="BV28" s="3">
        <v>26</v>
      </c>
      <c r="BW28" s="3">
        <v>83</v>
      </c>
      <c r="BX28" s="3">
        <v>87</v>
      </c>
      <c r="BY28" s="3">
        <v>79</v>
      </c>
      <c r="BZ28" s="3">
        <v>22</v>
      </c>
      <c r="CA28" s="3">
        <v>35</v>
      </c>
      <c r="CB28" s="3">
        <v>53</v>
      </c>
      <c r="CC28" s="3">
        <v>30</v>
      </c>
      <c r="CD28" s="3">
        <v>33</v>
      </c>
      <c r="CE28" s="3">
        <v>19</v>
      </c>
      <c r="CF28" s="3">
        <v>65</v>
      </c>
      <c r="CG28" s="3">
        <v>44</v>
      </c>
      <c r="CH28" s="3">
        <v>67</v>
      </c>
      <c r="CI28" s="3">
        <v>78</v>
      </c>
      <c r="CJ28" s="3">
        <v>68</v>
      </c>
      <c r="CK28" s="3">
        <v>13</v>
      </c>
      <c r="CL28" s="3">
        <v>68</v>
      </c>
      <c r="CM28" s="3">
        <v>87</v>
      </c>
      <c r="CN28" s="3">
        <v>75</v>
      </c>
      <c r="CO28" s="3">
        <v>80</v>
      </c>
      <c r="CP28" s="3">
        <v>52</v>
      </c>
      <c r="CQ28" s="3">
        <v>35</v>
      </c>
      <c r="CR28" s="3">
        <v>24</v>
      </c>
      <c r="CS28" s="3">
        <v>71</v>
      </c>
      <c r="CT28" s="3">
        <v>63</v>
      </c>
      <c r="CU28" s="3">
        <v>63</v>
      </c>
    </row>
    <row r="29" spans="1:99" x14ac:dyDescent="0.3">
      <c r="A29" s="2" t="s">
        <v>34</v>
      </c>
      <c r="B29" s="3">
        <v>69</v>
      </c>
      <c r="C29" s="3">
        <v>69</v>
      </c>
      <c r="D29" s="3">
        <v>79</v>
      </c>
      <c r="E29" s="3">
        <v>50</v>
      </c>
      <c r="F29" s="3">
        <v>51</v>
      </c>
      <c r="G29" s="3">
        <v>44</v>
      </c>
      <c r="H29" s="3">
        <v>100</v>
      </c>
      <c r="I29" s="3">
        <v>72</v>
      </c>
      <c r="J29" s="3">
        <v>62</v>
      </c>
      <c r="K29" s="3">
        <v>47</v>
      </c>
      <c r="L29" s="3">
        <v>76</v>
      </c>
      <c r="M29" s="3">
        <v>61</v>
      </c>
      <c r="N29" s="3">
        <v>112</v>
      </c>
      <c r="O29" s="3">
        <v>60</v>
      </c>
      <c r="P29" s="3">
        <v>34</v>
      </c>
      <c r="Q29" s="3">
        <v>75</v>
      </c>
      <c r="R29" s="3">
        <v>65</v>
      </c>
      <c r="S29" s="3">
        <v>95</v>
      </c>
      <c r="T29" s="3">
        <v>70</v>
      </c>
      <c r="U29" s="3">
        <v>72</v>
      </c>
      <c r="V29" s="3">
        <v>85</v>
      </c>
      <c r="W29" s="3">
        <v>58</v>
      </c>
      <c r="X29" s="3">
        <v>92</v>
      </c>
      <c r="Y29" s="3">
        <v>69</v>
      </c>
      <c r="Z29" s="3">
        <v>113</v>
      </c>
      <c r="AA29" s="3">
        <v>80</v>
      </c>
      <c r="AB29" s="3">
        <f t="array" ref="AB29:AB103">TRANSPOSE(AC28:CU28)</f>
        <v>61</v>
      </c>
      <c r="AC29" s="3" t="s">
        <v>7</v>
      </c>
      <c r="AD29" s="3">
        <v>83</v>
      </c>
      <c r="AE29" s="3">
        <v>93</v>
      </c>
      <c r="AF29" s="3">
        <v>103</v>
      </c>
      <c r="AG29" s="3">
        <v>38</v>
      </c>
      <c r="AH29" s="3">
        <v>59</v>
      </c>
      <c r="AI29" s="3">
        <v>55</v>
      </c>
      <c r="AJ29" s="3">
        <v>76</v>
      </c>
      <c r="AK29" s="3">
        <v>68</v>
      </c>
      <c r="AL29" s="3">
        <v>87</v>
      </c>
      <c r="AM29" s="3">
        <v>119</v>
      </c>
      <c r="AN29" s="3">
        <v>58</v>
      </c>
      <c r="AO29" s="3">
        <v>74</v>
      </c>
      <c r="AP29" s="3">
        <v>110</v>
      </c>
      <c r="AQ29" s="3">
        <v>50</v>
      </c>
      <c r="AR29" s="3">
        <v>69</v>
      </c>
      <c r="AS29" s="3">
        <v>54</v>
      </c>
      <c r="AT29" s="3">
        <v>74</v>
      </c>
      <c r="AU29" s="3">
        <v>53</v>
      </c>
      <c r="AV29" s="3">
        <v>55</v>
      </c>
      <c r="AW29" s="3">
        <v>37</v>
      </c>
      <c r="AX29" s="3">
        <v>89</v>
      </c>
      <c r="AY29" s="3">
        <v>59</v>
      </c>
      <c r="AZ29" s="3">
        <v>42</v>
      </c>
      <c r="BA29" s="3">
        <v>42</v>
      </c>
      <c r="BB29" s="3">
        <v>44</v>
      </c>
      <c r="BC29" s="3">
        <v>45</v>
      </c>
      <c r="BD29" s="3">
        <v>60</v>
      </c>
      <c r="BE29" s="3">
        <v>67</v>
      </c>
      <c r="BF29" s="3">
        <v>58</v>
      </c>
      <c r="BG29" s="3">
        <v>56</v>
      </c>
      <c r="BH29" s="3">
        <v>113</v>
      </c>
      <c r="BI29" s="3">
        <v>78</v>
      </c>
      <c r="BJ29" s="3">
        <v>74</v>
      </c>
      <c r="BK29" s="3">
        <v>26</v>
      </c>
      <c r="BL29" s="3">
        <v>92</v>
      </c>
      <c r="BM29" s="3">
        <v>43</v>
      </c>
      <c r="BN29" s="3">
        <v>83</v>
      </c>
      <c r="BO29" s="3">
        <v>93</v>
      </c>
      <c r="BP29" s="3">
        <v>94</v>
      </c>
      <c r="BQ29" s="3">
        <v>43</v>
      </c>
      <c r="BR29" s="3">
        <v>104</v>
      </c>
      <c r="BS29" s="3">
        <v>71</v>
      </c>
      <c r="BT29" s="3">
        <v>58</v>
      </c>
      <c r="BU29" s="3">
        <v>108</v>
      </c>
      <c r="BV29" s="3">
        <v>60</v>
      </c>
      <c r="BW29" s="3">
        <v>53</v>
      </c>
      <c r="BX29" s="3">
        <v>42</v>
      </c>
      <c r="BY29" s="3">
        <v>86</v>
      </c>
      <c r="BZ29" s="3">
        <v>78</v>
      </c>
      <c r="CA29" s="3">
        <v>33</v>
      </c>
      <c r="CB29" s="3">
        <v>86</v>
      </c>
      <c r="CC29" s="3">
        <v>93</v>
      </c>
      <c r="CD29" s="3">
        <v>64</v>
      </c>
      <c r="CE29" s="3">
        <v>44</v>
      </c>
      <c r="CF29" s="3">
        <v>5</v>
      </c>
      <c r="CG29" s="3">
        <v>88</v>
      </c>
      <c r="CH29" s="3">
        <v>30</v>
      </c>
      <c r="CI29" s="3">
        <v>18</v>
      </c>
      <c r="CJ29" s="3">
        <v>90</v>
      </c>
      <c r="CK29" s="3">
        <v>73</v>
      </c>
      <c r="CL29" s="3">
        <v>75</v>
      </c>
      <c r="CM29" s="3">
        <v>103</v>
      </c>
      <c r="CN29" s="3">
        <v>82</v>
      </c>
      <c r="CO29" s="3">
        <v>88</v>
      </c>
      <c r="CP29" s="3">
        <v>66</v>
      </c>
      <c r="CQ29" s="3">
        <v>80</v>
      </c>
      <c r="CR29" s="3">
        <v>87</v>
      </c>
      <c r="CS29" s="3">
        <v>88</v>
      </c>
      <c r="CT29" s="3">
        <v>89</v>
      </c>
      <c r="CU29" s="3">
        <v>48</v>
      </c>
    </row>
    <row r="30" spans="1:99" x14ac:dyDescent="0.3">
      <c r="A30" s="2" t="s">
        <v>35</v>
      </c>
      <c r="B30" s="3">
        <v>69</v>
      </c>
      <c r="C30" s="3">
        <v>45</v>
      </c>
      <c r="D30" s="3">
        <v>6</v>
      </c>
      <c r="E30" s="3">
        <v>47</v>
      </c>
      <c r="F30" s="3">
        <v>33</v>
      </c>
      <c r="G30" s="3">
        <v>58</v>
      </c>
      <c r="H30" s="3">
        <v>47</v>
      </c>
      <c r="I30" s="3">
        <v>87</v>
      </c>
      <c r="J30" s="3">
        <v>22</v>
      </c>
      <c r="K30" s="3">
        <v>43</v>
      </c>
      <c r="L30" s="3">
        <v>88</v>
      </c>
      <c r="M30" s="3">
        <v>27</v>
      </c>
      <c r="N30" s="3">
        <v>73</v>
      </c>
      <c r="O30" s="3">
        <v>43</v>
      </c>
      <c r="P30" s="3">
        <v>55</v>
      </c>
      <c r="Q30" s="3">
        <v>13</v>
      </c>
      <c r="R30" s="3">
        <v>65</v>
      </c>
      <c r="S30" s="3">
        <v>111</v>
      </c>
      <c r="T30" s="3">
        <v>81</v>
      </c>
      <c r="U30" s="3">
        <v>26</v>
      </c>
      <c r="V30" s="3">
        <v>93</v>
      </c>
      <c r="W30" s="3">
        <v>42</v>
      </c>
      <c r="X30" s="3">
        <v>100</v>
      </c>
      <c r="Y30" s="3">
        <v>17</v>
      </c>
      <c r="Z30" s="3">
        <v>128</v>
      </c>
      <c r="AA30" s="3">
        <v>58</v>
      </c>
      <c r="AB30" s="3">
        <v>28</v>
      </c>
      <c r="AC30" s="3">
        <f t="array" ref="AC30:AC103">TRANSPOSE(AD29:CU29)</f>
        <v>83</v>
      </c>
      <c r="AD30" s="3" t="s">
        <v>7</v>
      </c>
      <c r="AE30" s="3">
        <v>101</v>
      </c>
      <c r="AF30" s="3">
        <v>118</v>
      </c>
      <c r="AG30" s="3">
        <v>105</v>
      </c>
      <c r="AH30" s="3">
        <v>57</v>
      </c>
      <c r="AI30" s="3">
        <v>42</v>
      </c>
      <c r="AJ30" s="3">
        <v>39</v>
      </c>
      <c r="AK30" s="3">
        <v>36</v>
      </c>
      <c r="AL30" s="3">
        <v>94</v>
      </c>
      <c r="AM30" s="3">
        <v>127</v>
      </c>
      <c r="AN30" s="3">
        <v>91</v>
      </c>
      <c r="AO30" s="3">
        <v>40</v>
      </c>
      <c r="AP30" s="3">
        <v>119</v>
      </c>
      <c r="AQ30" s="3">
        <v>64</v>
      </c>
      <c r="AR30" s="3">
        <v>38</v>
      </c>
      <c r="AS30" s="3">
        <v>52</v>
      </c>
      <c r="AT30" s="3">
        <v>81</v>
      </c>
      <c r="AU30" s="3">
        <v>74</v>
      </c>
      <c r="AV30" s="3">
        <v>38</v>
      </c>
      <c r="AW30" s="3">
        <v>113</v>
      </c>
      <c r="AX30" s="3">
        <v>29</v>
      </c>
      <c r="AY30" s="3">
        <v>57</v>
      </c>
      <c r="AZ30" s="3">
        <v>47</v>
      </c>
      <c r="BA30" s="3">
        <v>72</v>
      </c>
      <c r="BB30" s="3">
        <v>58</v>
      </c>
      <c r="BC30" s="3">
        <v>104</v>
      </c>
      <c r="BD30" s="3">
        <v>71</v>
      </c>
      <c r="BE30" s="3">
        <v>59</v>
      </c>
      <c r="BF30" s="3">
        <v>86</v>
      </c>
      <c r="BG30" s="3">
        <v>61</v>
      </c>
      <c r="BH30" s="3">
        <v>121</v>
      </c>
      <c r="BI30" s="3">
        <v>54</v>
      </c>
      <c r="BJ30" s="3">
        <v>58</v>
      </c>
      <c r="BK30" s="3">
        <v>59</v>
      </c>
      <c r="BL30" s="3">
        <v>25</v>
      </c>
      <c r="BM30" s="3">
        <v>58</v>
      </c>
      <c r="BN30" s="3">
        <v>67</v>
      </c>
      <c r="BO30" s="3">
        <v>101</v>
      </c>
      <c r="BP30" s="3">
        <v>70</v>
      </c>
      <c r="BQ30" s="3">
        <v>57</v>
      </c>
      <c r="BR30" s="3">
        <v>113</v>
      </c>
      <c r="BS30" s="3">
        <v>73</v>
      </c>
      <c r="BT30" s="3">
        <v>56</v>
      </c>
      <c r="BU30" s="3">
        <v>55</v>
      </c>
      <c r="BV30" s="3">
        <v>47</v>
      </c>
      <c r="BW30" s="3">
        <v>98</v>
      </c>
      <c r="BX30" s="3">
        <v>102</v>
      </c>
      <c r="BY30" s="3">
        <v>95</v>
      </c>
      <c r="BZ30" s="3">
        <v>9</v>
      </c>
      <c r="CA30" s="3">
        <v>57</v>
      </c>
      <c r="CB30" s="3">
        <v>33</v>
      </c>
      <c r="CC30" s="3">
        <v>25</v>
      </c>
      <c r="CD30" s="3">
        <v>52</v>
      </c>
      <c r="CE30" s="3">
        <v>42</v>
      </c>
      <c r="CF30" s="3">
        <v>88</v>
      </c>
      <c r="CG30" s="3">
        <v>40</v>
      </c>
      <c r="CH30" s="3">
        <v>83</v>
      </c>
      <c r="CI30" s="3">
        <v>94</v>
      </c>
      <c r="CJ30" s="3">
        <v>60</v>
      </c>
      <c r="CK30" s="3">
        <v>32</v>
      </c>
      <c r="CL30" s="3">
        <v>84</v>
      </c>
      <c r="CM30" s="3">
        <v>79</v>
      </c>
      <c r="CN30" s="3">
        <v>91</v>
      </c>
      <c r="CO30" s="3">
        <v>96</v>
      </c>
      <c r="CP30" s="3">
        <v>68</v>
      </c>
      <c r="CQ30" s="3">
        <v>39</v>
      </c>
      <c r="CR30" s="3">
        <v>32</v>
      </c>
      <c r="CS30" s="3">
        <v>84</v>
      </c>
      <c r="CT30" s="3">
        <v>44</v>
      </c>
      <c r="CU30" s="3">
        <v>78</v>
      </c>
    </row>
    <row r="31" spans="1:99" x14ac:dyDescent="0.3">
      <c r="A31" s="2" t="s">
        <v>36</v>
      </c>
      <c r="B31" s="3">
        <v>34</v>
      </c>
      <c r="C31" s="3">
        <v>103</v>
      </c>
      <c r="D31" s="3">
        <v>98</v>
      </c>
      <c r="E31" s="3">
        <v>59</v>
      </c>
      <c r="F31" s="3">
        <v>77</v>
      </c>
      <c r="G31" s="3">
        <v>101</v>
      </c>
      <c r="H31" s="3">
        <v>85</v>
      </c>
      <c r="I31" s="3">
        <v>36</v>
      </c>
      <c r="J31" s="3">
        <v>87</v>
      </c>
      <c r="K31" s="3">
        <v>68</v>
      </c>
      <c r="L31" s="3">
        <v>25</v>
      </c>
      <c r="M31" s="3">
        <v>76</v>
      </c>
      <c r="N31" s="3">
        <v>76</v>
      </c>
      <c r="O31" s="3">
        <v>81</v>
      </c>
      <c r="P31" s="3">
        <v>98</v>
      </c>
      <c r="Q31" s="3">
        <v>90</v>
      </c>
      <c r="R31" s="3">
        <v>124</v>
      </c>
      <c r="S31" s="3">
        <v>23</v>
      </c>
      <c r="T31" s="3">
        <v>30</v>
      </c>
      <c r="U31" s="3">
        <v>82</v>
      </c>
      <c r="V31" s="3">
        <v>45</v>
      </c>
      <c r="W31" s="3">
        <v>85</v>
      </c>
      <c r="X31" s="3">
        <v>38</v>
      </c>
      <c r="Y31" s="3">
        <v>89</v>
      </c>
      <c r="Z31" s="3">
        <v>59</v>
      </c>
      <c r="AA31" s="3">
        <v>117</v>
      </c>
      <c r="AB31" s="3">
        <v>86</v>
      </c>
      <c r="AC31" s="3">
        <v>93</v>
      </c>
      <c r="AD31" s="3">
        <f t="array" ref="AD31:AD103">TRANSPOSE(AE30:CU30)</f>
        <v>101</v>
      </c>
      <c r="AE31" s="3" t="s">
        <v>7</v>
      </c>
      <c r="AF31" s="3">
        <v>32</v>
      </c>
      <c r="AG31" s="3">
        <v>30</v>
      </c>
      <c r="AH31" s="3">
        <v>52</v>
      </c>
      <c r="AI31" s="3">
        <v>61</v>
      </c>
      <c r="AJ31" s="3">
        <v>80</v>
      </c>
      <c r="AK31" s="3">
        <v>73</v>
      </c>
      <c r="AL31" s="3">
        <v>49</v>
      </c>
      <c r="AM31" s="3">
        <v>64</v>
      </c>
      <c r="AN31" s="3">
        <v>44</v>
      </c>
      <c r="AO31" s="3">
        <v>67</v>
      </c>
      <c r="AP31" s="3">
        <v>62</v>
      </c>
      <c r="AQ31" s="3">
        <v>107</v>
      </c>
      <c r="AR31" s="3">
        <v>100</v>
      </c>
      <c r="AS31" s="3">
        <v>96</v>
      </c>
      <c r="AT31" s="3">
        <v>37</v>
      </c>
      <c r="AU31" s="3">
        <v>51</v>
      </c>
      <c r="AV31" s="3">
        <v>75</v>
      </c>
      <c r="AW31" s="3">
        <v>38</v>
      </c>
      <c r="AX31" s="3">
        <v>117</v>
      </c>
      <c r="AY31" s="3">
        <v>45</v>
      </c>
      <c r="AZ31" s="3">
        <v>70</v>
      </c>
      <c r="BA31" s="3">
        <v>75</v>
      </c>
      <c r="BB31" s="3">
        <v>100</v>
      </c>
      <c r="BC31" s="3">
        <v>36</v>
      </c>
      <c r="BD31" s="3">
        <v>35</v>
      </c>
      <c r="BE31" s="3">
        <v>114</v>
      </c>
      <c r="BF31" s="3">
        <v>38</v>
      </c>
      <c r="BG31" s="3">
        <v>112</v>
      </c>
      <c r="BH31" s="3">
        <v>59</v>
      </c>
      <c r="BI31" s="3">
        <v>112</v>
      </c>
      <c r="BJ31" s="3">
        <v>59</v>
      </c>
      <c r="BK31" s="3">
        <v>102</v>
      </c>
      <c r="BL31" s="3">
        <v>90</v>
      </c>
      <c r="BM31" s="3">
        <v>65</v>
      </c>
      <c r="BN31" s="3">
        <v>47</v>
      </c>
      <c r="BO31" s="3">
        <v>44</v>
      </c>
      <c r="BP31" s="3">
        <v>58</v>
      </c>
      <c r="BQ31" s="3">
        <v>100</v>
      </c>
      <c r="BR31" s="3">
        <v>50</v>
      </c>
      <c r="BS31" s="3">
        <v>40</v>
      </c>
      <c r="BT31" s="3">
        <v>63</v>
      </c>
      <c r="BU31" s="3">
        <v>72</v>
      </c>
      <c r="BV31" s="3">
        <v>91</v>
      </c>
      <c r="BW31" s="3">
        <v>20</v>
      </c>
      <c r="BX31" s="3">
        <v>27</v>
      </c>
      <c r="BY31" s="3">
        <v>26</v>
      </c>
      <c r="BZ31" s="3">
        <v>96</v>
      </c>
      <c r="CA31" s="3">
        <v>73</v>
      </c>
      <c r="CB31" s="3">
        <v>82</v>
      </c>
      <c r="CC31" s="3">
        <v>112</v>
      </c>
      <c r="CD31" s="3">
        <v>107</v>
      </c>
      <c r="CE31" s="3">
        <v>85</v>
      </c>
      <c r="CF31" s="3">
        <v>89</v>
      </c>
      <c r="CG31" s="3">
        <v>117</v>
      </c>
      <c r="CH31" s="3">
        <v>65</v>
      </c>
      <c r="CI31" s="3">
        <v>76</v>
      </c>
      <c r="CJ31" s="3">
        <v>54</v>
      </c>
      <c r="CK31" s="3">
        <v>98</v>
      </c>
      <c r="CL31" s="3">
        <v>36</v>
      </c>
      <c r="CM31" s="3">
        <v>68</v>
      </c>
      <c r="CN31" s="3">
        <v>43</v>
      </c>
      <c r="CO31" s="3">
        <v>51</v>
      </c>
      <c r="CP31" s="3">
        <v>38</v>
      </c>
      <c r="CQ31" s="3">
        <v>109</v>
      </c>
      <c r="CR31" s="3">
        <v>108</v>
      </c>
      <c r="CS31" s="3">
        <v>52</v>
      </c>
      <c r="CT31" s="3">
        <v>71</v>
      </c>
      <c r="CU31" s="3">
        <v>47</v>
      </c>
    </row>
    <row r="32" spans="1:99" x14ac:dyDescent="0.3">
      <c r="A32" s="2" t="s">
        <v>37</v>
      </c>
      <c r="B32" s="3">
        <v>50</v>
      </c>
      <c r="C32" s="3">
        <v>123</v>
      </c>
      <c r="D32" s="3">
        <v>115</v>
      </c>
      <c r="E32" s="3">
        <v>73</v>
      </c>
      <c r="F32" s="3">
        <v>94</v>
      </c>
      <c r="G32" s="3">
        <v>118</v>
      </c>
      <c r="H32" s="3">
        <v>102</v>
      </c>
      <c r="I32" s="3">
        <v>54</v>
      </c>
      <c r="J32" s="3">
        <v>104</v>
      </c>
      <c r="K32" s="3">
        <v>85</v>
      </c>
      <c r="L32" s="3">
        <v>42</v>
      </c>
      <c r="M32" s="3">
        <v>93</v>
      </c>
      <c r="N32" s="3">
        <v>93</v>
      </c>
      <c r="O32" s="3">
        <v>98</v>
      </c>
      <c r="P32" s="3">
        <v>115</v>
      </c>
      <c r="Q32" s="3">
        <v>107</v>
      </c>
      <c r="R32" s="3">
        <v>141</v>
      </c>
      <c r="S32" s="3">
        <v>9</v>
      </c>
      <c r="T32" s="3">
        <v>47</v>
      </c>
      <c r="U32" s="3">
        <v>99</v>
      </c>
      <c r="V32" s="3">
        <v>35</v>
      </c>
      <c r="W32" s="3">
        <v>102</v>
      </c>
      <c r="X32" s="3">
        <v>26</v>
      </c>
      <c r="Y32" s="3">
        <v>106</v>
      </c>
      <c r="Z32" s="3">
        <v>12</v>
      </c>
      <c r="AA32" s="3">
        <v>134</v>
      </c>
      <c r="AB32" s="3">
        <v>103</v>
      </c>
      <c r="AC32" s="3">
        <v>103</v>
      </c>
      <c r="AD32" s="3">
        <v>118</v>
      </c>
      <c r="AE32" s="3">
        <f t="array" ref="AE32:AE103">TRANSPOSE(AF31:CU31)</f>
        <v>32</v>
      </c>
      <c r="AF32" s="3" t="s">
        <v>7</v>
      </c>
      <c r="AG32" s="3">
        <v>52</v>
      </c>
      <c r="AH32" s="3">
        <v>69</v>
      </c>
      <c r="AI32" s="3">
        <v>77</v>
      </c>
      <c r="AJ32" s="3">
        <v>97</v>
      </c>
      <c r="AK32" s="3">
        <v>90</v>
      </c>
      <c r="AL32" s="3">
        <v>61</v>
      </c>
      <c r="AM32" s="3">
        <v>26</v>
      </c>
      <c r="AN32" s="3">
        <v>67</v>
      </c>
      <c r="AO32" s="3">
        <v>85</v>
      </c>
      <c r="AP32" s="3">
        <v>31</v>
      </c>
      <c r="AQ32" s="3">
        <v>123</v>
      </c>
      <c r="AR32" s="3">
        <v>116</v>
      </c>
      <c r="AS32" s="3">
        <v>112</v>
      </c>
      <c r="AT32" s="3">
        <v>48</v>
      </c>
      <c r="AU32" s="3">
        <v>68</v>
      </c>
      <c r="AV32" s="3">
        <v>92</v>
      </c>
      <c r="AW32" s="3">
        <v>84</v>
      </c>
      <c r="AX32" s="3">
        <v>134</v>
      </c>
      <c r="AY32" s="3">
        <v>62</v>
      </c>
      <c r="AZ32" s="3">
        <v>87</v>
      </c>
      <c r="BA32" s="3">
        <v>92</v>
      </c>
      <c r="BB32" s="3">
        <v>117</v>
      </c>
      <c r="BC32" s="3">
        <v>80</v>
      </c>
      <c r="BD32" s="3">
        <v>52</v>
      </c>
      <c r="BE32" s="3">
        <v>131</v>
      </c>
      <c r="BF32" s="3">
        <v>55</v>
      </c>
      <c r="BG32" s="3">
        <v>128</v>
      </c>
      <c r="BH32" s="3">
        <v>18</v>
      </c>
      <c r="BI32" s="3">
        <v>129</v>
      </c>
      <c r="BJ32" s="3">
        <v>76</v>
      </c>
      <c r="BK32" s="3">
        <v>113</v>
      </c>
      <c r="BL32" s="3">
        <v>106</v>
      </c>
      <c r="BM32" s="3">
        <v>82</v>
      </c>
      <c r="BN32" s="3">
        <v>64</v>
      </c>
      <c r="BO32" s="3">
        <v>32</v>
      </c>
      <c r="BP32" s="3">
        <v>75</v>
      </c>
      <c r="BQ32" s="3">
        <v>117</v>
      </c>
      <c r="BR32" s="3">
        <v>16</v>
      </c>
      <c r="BS32" s="3">
        <v>57</v>
      </c>
      <c r="BT32" s="3">
        <v>80</v>
      </c>
      <c r="BU32" s="3">
        <v>89</v>
      </c>
      <c r="BV32" s="3">
        <v>108</v>
      </c>
      <c r="BW32" s="3">
        <v>42</v>
      </c>
      <c r="BX32" s="3">
        <v>78</v>
      </c>
      <c r="BY32" s="3">
        <v>25</v>
      </c>
      <c r="BZ32" s="3">
        <v>112</v>
      </c>
      <c r="CA32" s="3">
        <v>90</v>
      </c>
      <c r="CB32" s="3">
        <v>99</v>
      </c>
      <c r="CC32" s="3">
        <v>129</v>
      </c>
      <c r="CD32" s="3">
        <v>124</v>
      </c>
      <c r="CE32" s="3">
        <v>101</v>
      </c>
      <c r="CF32" s="3">
        <v>100</v>
      </c>
      <c r="CG32" s="3">
        <v>134</v>
      </c>
      <c r="CH32" s="3">
        <v>82</v>
      </c>
      <c r="CI32" s="3">
        <v>91</v>
      </c>
      <c r="CJ32" s="3">
        <v>70</v>
      </c>
      <c r="CK32" s="3">
        <v>114</v>
      </c>
      <c r="CL32" s="3">
        <v>46</v>
      </c>
      <c r="CM32" s="3">
        <v>84</v>
      </c>
      <c r="CN32" s="3">
        <v>45</v>
      </c>
      <c r="CO32" s="3">
        <v>62</v>
      </c>
      <c r="CP32" s="3">
        <v>55</v>
      </c>
      <c r="CQ32" s="3">
        <v>126</v>
      </c>
      <c r="CR32" s="3">
        <v>125</v>
      </c>
      <c r="CS32" s="3">
        <v>69</v>
      </c>
      <c r="CT32" s="3">
        <v>88</v>
      </c>
      <c r="CU32" s="3">
        <v>63</v>
      </c>
    </row>
    <row r="33" spans="1:99" x14ac:dyDescent="0.3">
      <c r="A33" s="2" t="s">
        <v>38</v>
      </c>
      <c r="B33" s="3">
        <v>41</v>
      </c>
      <c r="C33" s="3">
        <v>103</v>
      </c>
      <c r="D33" s="3">
        <v>101</v>
      </c>
      <c r="E33" s="3">
        <v>60</v>
      </c>
      <c r="F33" s="3">
        <v>81</v>
      </c>
      <c r="G33" s="3">
        <v>87</v>
      </c>
      <c r="H33" s="3">
        <v>93</v>
      </c>
      <c r="I33" s="3">
        <v>44</v>
      </c>
      <c r="J33" s="3">
        <v>91</v>
      </c>
      <c r="K33" s="3">
        <v>72</v>
      </c>
      <c r="L33" s="3">
        <v>35</v>
      </c>
      <c r="M33" s="3">
        <v>80</v>
      </c>
      <c r="N33" s="3">
        <v>84</v>
      </c>
      <c r="O33" s="3">
        <v>85</v>
      </c>
      <c r="P33" s="3">
        <v>72</v>
      </c>
      <c r="Q33" s="3">
        <v>94</v>
      </c>
      <c r="R33" s="3">
        <v>94</v>
      </c>
      <c r="S33" s="3">
        <v>44</v>
      </c>
      <c r="T33" s="3">
        <v>34</v>
      </c>
      <c r="U33" s="3">
        <v>87</v>
      </c>
      <c r="V33" s="3">
        <v>56</v>
      </c>
      <c r="W33" s="3">
        <v>97</v>
      </c>
      <c r="X33" s="3">
        <v>63</v>
      </c>
      <c r="Y33" s="3">
        <v>93</v>
      </c>
      <c r="Z33" s="3">
        <v>91</v>
      </c>
      <c r="AA33" s="3">
        <v>109</v>
      </c>
      <c r="AB33" s="3">
        <v>90</v>
      </c>
      <c r="AC33" s="3">
        <v>38</v>
      </c>
      <c r="AD33" s="3">
        <v>105</v>
      </c>
      <c r="AE33" s="3">
        <v>30</v>
      </c>
      <c r="AF33" s="3">
        <f t="array" ref="AF33:AF103">TRANSPOSE(AG32:CU32)</f>
        <v>52</v>
      </c>
      <c r="AG33" s="3" t="s">
        <v>7</v>
      </c>
      <c r="AH33" s="3">
        <v>56</v>
      </c>
      <c r="AI33" s="3">
        <v>65</v>
      </c>
      <c r="AJ33" s="3">
        <v>85</v>
      </c>
      <c r="AK33" s="3">
        <v>77</v>
      </c>
      <c r="AL33" s="3">
        <v>59</v>
      </c>
      <c r="AM33" s="3">
        <v>90</v>
      </c>
      <c r="AN33" s="3">
        <v>16</v>
      </c>
      <c r="AO33" s="3">
        <v>76</v>
      </c>
      <c r="AP33" s="3">
        <v>82</v>
      </c>
      <c r="AQ33" s="3">
        <v>83</v>
      </c>
      <c r="AR33" s="3">
        <v>104</v>
      </c>
      <c r="AS33" s="3">
        <v>96</v>
      </c>
      <c r="AT33" s="3">
        <v>46</v>
      </c>
      <c r="AU33" s="3">
        <v>37</v>
      </c>
      <c r="AV33" s="3">
        <v>80</v>
      </c>
      <c r="AW33" s="3">
        <v>8</v>
      </c>
      <c r="AX33" s="3">
        <v>117</v>
      </c>
      <c r="AY33" s="3">
        <v>49</v>
      </c>
      <c r="AZ33" s="3">
        <v>74</v>
      </c>
      <c r="BA33" s="3">
        <v>50</v>
      </c>
      <c r="BB33" s="3">
        <v>79</v>
      </c>
      <c r="BC33" s="3">
        <v>13</v>
      </c>
      <c r="BD33" s="3">
        <v>40</v>
      </c>
      <c r="BE33" s="3">
        <v>96</v>
      </c>
      <c r="BF33" s="3">
        <v>28</v>
      </c>
      <c r="BG33" s="3">
        <v>88</v>
      </c>
      <c r="BH33" s="3">
        <v>84</v>
      </c>
      <c r="BI33" s="3">
        <v>107</v>
      </c>
      <c r="BJ33" s="3">
        <v>68</v>
      </c>
      <c r="BK33" s="3">
        <v>73</v>
      </c>
      <c r="BL33" s="3">
        <v>98</v>
      </c>
      <c r="BM33" s="3">
        <v>62</v>
      </c>
      <c r="BN33" s="3">
        <v>55</v>
      </c>
      <c r="BO33" s="3">
        <v>64</v>
      </c>
      <c r="BP33" s="3">
        <v>66</v>
      </c>
      <c r="BQ33" s="3">
        <v>74</v>
      </c>
      <c r="BR33" s="3">
        <v>76</v>
      </c>
      <c r="BS33" s="3">
        <v>53</v>
      </c>
      <c r="BT33" s="3">
        <v>67</v>
      </c>
      <c r="BU33" s="3">
        <v>80</v>
      </c>
      <c r="BV33" s="3">
        <v>96</v>
      </c>
      <c r="BW33" s="3">
        <v>11</v>
      </c>
      <c r="BX33" s="3">
        <v>5</v>
      </c>
      <c r="BY33" s="3">
        <v>57</v>
      </c>
      <c r="BZ33" s="3">
        <v>100</v>
      </c>
      <c r="CA33" s="3">
        <v>88</v>
      </c>
      <c r="CB33" s="3">
        <v>90</v>
      </c>
      <c r="CC33" s="3">
        <v>117</v>
      </c>
      <c r="CD33" s="3">
        <v>95</v>
      </c>
      <c r="CE33" s="3">
        <v>89</v>
      </c>
      <c r="CF33" s="3">
        <v>34</v>
      </c>
      <c r="CG33" s="3">
        <v>117</v>
      </c>
      <c r="CH33" s="3">
        <v>38</v>
      </c>
      <c r="CI33" s="3">
        <v>26</v>
      </c>
      <c r="CJ33" s="3">
        <v>61</v>
      </c>
      <c r="CK33" s="3">
        <v>102</v>
      </c>
      <c r="CL33" s="3">
        <v>46</v>
      </c>
      <c r="CM33" s="3">
        <v>76</v>
      </c>
      <c r="CN33" s="3">
        <v>53</v>
      </c>
      <c r="CO33" s="3">
        <v>60</v>
      </c>
      <c r="CP33" s="3">
        <v>47</v>
      </c>
      <c r="CQ33" s="3">
        <v>109</v>
      </c>
      <c r="CR33" s="3">
        <v>112</v>
      </c>
      <c r="CS33" s="3">
        <v>60</v>
      </c>
      <c r="CT33" s="3">
        <v>79</v>
      </c>
      <c r="CU33" s="3">
        <v>31</v>
      </c>
    </row>
    <row r="34" spans="1:99" x14ac:dyDescent="0.3">
      <c r="A34" s="2" t="s">
        <v>39</v>
      </c>
      <c r="B34" s="3">
        <v>20</v>
      </c>
      <c r="C34" s="3">
        <v>59</v>
      </c>
      <c r="D34" s="3">
        <v>56</v>
      </c>
      <c r="E34" s="3">
        <v>14</v>
      </c>
      <c r="F34" s="3">
        <v>32</v>
      </c>
      <c r="G34" s="3">
        <v>57</v>
      </c>
      <c r="H34" s="3">
        <v>60</v>
      </c>
      <c r="I34" s="3">
        <v>28</v>
      </c>
      <c r="J34" s="3">
        <v>41</v>
      </c>
      <c r="K34" s="3">
        <v>23</v>
      </c>
      <c r="L34" s="3">
        <v>38</v>
      </c>
      <c r="M34" s="3">
        <v>31</v>
      </c>
      <c r="N34" s="3">
        <v>61</v>
      </c>
      <c r="O34" s="3">
        <v>39</v>
      </c>
      <c r="P34" s="3">
        <v>54</v>
      </c>
      <c r="Q34" s="3">
        <v>45</v>
      </c>
      <c r="R34" s="3">
        <v>77</v>
      </c>
      <c r="S34" s="3">
        <v>62</v>
      </c>
      <c r="T34" s="3">
        <v>32</v>
      </c>
      <c r="U34" s="3">
        <v>39</v>
      </c>
      <c r="V34" s="3">
        <v>43</v>
      </c>
      <c r="W34" s="3">
        <v>44</v>
      </c>
      <c r="X34" s="3">
        <v>51</v>
      </c>
      <c r="Y34" s="3">
        <v>45</v>
      </c>
      <c r="Z34" s="3">
        <v>79</v>
      </c>
      <c r="AA34" s="3">
        <v>76</v>
      </c>
      <c r="AB34" s="3">
        <v>42</v>
      </c>
      <c r="AC34" s="3">
        <v>59</v>
      </c>
      <c r="AD34" s="3">
        <v>57</v>
      </c>
      <c r="AE34" s="3">
        <v>52</v>
      </c>
      <c r="AF34" s="3">
        <v>69</v>
      </c>
      <c r="AG34" s="3">
        <f t="array" ref="AG34:AG103">TRANSPOSE(AH33:CU33)</f>
        <v>56</v>
      </c>
      <c r="AH34" s="3" t="s">
        <v>7</v>
      </c>
      <c r="AI34" s="3">
        <v>19</v>
      </c>
      <c r="AJ34" s="3">
        <v>39</v>
      </c>
      <c r="AK34" s="3">
        <v>29</v>
      </c>
      <c r="AL34" s="3">
        <v>45</v>
      </c>
      <c r="AM34" s="3">
        <v>78</v>
      </c>
      <c r="AN34" s="3">
        <v>42</v>
      </c>
      <c r="AO34" s="3">
        <v>37</v>
      </c>
      <c r="AP34" s="3">
        <v>69</v>
      </c>
      <c r="AQ34" s="3">
        <v>65</v>
      </c>
      <c r="AR34" s="3">
        <v>58</v>
      </c>
      <c r="AS34" s="3">
        <v>54</v>
      </c>
      <c r="AT34" s="3">
        <v>33</v>
      </c>
      <c r="AU34" s="3">
        <v>22</v>
      </c>
      <c r="AV34" s="3">
        <v>34</v>
      </c>
      <c r="AW34" s="3">
        <v>64</v>
      </c>
      <c r="AX34" s="3">
        <v>75</v>
      </c>
      <c r="AY34" s="3">
        <v>8</v>
      </c>
      <c r="AZ34" s="3">
        <v>25</v>
      </c>
      <c r="BA34" s="3">
        <v>25</v>
      </c>
      <c r="BB34" s="3">
        <v>59</v>
      </c>
      <c r="BC34" s="3">
        <v>55</v>
      </c>
      <c r="BD34" s="3">
        <v>21</v>
      </c>
      <c r="BE34" s="3">
        <v>72</v>
      </c>
      <c r="BF34" s="3">
        <v>36</v>
      </c>
      <c r="BG34" s="3">
        <v>71</v>
      </c>
      <c r="BH34" s="3">
        <v>72</v>
      </c>
      <c r="BI34" s="3">
        <v>71</v>
      </c>
      <c r="BJ34" s="3">
        <v>30</v>
      </c>
      <c r="BK34" s="3">
        <v>48</v>
      </c>
      <c r="BL34" s="3">
        <v>55</v>
      </c>
      <c r="BM34" s="3">
        <v>13</v>
      </c>
      <c r="BN34" s="3">
        <v>32</v>
      </c>
      <c r="BO34" s="3">
        <v>51</v>
      </c>
      <c r="BP34" s="3">
        <v>43</v>
      </c>
      <c r="BQ34" s="3">
        <v>58</v>
      </c>
      <c r="BR34" s="3">
        <v>63</v>
      </c>
      <c r="BS34" s="3">
        <v>23</v>
      </c>
      <c r="BT34" s="3">
        <v>21</v>
      </c>
      <c r="BU34" s="3">
        <v>58</v>
      </c>
      <c r="BV34" s="3">
        <v>50</v>
      </c>
      <c r="BW34" s="3">
        <v>49</v>
      </c>
      <c r="BX34" s="3">
        <v>53</v>
      </c>
      <c r="BY34" s="3">
        <v>45</v>
      </c>
      <c r="BZ34" s="3">
        <v>54</v>
      </c>
      <c r="CA34" s="3">
        <v>24</v>
      </c>
      <c r="CB34" s="3">
        <v>49</v>
      </c>
      <c r="CC34" s="3">
        <v>71</v>
      </c>
      <c r="CD34" s="3">
        <v>66</v>
      </c>
      <c r="CE34" s="3">
        <v>43</v>
      </c>
      <c r="CF34" s="3">
        <v>59</v>
      </c>
      <c r="CG34" s="3">
        <v>76</v>
      </c>
      <c r="CH34" s="3">
        <v>36</v>
      </c>
      <c r="CI34" s="3">
        <v>52</v>
      </c>
      <c r="CJ34" s="3">
        <v>39</v>
      </c>
      <c r="CK34" s="3">
        <v>56</v>
      </c>
      <c r="CL34" s="3">
        <v>34</v>
      </c>
      <c r="CM34" s="3">
        <v>53</v>
      </c>
      <c r="CN34" s="3">
        <v>41</v>
      </c>
      <c r="CO34" s="3">
        <v>46</v>
      </c>
      <c r="CP34" s="3">
        <v>18</v>
      </c>
      <c r="CQ34" s="3">
        <v>67</v>
      </c>
      <c r="CR34" s="3">
        <v>67</v>
      </c>
      <c r="CS34" s="3">
        <v>37</v>
      </c>
      <c r="CT34" s="3">
        <v>52</v>
      </c>
      <c r="CU34" s="3">
        <v>26</v>
      </c>
    </row>
    <row r="35" spans="1:99" x14ac:dyDescent="0.3">
      <c r="A35" s="2" t="s">
        <v>40</v>
      </c>
      <c r="B35" s="3">
        <v>28</v>
      </c>
      <c r="C35" s="3">
        <v>50</v>
      </c>
      <c r="D35" s="3">
        <v>38</v>
      </c>
      <c r="E35" s="3">
        <v>8</v>
      </c>
      <c r="F35" s="3">
        <v>24</v>
      </c>
      <c r="G35" s="3">
        <v>49</v>
      </c>
      <c r="H35" s="3">
        <v>46</v>
      </c>
      <c r="I35" s="3">
        <v>36</v>
      </c>
      <c r="J35" s="3">
        <v>33</v>
      </c>
      <c r="K35" s="3">
        <v>15</v>
      </c>
      <c r="L35" s="3">
        <v>46</v>
      </c>
      <c r="M35" s="3">
        <v>16</v>
      </c>
      <c r="N35" s="3">
        <v>55</v>
      </c>
      <c r="O35" s="3">
        <v>28</v>
      </c>
      <c r="P35" s="3">
        <v>46</v>
      </c>
      <c r="Q35" s="3">
        <v>30</v>
      </c>
      <c r="R35" s="3">
        <v>72</v>
      </c>
      <c r="S35" s="3">
        <v>70</v>
      </c>
      <c r="T35" s="3">
        <v>40</v>
      </c>
      <c r="U35" s="3">
        <v>25</v>
      </c>
      <c r="V35" s="3">
        <v>52</v>
      </c>
      <c r="W35" s="3">
        <v>33</v>
      </c>
      <c r="X35" s="3">
        <v>59</v>
      </c>
      <c r="Y35" s="3">
        <v>29</v>
      </c>
      <c r="Z35" s="3">
        <v>87</v>
      </c>
      <c r="AA35" s="3">
        <v>65</v>
      </c>
      <c r="AB35" s="3">
        <v>33</v>
      </c>
      <c r="AC35" s="3">
        <v>55</v>
      </c>
      <c r="AD35" s="3">
        <v>42</v>
      </c>
      <c r="AE35" s="3">
        <v>61</v>
      </c>
      <c r="AF35" s="3">
        <v>77</v>
      </c>
      <c r="AG35" s="3">
        <v>65</v>
      </c>
      <c r="AH35" s="3">
        <f t="array" ref="AH35:AH103">TRANSPOSE(AI34:CU34)</f>
        <v>19</v>
      </c>
      <c r="AI35" s="3" t="s">
        <v>7</v>
      </c>
      <c r="AJ35" s="3">
        <v>23</v>
      </c>
      <c r="AK35" s="3">
        <v>15</v>
      </c>
      <c r="AL35" s="3">
        <v>54</v>
      </c>
      <c r="AM35" s="3">
        <v>86</v>
      </c>
      <c r="AN35" s="3">
        <v>50</v>
      </c>
      <c r="AO35" s="3">
        <v>21</v>
      </c>
      <c r="AP35" s="3">
        <v>78</v>
      </c>
      <c r="AQ35" s="3">
        <v>54</v>
      </c>
      <c r="AR35" s="3">
        <v>47</v>
      </c>
      <c r="AS35" s="3">
        <v>43</v>
      </c>
      <c r="AT35" s="3">
        <v>41</v>
      </c>
      <c r="AU35" s="3">
        <v>30</v>
      </c>
      <c r="AV35" s="3">
        <v>23</v>
      </c>
      <c r="AW35" s="3">
        <v>73</v>
      </c>
      <c r="AX35" s="3">
        <v>57</v>
      </c>
      <c r="AY35" s="3">
        <v>16</v>
      </c>
      <c r="AZ35" s="3">
        <v>17</v>
      </c>
      <c r="BA35" s="3">
        <v>31</v>
      </c>
      <c r="BB35" s="3">
        <v>48</v>
      </c>
      <c r="BC35" s="3">
        <v>64</v>
      </c>
      <c r="BD35" s="3">
        <v>30</v>
      </c>
      <c r="BE35" s="3">
        <v>61</v>
      </c>
      <c r="BF35" s="3">
        <v>44</v>
      </c>
      <c r="BG35" s="3">
        <v>60</v>
      </c>
      <c r="BH35" s="3">
        <v>80</v>
      </c>
      <c r="BI35" s="3">
        <v>60</v>
      </c>
      <c r="BJ35" s="3">
        <v>30</v>
      </c>
      <c r="BK35" s="3">
        <v>49</v>
      </c>
      <c r="BL35" s="3">
        <v>39</v>
      </c>
      <c r="BM35" s="3">
        <v>17</v>
      </c>
      <c r="BN35" s="3">
        <v>40</v>
      </c>
      <c r="BO35" s="3">
        <v>60</v>
      </c>
      <c r="BP35" s="3">
        <v>50</v>
      </c>
      <c r="BQ35" s="3">
        <v>47</v>
      </c>
      <c r="BR35" s="3">
        <v>72</v>
      </c>
      <c r="BS35" s="3">
        <v>31</v>
      </c>
      <c r="BT35" s="3">
        <v>15</v>
      </c>
      <c r="BU35" s="3">
        <v>47</v>
      </c>
      <c r="BV35" s="3">
        <v>39</v>
      </c>
      <c r="BW35" s="3">
        <v>57</v>
      </c>
      <c r="BX35" s="3">
        <v>62</v>
      </c>
      <c r="BY35" s="3">
        <v>54</v>
      </c>
      <c r="BZ35" s="3">
        <v>36</v>
      </c>
      <c r="CA35" s="3">
        <v>25</v>
      </c>
      <c r="CB35" s="3">
        <v>33</v>
      </c>
      <c r="CC35" s="3">
        <v>53</v>
      </c>
      <c r="CD35" s="3">
        <v>55</v>
      </c>
      <c r="CE35" s="3">
        <v>32</v>
      </c>
      <c r="CF35" s="3">
        <v>60</v>
      </c>
      <c r="CG35" s="3">
        <v>65</v>
      </c>
      <c r="CH35" s="3">
        <v>42</v>
      </c>
      <c r="CI35" s="3">
        <v>53</v>
      </c>
      <c r="CJ35" s="3">
        <v>41</v>
      </c>
      <c r="CK35" s="3">
        <v>41</v>
      </c>
      <c r="CL35" s="3">
        <v>42</v>
      </c>
      <c r="CM35" s="3">
        <v>60</v>
      </c>
      <c r="CN35" s="3">
        <v>50</v>
      </c>
      <c r="CO35" s="3">
        <v>55</v>
      </c>
      <c r="CP35" s="3">
        <v>26</v>
      </c>
      <c r="CQ35" s="3">
        <v>56</v>
      </c>
      <c r="CR35" s="3">
        <v>51</v>
      </c>
      <c r="CS35" s="3">
        <v>46</v>
      </c>
      <c r="CT35" s="3">
        <v>36</v>
      </c>
      <c r="CU35" s="3">
        <v>37</v>
      </c>
    </row>
    <row r="36" spans="1:99" x14ac:dyDescent="0.3">
      <c r="A36" s="2" t="s">
        <v>41</v>
      </c>
      <c r="B36" s="3">
        <v>46</v>
      </c>
      <c r="C36" s="3">
        <v>69</v>
      </c>
      <c r="D36" s="3">
        <v>40</v>
      </c>
      <c r="E36" s="3">
        <v>28</v>
      </c>
      <c r="F36" s="3">
        <v>49</v>
      </c>
      <c r="G36" s="3">
        <v>74</v>
      </c>
      <c r="H36" s="3">
        <v>26</v>
      </c>
      <c r="I36" s="3">
        <v>53</v>
      </c>
      <c r="J36" s="3">
        <v>42</v>
      </c>
      <c r="K36" s="3">
        <v>40</v>
      </c>
      <c r="L36" s="3">
        <v>60</v>
      </c>
      <c r="M36" s="3">
        <v>23</v>
      </c>
      <c r="N36" s="3">
        <v>46</v>
      </c>
      <c r="O36" s="3">
        <v>53</v>
      </c>
      <c r="P36" s="3">
        <v>71</v>
      </c>
      <c r="Q36" s="3">
        <v>28</v>
      </c>
      <c r="R36" s="3">
        <v>85</v>
      </c>
      <c r="S36" s="3">
        <v>90</v>
      </c>
      <c r="T36" s="3">
        <v>60</v>
      </c>
      <c r="U36" s="3">
        <v>14</v>
      </c>
      <c r="V36" s="3">
        <v>68</v>
      </c>
      <c r="W36" s="3">
        <v>52</v>
      </c>
      <c r="X36" s="3">
        <v>77</v>
      </c>
      <c r="Y36" s="3">
        <v>37</v>
      </c>
      <c r="Z36" s="3">
        <v>104</v>
      </c>
      <c r="AA36" s="3">
        <v>84</v>
      </c>
      <c r="AB36" s="3">
        <v>47</v>
      </c>
      <c r="AC36" s="3">
        <v>76</v>
      </c>
      <c r="AD36" s="3">
        <v>39</v>
      </c>
      <c r="AE36" s="3">
        <v>80</v>
      </c>
      <c r="AF36" s="3">
        <v>97</v>
      </c>
      <c r="AG36" s="3">
        <v>85</v>
      </c>
      <c r="AH36" s="3">
        <v>39</v>
      </c>
      <c r="AI36" s="3">
        <f t="array" ref="AI36:AI103">TRANSPOSE(AJ35:CU35)</f>
        <v>23</v>
      </c>
      <c r="AJ36" s="3" t="s">
        <v>7</v>
      </c>
      <c r="AK36" s="3">
        <v>8</v>
      </c>
      <c r="AL36" s="3">
        <v>65</v>
      </c>
      <c r="AM36" s="3">
        <v>103</v>
      </c>
      <c r="AN36" s="3">
        <v>70</v>
      </c>
      <c r="AO36" s="3">
        <v>12</v>
      </c>
      <c r="AP36" s="3">
        <v>95</v>
      </c>
      <c r="AQ36" s="3">
        <v>78</v>
      </c>
      <c r="AR36" s="3">
        <v>58</v>
      </c>
      <c r="AS36" s="3">
        <v>68</v>
      </c>
      <c r="AT36" s="3">
        <v>57</v>
      </c>
      <c r="AU36" s="3">
        <v>53</v>
      </c>
      <c r="AV36" s="3">
        <v>42</v>
      </c>
      <c r="AW36" s="3">
        <v>93</v>
      </c>
      <c r="AX36" s="3">
        <v>64</v>
      </c>
      <c r="AY36" s="3">
        <v>37</v>
      </c>
      <c r="AZ36" s="3">
        <v>42</v>
      </c>
      <c r="BA36" s="3">
        <v>51</v>
      </c>
      <c r="BB36" s="3">
        <v>73</v>
      </c>
      <c r="BC36" s="3">
        <v>84</v>
      </c>
      <c r="BD36" s="3">
        <v>50</v>
      </c>
      <c r="BE36" s="3">
        <v>80</v>
      </c>
      <c r="BF36" s="3">
        <v>65</v>
      </c>
      <c r="BG36" s="3">
        <v>81</v>
      </c>
      <c r="BH36" s="3">
        <v>98</v>
      </c>
      <c r="BI36" s="3">
        <v>79</v>
      </c>
      <c r="BJ36" s="3">
        <v>21</v>
      </c>
      <c r="BK36" s="3">
        <v>69</v>
      </c>
      <c r="BL36" s="3">
        <v>17</v>
      </c>
      <c r="BM36" s="3">
        <v>37</v>
      </c>
      <c r="BN36" s="3">
        <v>37</v>
      </c>
      <c r="BO36" s="3">
        <v>78</v>
      </c>
      <c r="BP36" s="3">
        <v>42</v>
      </c>
      <c r="BQ36" s="3">
        <v>72</v>
      </c>
      <c r="BR36" s="3">
        <v>90</v>
      </c>
      <c r="BS36" s="3">
        <v>39</v>
      </c>
      <c r="BT36" s="3">
        <v>35</v>
      </c>
      <c r="BU36" s="3">
        <v>34</v>
      </c>
      <c r="BV36" s="3">
        <v>64</v>
      </c>
      <c r="BW36" s="3">
        <v>78</v>
      </c>
      <c r="BX36" s="3">
        <v>82</v>
      </c>
      <c r="BY36" s="3">
        <v>73</v>
      </c>
      <c r="BZ36" s="3">
        <v>34</v>
      </c>
      <c r="CA36" s="3">
        <v>45</v>
      </c>
      <c r="CB36" s="3">
        <v>11</v>
      </c>
      <c r="CC36" s="3">
        <v>51</v>
      </c>
      <c r="CD36" s="3">
        <v>73</v>
      </c>
      <c r="CE36" s="3">
        <v>57</v>
      </c>
      <c r="CF36" s="3">
        <v>80</v>
      </c>
      <c r="CG36" s="3">
        <v>74</v>
      </c>
      <c r="CH36" s="3">
        <v>62</v>
      </c>
      <c r="CI36" s="3">
        <v>74</v>
      </c>
      <c r="CJ36" s="3">
        <v>32</v>
      </c>
      <c r="CK36" s="3">
        <v>53</v>
      </c>
      <c r="CL36" s="3">
        <v>60</v>
      </c>
      <c r="CM36" s="3">
        <v>51</v>
      </c>
      <c r="CN36" s="3">
        <v>67</v>
      </c>
      <c r="CO36" s="3">
        <v>72</v>
      </c>
      <c r="CP36" s="3">
        <v>46</v>
      </c>
      <c r="CQ36" s="3">
        <v>75</v>
      </c>
      <c r="CR36" s="3">
        <v>63</v>
      </c>
      <c r="CS36" s="3">
        <v>51</v>
      </c>
      <c r="CT36" s="3">
        <v>22</v>
      </c>
      <c r="CU36" s="3">
        <v>58</v>
      </c>
    </row>
    <row r="37" spans="1:99" x14ac:dyDescent="0.3">
      <c r="A37" s="2" t="s">
        <v>42</v>
      </c>
      <c r="B37" s="3">
        <v>40</v>
      </c>
      <c r="C37" s="3">
        <v>65</v>
      </c>
      <c r="D37" s="3">
        <v>34</v>
      </c>
      <c r="E37" s="3">
        <v>20</v>
      </c>
      <c r="F37" s="3">
        <v>41</v>
      </c>
      <c r="G37" s="3">
        <v>66</v>
      </c>
      <c r="H37" s="3">
        <v>32</v>
      </c>
      <c r="I37" s="3">
        <v>47</v>
      </c>
      <c r="J37" s="3">
        <v>38</v>
      </c>
      <c r="K37" s="3">
        <v>32</v>
      </c>
      <c r="L37" s="3">
        <v>54</v>
      </c>
      <c r="M37" s="3">
        <v>20</v>
      </c>
      <c r="N37" s="3">
        <v>40</v>
      </c>
      <c r="O37" s="3">
        <v>45</v>
      </c>
      <c r="P37" s="3">
        <v>63</v>
      </c>
      <c r="Q37" s="3">
        <v>35</v>
      </c>
      <c r="R37" s="3">
        <v>81</v>
      </c>
      <c r="S37" s="3">
        <v>83</v>
      </c>
      <c r="T37" s="3">
        <v>53</v>
      </c>
      <c r="U37" s="3">
        <v>11</v>
      </c>
      <c r="V37" s="3">
        <v>63</v>
      </c>
      <c r="W37" s="3">
        <v>48</v>
      </c>
      <c r="X37" s="3">
        <v>72</v>
      </c>
      <c r="Y37" s="3">
        <v>34</v>
      </c>
      <c r="Z37" s="3">
        <v>99</v>
      </c>
      <c r="AA37" s="3">
        <v>80</v>
      </c>
      <c r="AB37" s="3">
        <v>44</v>
      </c>
      <c r="AC37" s="3">
        <v>68</v>
      </c>
      <c r="AD37" s="3">
        <v>36</v>
      </c>
      <c r="AE37" s="3">
        <v>73</v>
      </c>
      <c r="AF37" s="3">
        <v>90</v>
      </c>
      <c r="AG37" s="3">
        <v>77</v>
      </c>
      <c r="AH37" s="3">
        <v>29</v>
      </c>
      <c r="AI37" s="3">
        <v>15</v>
      </c>
      <c r="AJ37" s="3">
        <f t="array" ref="AJ37:AJ103">TRANSPOSE(AK36:CU36)</f>
        <v>8</v>
      </c>
      <c r="AK37" s="3" t="s">
        <v>7</v>
      </c>
      <c r="AL37" s="3">
        <v>59</v>
      </c>
      <c r="AM37" s="3">
        <v>98</v>
      </c>
      <c r="AN37" s="3">
        <v>63</v>
      </c>
      <c r="AO37" s="3">
        <v>6</v>
      </c>
      <c r="AP37" s="3">
        <v>90</v>
      </c>
      <c r="AQ37" s="3">
        <v>68</v>
      </c>
      <c r="AR37" s="3">
        <v>55</v>
      </c>
      <c r="AS37" s="3">
        <v>57</v>
      </c>
      <c r="AT37" s="3">
        <v>52</v>
      </c>
      <c r="AU37" s="3">
        <v>43</v>
      </c>
      <c r="AV37" s="3">
        <v>37</v>
      </c>
      <c r="AW37" s="3">
        <v>85</v>
      </c>
      <c r="AX37" s="3">
        <v>52</v>
      </c>
      <c r="AY37" s="3">
        <v>29</v>
      </c>
      <c r="AZ37" s="3">
        <v>31</v>
      </c>
      <c r="BA37" s="3">
        <v>43</v>
      </c>
      <c r="BB37" s="3">
        <v>63</v>
      </c>
      <c r="BC37" s="3">
        <v>76</v>
      </c>
      <c r="BD37" s="3">
        <v>43</v>
      </c>
      <c r="BE37" s="3">
        <v>76</v>
      </c>
      <c r="BF37" s="3">
        <v>57</v>
      </c>
      <c r="BG37" s="3">
        <v>73</v>
      </c>
      <c r="BH37" s="3">
        <v>92</v>
      </c>
      <c r="BI37" s="3">
        <v>75</v>
      </c>
      <c r="BJ37" s="3">
        <v>15</v>
      </c>
      <c r="BK37" s="3">
        <v>61</v>
      </c>
      <c r="BL37" s="3">
        <v>25</v>
      </c>
      <c r="BM37" s="3">
        <v>30</v>
      </c>
      <c r="BN37" s="3">
        <v>30</v>
      </c>
      <c r="BO37" s="3">
        <v>72</v>
      </c>
      <c r="BP37" s="3">
        <v>36</v>
      </c>
      <c r="BQ37" s="3">
        <v>62</v>
      </c>
      <c r="BR37" s="3">
        <v>84</v>
      </c>
      <c r="BS37" s="3">
        <v>33</v>
      </c>
      <c r="BT37" s="3">
        <v>27</v>
      </c>
      <c r="BU37" s="3">
        <v>33</v>
      </c>
      <c r="BV37" s="3">
        <v>53</v>
      </c>
      <c r="BW37" s="3">
        <v>70</v>
      </c>
      <c r="BX37" s="3">
        <v>74</v>
      </c>
      <c r="BY37" s="3">
        <v>66</v>
      </c>
      <c r="BZ37" s="3">
        <v>31</v>
      </c>
      <c r="CA37" s="3">
        <v>37</v>
      </c>
      <c r="CB37" s="3">
        <v>19</v>
      </c>
      <c r="CC37" s="3">
        <v>47</v>
      </c>
      <c r="CD37" s="3">
        <v>69</v>
      </c>
      <c r="CE37" s="3">
        <v>46</v>
      </c>
      <c r="CF37" s="3">
        <v>72</v>
      </c>
      <c r="CG37" s="3">
        <v>72</v>
      </c>
      <c r="CH37" s="3">
        <v>54</v>
      </c>
      <c r="CI37" s="3">
        <v>66</v>
      </c>
      <c r="CJ37" s="3">
        <v>26</v>
      </c>
      <c r="CK37" s="3">
        <v>49</v>
      </c>
      <c r="CL37" s="3">
        <v>54</v>
      </c>
      <c r="CM37" s="3">
        <v>45</v>
      </c>
      <c r="CN37" s="3">
        <v>62</v>
      </c>
      <c r="CO37" s="3">
        <v>66</v>
      </c>
      <c r="CP37" s="3">
        <v>38</v>
      </c>
      <c r="CQ37" s="3">
        <v>71</v>
      </c>
      <c r="CR37" s="3">
        <v>60</v>
      </c>
      <c r="CS37" s="3">
        <v>45</v>
      </c>
      <c r="CT37" s="3">
        <v>21</v>
      </c>
      <c r="CU37" s="3">
        <v>50</v>
      </c>
    </row>
    <row r="38" spans="1:99" x14ac:dyDescent="0.3">
      <c r="A38" s="2" t="s">
        <v>43</v>
      </c>
      <c r="B38" s="3">
        <v>26</v>
      </c>
      <c r="C38" s="3">
        <v>96</v>
      </c>
      <c r="D38" s="3">
        <v>90</v>
      </c>
      <c r="E38" s="3">
        <v>48</v>
      </c>
      <c r="F38" s="3">
        <v>69</v>
      </c>
      <c r="G38" s="3">
        <v>94</v>
      </c>
      <c r="H38" s="3">
        <v>71</v>
      </c>
      <c r="I38" s="3">
        <v>26</v>
      </c>
      <c r="J38" s="3">
        <v>86</v>
      </c>
      <c r="K38" s="3">
        <v>60</v>
      </c>
      <c r="L38" s="3">
        <v>29</v>
      </c>
      <c r="M38" s="3">
        <v>69</v>
      </c>
      <c r="N38" s="3">
        <v>61</v>
      </c>
      <c r="O38" s="3">
        <v>73</v>
      </c>
      <c r="P38" s="3">
        <v>91</v>
      </c>
      <c r="Q38" s="3">
        <v>82</v>
      </c>
      <c r="R38" s="3">
        <v>116</v>
      </c>
      <c r="S38" s="3">
        <v>54</v>
      </c>
      <c r="T38" s="3">
        <v>33</v>
      </c>
      <c r="U38" s="3">
        <v>68</v>
      </c>
      <c r="V38" s="3">
        <v>27</v>
      </c>
      <c r="W38" s="3">
        <v>77</v>
      </c>
      <c r="X38" s="3">
        <v>35</v>
      </c>
      <c r="Y38" s="3">
        <v>81</v>
      </c>
      <c r="Z38" s="3">
        <v>63</v>
      </c>
      <c r="AA38" s="3">
        <v>110</v>
      </c>
      <c r="AB38" s="3">
        <v>79</v>
      </c>
      <c r="AC38" s="3">
        <v>87</v>
      </c>
      <c r="AD38" s="3">
        <v>94</v>
      </c>
      <c r="AE38" s="3">
        <v>49</v>
      </c>
      <c r="AF38" s="3">
        <v>61</v>
      </c>
      <c r="AG38" s="3">
        <v>59</v>
      </c>
      <c r="AH38" s="3">
        <v>45</v>
      </c>
      <c r="AI38" s="3">
        <v>54</v>
      </c>
      <c r="AJ38" s="3">
        <v>65</v>
      </c>
      <c r="AK38" s="3">
        <f t="array" ref="AK38:AK103">TRANSPOSE(AL37:CU37)</f>
        <v>59</v>
      </c>
      <c r="AL38" s="3" t="s">
        <v>7</v>
      </c>
      <c r="AM38" s="3">
        <v>62</v>
      </c>
      <c r="AN38" s="3">
        <v>44</v>
      </c>
      <c r="AO38" s="3">
        <v>54</v>
      </c>
      <c r="AP38" s="3">
        <v>53</v>
      </c>
      <c r="AQ38" s="3">
        <v>98</v>
      </c>
      <c r="AR38" s="3">
        <v>92</v>
      </c>
      <c r="AS38" s="3">
        <v>88</v>
      </c>
      <c r="AT38" s="3">
        <v>15</v>
      </c>
      <c r="AU38" s="3">
        <v>45</v>
      </c>
      <c r="AV38" s="3">
        <v>68</v>
      </c>
      <c r="AW38" s="3">
        <v>67</v>
      </c>
      <c r="AX38" s="3">
        <v>109</v>
      </c>
      <c r="AY38" s="3">
        <v>37</v>
      </c>
      <c r="AZ38" s="3">
        <v>62</v>
      </c>
      <c r="BA38" s="3">
        <v>68</v>
      </c>
      <c r="BB38" s="3">
        <v>93</v>
      </c>
      <c r="BC38" s="3">
        <v>58</v>
      </c>
      <c r="BD38" s="3">
        <v>29</v>
      </c>
      <c r="BE38" s="3">
        <v>106</v>
      </c>
      <c r="BF38" s="3">
        <v>39</v>
      </c>
      <c r="BG38" s="3">
        <v>103</v>
      </c>
      <c r="BH38" s="3">
        <v>56</v>
      </c>
      <c r="BI38" s="3">
        <v>105</v>
      </c>
      <c r="BJ38" s="3">
        <v>45</v>
      </c>
      <c r="BK38" s="3">
        <v>94</v>
      </c>
      <c r="BL38" s="3">
        <v>75</v>
      </c>
      <c r="BM38" s="3">
        <v>57</v>
      </c>
      <c r="BN38" s="3">
        <v>32</v>
      </c>
      <c r="BO38" s="3">
        <v>35</v>
      </c>
      <c r="BP38" s="3">
        <v>43</v>
      </c>
      <c r="BQ38" s="3">
        <v>92</v>
      </c>
      <c r="BR38" s="3">
        <v>47</v>
      </c>
      <c r="BS38" s="3">
        <v>32</v>
      </c>
      <c r="BT38" s="3">
        <v>49</v>
      </c>
      <c r="BU38" s="3">
        <v>57</v>
      </c>
      <c r="BV38" s="3">
        <v>84</v>
      </c>
      <c r="BW38" s="3">
        <v>51</v>
      </c>
      <c r="BX38" s="3">
        <v>56</v>
      </c>
      <c r="BY38" s="3">
        <v>43</v>
      </c>
      <c r="BZ38" s="3">
        <v>88</v>
      </c>
      <c r="CA38" s="3">
        <v>65</v>
      </c>
      <c r="CB38" s="3">
        <v>67</v>
      </c>
      <c r="CC38" s="3">
        <v>105</v>
      </c>
      <c r="CD38" s="3">
        <v>100</v>
      </c>
      <c r="CE38" s="3">
        <v>77</v>
      </c>
      <c r="CF38" s="3">
        <v>83</v>
      </c>
      <c r="CG38" s="3">
        <v>110</v>
      </c>
      <c r="CH38" s="3">
        <v>58</v>
      </c>
      <c r="CI38" s="3">
        <v>70</v>
      </c>
      <c r="CJ38" s="3">
        <v>39</v>
      </c>
      <c r="CK38" s="3">
        <v>90</v>
      </c>
      <c r="CL38" s="3">
        <v>18</v>
      </c>
      <c r="CM38" s="3">
        <v>53</v>
      </c>
      <c r="CN38" s="3">
        <v>25</v>
      </c>
      <c r="CO38" s="3">
        <v>12</v>
      </c>
      <c r="CP38" s="3">
        <v>30</v>
      </c>
      <c r="CQ38" s="3">
        <v>101</v>
      </c>
      <c r="CR38" s="3">
        <v>100</v>
      </c>
      <c r="CS38" s="3">
        <v>13</v>
      </c>
      <c r="CT38" s="3">
        <v>56</v>
      </c>
      <c r="CU38" s="3">
        <v>40</v>
      </c>
    </row>
    <row r="39" spans="1:99" x14ac:dyDescent="0.3">
      <c r="A39" s="2" t="s">
        <v>44</v>
      </c>
      <c r="B39" s="3">
        <v>59</v>
      </c>
      <c r="C39" s="3">
        <v>128</v>
      </c>
      <c r="D39" s="3">
        <v>123</v>
      </c>
      <c r="E39" s="3">
        <v>81</v>
      </c>
      <c r="F39" s="3">
        <v>102</v>
      </c>
      <c r="G39" s="3">
        <v>126</v>
      </c>
      <c r="H39" s="3">
        <v>109</v>
      </c>
      <c r="I39" s="3">
        <v>59</v>
      </c>
      <c r="J39" s="3">
        <v>112</v>
      </c>
      <c r="K39" s="3">
        <v>93</v>
      </c>
      <c r="L39" s="3">
        <v>57</v>
      </c>
      <c r="M39" s="3">
        <v>101</v>
      </c>
      <c r="N39" s="3">
        <v>100</v>
      </c>
      <c r="O39" s="3">
        <v>106</v>
      </c>
      <c r="P39" s="3">
        <v>124</v>
      </c>
      <c r="Q39" s="3">
        <v>115</v>
      </c>
      <c r="R39" s="3">
        <v>150</v>
      </c>
      <c r="S39" s="3">
        <v>33</v>
      </c>
      <c r="T39" s="3">
        <v>62</v>
      </c>
      <c r="U39" s="3">
        <v>106</v>
      </c>
      <c r="V39" s="3">
        <v>36</v>
      </c>
      <c r="W39" s="3">
        <v>110</v>
      </c>
      <c r="X39" s="3">
        <v>27</v>
      </c>
      <c r="Y39" s="3">
        <v>114</v>
      </c>
      <c r="Z39" s="3">
        <v>15</v>
      </c>
      <c r="AA39" s="3">
        <v>143</v>
      </c>
      <c r="AB39" s="3">
        <v>111</v>
      </c>
      <c r="AC39" s="3">
        <v>119</v>
      </c>
      <c r="AD39" s="3">
        <v>127</v>
      </c>
      <c r="AE39" s="3">
        <v>64</v>
      </c>
      <c r="AF39" s="3">
        <v>26</v>
      </c>
      <c r="AG39" s="3">
        <v>90</v>
      </c>
      <c r="AH39" s="3">
        <v>78</v>
      </c>
      <c r="AI39" s="3">
        <v>86</v>
      </c>
      <c r="AJ39" s="3">
        <v>103</v>
      </c>
      <c r="AK39" s="3">
        <v>98</v>
      </c>
      <c r="AL39" s="3">
        <f t="array" ref="AL39:AL103">TRANSPOSE(AM38:CU38)</f>
        <v>62</v>
      </c>
      <c r="AM39" s="3" t="s">
        <v>7</v>
      </c>
      <c r="AN39" s="3">
        <v>75</v>
      </c>
      <c r="AO39" s="3">
        <v>92</v>
      </c>
      <c r="AP39" s="3">
        <v>19</v>
      </c>
      <c r="AQ39" s="3">
        <v>131</v>
      </c>
      <c r="AR39" s="3">
        <v>125</v>
      </c>
      <c r="AS39" s="3">
        <v>121</v>
      </c>
      <c r="AT39" s="3">
        <v>49</v>
      </c>
      <c r="AU39" s="3">
        <v>77</v>
      </c>
      <c r="AV39" s="3">
        <v>100</v>
      </c>
      <c r="AW39" s="3">
        <v>98</v>
      </c>
      <c r="AX39" s="3">
        <v>142</v>
      </c>
      <c r="AY39" s="3">
        <v>70</v>
      </c>
      <c r="AZ39" s="3">
        <v>95</v>
      </c>
      <c r="BA39" s="3">
        <v>104</v>
      </c>
      <c r="BB39" s="3">
        <v>126</v>
      </c>
      <c r="BC39" s="3">
        <v>89</v>
      </c>
      <c r="BD39" s="3">
        <v>61</v>
      </c>
      <c r="BE39" s="3">
        <v>139</v>
      </c>
      <c r="BF39" s="3">
        <v>70</v>
      </c>
      <c r="BG39" s="3">
        <v>137</v>
      </c>
      <c r="BH39" s="3">
        <v>16</v>
      </c>
      <c r="BI39" s="3">
        <v>138</v>
      </c>
      <c r="BJ39" s="3">
        <v>84</v>
      </c>
      <c r="BK39" s="3">
        <v>127</v>
      </c>
      <c r="BL39" s="3">
        <v>113</v>
      </c>
      <c r="BM39" s="3">
        <v>90</v>
      </c>
      <c r="BN39" s="3">
        <v>71</v>
      </c>
      <c r="BO39" s="3">
        <v>33</v>
      </c>
      <c r="BP39" s="3">
        <v>82</v>
      </c>
      <c r="BQ39" s="3">
        <v>125</v>
      </c>
      <c r="BR39" s="3">
        <v>15</v>
      </c>
      <c r="BS39" s="3">
        <v>65</v>
      </c>
      <c r="BT39" s="3">
        <v>88</v>
      </c>
      <c r="BU39" s="3">
        <v>96</v>
      </c>
      <c r="BV39" s="3">
        <v>116</v>
      </c>
      <c r="BW39" s="3">
        <v>83</v>
      </c>
      <c r="BX39" s="3">
        <v>87</v>
      </c>
      <c r="BY39" s="3">
        <v>40</v>
      </c>
      <c r="BZ39" s="3">
        <v>121</v>
      </c>
      <c r="CA39" s="3">
        <v>98</v>
      </c>
      <c r="CB39" s="3">
        <v>105</v>
      </c>
      <c r="CC39" s="3">
        <v>138</v>
      </c>
      <c r="CD39" s="3">
        <v>133</v>
      </c>
      <c r="CE39" s="3">
        <v>110</v>
      </c>
      <c r="CF39" s="3">
        <v>115</v>
      </c>
      <c r="CG39" s="3">
        <v>143</v>
      </c>
      <c r="CH39" s="3">
        <v>90</v>
      </c>
      <c r="CI39" s="3">
        <v>101</v>
      </c>
      <c r="CJ39" s="3">
        <v>77</v>
      </c>
      <c r="CK39" s="3">
        <v>123</v>
      </c>
      <c r="CL39" s="3">
        <v>47</v>
      </c>
      <c r="CM39" s="3">
        <v>91</v>
      </c>
      <c r="CN39" s="3">
        <v>47</v>
      </c>
      <c r="CO39" s="3">
        <v>56</v>
      </c>
      <c r="CP39" s="3">
        <v>63</v>
      </c>
      <c r="CQ39" s="3">
        <v>134</v>
      </c>
      <c r="CR39" s="3">
        <v>134</v>
      </c>
      <c r="CS39" s="3">
        <v>76</v>
      </c>
      <c r="CT39" s="3">
        <v>95</v>
      </c>
      <c r="CU39" s="3">
        <v>72</v>
      </c>
    </row>
    <row r="40" spans="1:99" x14ac:dyDescent="0.3">
      <c r="A40" s="2" t="s">
        <v>45</v>
      </c>
      <c r="B40" s="3">
        <v>26</v>
      </c>
      <c r="C40" s="3">
        <v>93</v>
      </c>
      <c r="D40" s="3">
        <v>87</v>
      </c>
      <c r="E40" s="3">
        <v>46</v>
      </c>
      <c r="F40" s="3">
        <v>66</v>
      </c>
      <c r="G40" s="3">
        <v>91</v>
      </c>
      <c r="H40" s="3">
        <v>79</v>
      </c>
      <c r="I40" s="3">
        <v>29</v>
      </c>
      <c r="J40" s="3">
        <v>76</v>
      </c>
      <c r="K40" s="3">
        <v>57</v>
      </c>
      <c r="L40" s="3">
        <v>21</v>
      </c>
      <c r="M40" s="3">
        <v>65</v>
      </c>
      <c r="N40" s="3">
        <v>69</v>
      </c>
      <c r="O40" s="3">
        <v>70</v>
      </c>
      <c r="P40" s="3">
        <v>88</v>
      </c>
      <c r="Q40" s="3">
        <v>80</v>
      </c>
      <c r="R40" s="3">
        <v>114</v>
      </c>
      <c r="S40" s="3">
        <v>54</v>
      </c>
      <c r="T40" s="3">
        <v>17</v>
      </c>
      <c r="U40" s="3">
        <v>73</v>
      </c>
      <c r="V40" s="3">
        <v>41</v>
      </c>
      <c r="W40" s="3">
        <v>75</v>
      </c>
      <c r="X40" s="3">
        <v>49</v>
      </c>
      <c r="Y40" s="3">
        <v>79</v>
      </c>
      <c r="Z40" s="3">
        <v>76</v>
      </c>
      <c r="AA40" s="3">
        <v>107</v>
      </c>
      <c r="AB40" s="3">
        <v>76</v>
      </c>
      <c r="AC40" s="3">
        <v>58</v>
      </c>
      <c r="AD40" s="3">
        <v>91</v>
      </c>
      <c r="AE40" s="3">
        <v>44</v>
      </c>
      <c r="AF40" s="3">
        <v>67</v>
      </c>
      <c r="AG40" s="3">
        <v>16</v>
      </c>
      <c r="AH40" s="3">
        <v>42</v>
      </c>
      <c r="AI40" s="3">
        <v>50</v>
      </c>
      <c r="AJ40" s="3">
        <v>70</v>
      </c>
      <c r="AK40" s="3">
        <v>63</v>
      </c>
      <c r="AL40" s="3">
        <v>44</v>
      </c>
      <c r="AM40" s="3">
        <f t="array" ref="AM40:AM103">TRANSPOSE(AN39:CU39)</f>
        <v>75</v>
      </c>
      <c r="AN40" s="3" t="s">
        <v>7</v>
      </c>
      <c r="AO40" s="3">
        <v>62</v>
      </c>
      <c r="AP40" s="3">
        <v>67</v>
      </c>
      <c r="AQ40" s="3">
        <v>96</v>
      </c>
      <c r="AR40" s="3">
        <v>90</v>
      </c>
      <c r="AS40" s="3">
        <v>86</v>
      </c>
      <c r="AT40" s="3">
        <v>32</v>
      </c>
      <c r="AU40" s="3">
        <v>29</v>
      </c>
      <c r="AV40" s="3">
        <v>65</v>
      </c>
      <c r="AW40" s="3">
        <v>24</v>
      </c>
      <c r="AX40" s="3">
        <v>107</v>
      </c>
      <c r="AY40" s="3">
        <v>35</v>
      </c>
      <c r="AZ40" s="3">
        <v>59</v>
      </c>
      <c r="BA40" s="3">
        <v>50</v>
      </c>
      <c r="BB40" s="3">
        <v>91</v>
      </c>
      <c r="BC40" s="3">
        <v>21</v>
      </c>
      <c r="BD40" s="3">
        <v>23</v>
      </c>
      <c r="BE40" s="3">
        <v>103</v>
      </c>
      <c r="BF40" s="3">
        <v>13</v>
      </c>
      <c r="BG40" s="3">
        <v>101</v>
      </c>
      <c r="BH40" s="3">
        <v>70</v>
      </c>
      <c r="BI40" s="3">
        <v>102</v>
      </c>
      <c r="BJ40" s="3">
        <v>53</v>
      </c>
      <c r="BK40" s="3">
        <v>86</v>
      </c>
      <c r="BL40" s="3">
        <v>83</v>
      </c>
      <c r="BM40" s="3">
        <v>55</v>
      </c>
      <c r="BN40" s="3">
        <v>40</v>
      </c>
      <c r="BO40" s="3">
        <v>49</v>
      </c>
      <c r="BP40" s="3">
        <v>51</v>
      </c>
      <c r="BQ40" s="3">
        <v>90</v>
      </c>
      <c r="BR40" s="3">
        <v>61</v>
      </c>
      <c r="BS40" s="3">
        <v>33</v>
      </c>
      <c r="BT40" s="3">
        <v>53</v>
      </c>
      <c r="BU40" s="3">
        <v>66</v>
      </c>
      <c r="BV40" s="3">
        <v>81</v>
      </c>
      <c r="BW40" s="3">
        <v>9</v>
      </c>
      <c r="BX40" s="3">
        <v>13</v>
      </c>
      <c r="BY40" s="3">
        <v>43</v>
      </c>
      <c r="BZ40" s="3">
        <v>86</v>
      </c>
      <c r="CA40" s="3">
        <v>62</v>
      </c>
      <c r="CB40" s="3">
        <v>75</v>
      </c>
      <c r="CC40" s="3">
        <v>102</v>
      </c>
      <c r="CD40" s="3">
        <v>97</v>
      </c>
      <c r="CE40" s="3">
        <v>74</v>
      </c>
      <c r="CF40" s="3">
        <v>55</v>
      </c>
      <c r="CG40" s="3">
        <v>107</v>
      </c>
      <c r="CH40" s="3">
        <v>40</v>
      </c>
      <c r="CI40" s="3">
        <v>46</v>
      </c>
      <c r="CJ40" s="3">
        <v>47</v>
      </c>
      <c r="CK40" s="3">
        <v>88</v>
      </c>
      <c r="CL40" s="3">
        <v>32</v>
      </c>
      <c r="CM40" s="3">
        <v>61</v>
      </c>
      <c r="CN40" s="3">
        <v>39</v>
      </c>
      <c r="CO40" s="3">
        <v>45</v>
      </c>
      <c r="CP40" s="3">
        <v>31</v>
      </c>
      <c r="CQ40" s="3">
        <v>99</v>
      </c>
      <c r="CR40" s="3">
        <v>98</v>
      </c>
      <c r="CS40" s="3">
        <v>45</v>
      </c>
      <c r="CT40" s="3">
        <v>64</v>
      </c>
      <c r="CU40" s="3">
        <v>22</v>
      </c>
    </row>
    <row r="41" spans="1:99" x14ac:dyDescent="0.3">
      <c r="A41" s="2" t="s">
        <v>46</v>
      </c>
      <c r="B41" s="3">
        <v>34</v>
      </c>
      <c r="C41" s="3">
        <v>69</v>
      </c>
      <c r="D41" s="3">
        <v>46</v>
      </c>
      <c r="E41" s="3">
        <v>26</v>
      </c>
      <c r="F41" s="3">
        <v>47</v>
      </c>
      <c r="G41" s="3">
        <v>72</v>
      </c>
      <c r="H41" s="3">
        <v>28</v>
      </c>
      <c r="I41" s="3">
        <v>41</v>
      </c>
      <c r="J41" s="3">
        <v>42</v>
      </c>
      <c r="K41" s="3">
        <v>38</v>
      </c>
      <c r="L41" s="3">
        <v>49</v>
      </c>
      <c r="M41" s="3">
        <v>24</v>
      </c>
      <c r="N41" s="3">
        <v>37</v>
      </c>
      <c r="O41" s="3">
        <v>51</v>
      </c>
      <c r="P41" s="3">
        <v>69</v>
      </c>
      <c r="Q41" s="3">
        <v>39</v>
      </c>
      <c r="R41" s="3">
        <v>85</v>
      </c>
      <c r="S41" s="3">
        <v>78</v>
      </c>
      <c r="T41" s="3">
        <v>50</v>
      </c>
      <c r="U41" s="3">
        <v>14</v>
      </c>
      <c r="V41" s="3">
        <v>57</v>
      </c>
      <c r="W41" s="3">
        <v>52</v>
      </c>
      <c r="X41" s="3">
        <v>66</v>
      </c>
      <c r="Y41" s="3">
        <v>38</v>
      </c>
      <c r="Z41" s="3">
        <v>93</v>
      </c>
      <c r="AA41" s="3">
        <v>84</v>
      </c>
      <c r="AB41" s="3">
        <v>48</v>
      </c>
      <c r="AC41" s="3">
        <v>74</v>
      </c>
      <c r="AD41" s="3">
        <v>40</v>
      </c>
      <c r="AE41" s="3">
        <v>67</v>
      </c>
      <c r="AF41" s="3">
        <v>85</v>
      </c>
      <c r="AG41" s="3">
        <v>76</v>
      </c>
      <c r="AH41" s="3">
        <v>37</v>
      </c>
      <c r="AI41" s="3">
        <v>21</v>
      </c>
      <c r="AJ41" s="3">
        <v>12</v>
      </c>
      <c r="AK41" s="3">
        <v>6</v>
      </c>
      <c r="AL41" s="3">
        <v>54</v>
      </c>
      <c r="AM41" s="3">
        <v>92</v>
      </c>
      <c r="AN41" s="3">
        <f t="array" ref="AN41:AN103">TRANSPOSE(AO40:CU40)</f>
        <v>62</v>
      </c>
      <c r="AO41" s="3" t="s">
        <v>7</v>
      </c>
      <c r="AP41" s="3">
        <v>84</v>
      </c>
      <c r="AQ41" s="3">
        <v>74</v>
      </c>
      <c r="AR41" s="3">
        <v>59</v>
      </c>
      <c r="AS41" s="3">
        <v>63</v>
      </c>
      <c r="AT41" s="3">
        <v>46</v>
      </c>
      <c r="AU41" s="3">
        <v>44</v>
      </c>
      <c r="AV41" s="3">
        <v>43</v>
      </c>
      <c r="AW41" s="3">
        <v>84</v>
      </c>
      <c r="AX41" s="3">
        <v>66</v>
      </c>
      <c r="AY41" s="3">
        <v>32</v>
      </c>
      <c r="AZ41" s="3">
        <v>37</v>
      </c>
      <c r="BA41" s="3">
        <v>49</v>
      </c>
      <c r="BB41" s="3">
        <v>69</v>
      </c>
      <c r="BC41" s="3">
        <v>75</v>
      </c>
      <c r="BD41" s="3">
        <v>42</v>
      </c>
      <c r="BE41" s="3">
        <v>80</v>
      </c>
      <c r="BF41" s="3">
        <v>56</v>
      </c>
      <c r="BG41" s="3">
        <v>82</v>
      </c>
      <c r="BH41" s="3">
        <v>87</v>
      </c>
      <c r="BI41" s="3">
        <v>79</v>
      </c>
      <c r="BJ41" s="3">
        <v>10</v>
      </c>
      <c r="BK41" s="3">
        <v>67</v>
      </c>
      <c r="BL41" s="3">
        <v>25</v>
      </c>
      <c r="BM41" s="3">
        <v>35</v>
      </c>
      <c r="BN41" s="3">
        <v>24</v>
      </c>
      <c r="BO41" s="3">
        <v>66</v>
      </c>
      <c r="BP41" s="3">
        <v>30</v>
      </c>
      <c r="BQ41" s="3">
        <v>68</v>
      </c>
      <c r="BR41" s="3">
        <v>78</v>
      </c>
      <c r="BS41" s="3">
        <v>28</v>
      </c>
      <c r="BT41" s="3">
        <v>25</v>
      </c>
      <c r="BU41" s="3">
        <v>29</v>
      </c>
      <c r="BV41" s="3">
        <v>59</v>
      </c>
      <c r="BW41" s="3">
        <v>69</v>
      </c>
      <c r="BX41" s="3">
        <v>73</v>
      </c>
      <c r="BY41" s="3">
        <v>60</v>
      </c>
      <c r="BZ41" s="3">
        <v>35</v>
      </c>
      <c r="CA41" s="3">
        <v>43</v>
      </c>
      <c r="CB41" s="3">
        <v>18</v>
      </c>
      <c r="CC41" s="3">
        <v>51</v>
      </c>
      <c r="CD41" s="3">
        <v>73</v>
      </c>
      <c r="CE41" s="3">
        <v>52</v>
      </c>
      <c r="CF41" s="3">
        <v>78</v>
      </c>
      <c r="CG41" s="3">
        <v>76</v>
      </c>
      <c r="CH41" s="3">
        <v>60</v>
      </c>
      <c r="CI41" s="3">
        <v>72</v>
      </c>
      <c r="CJ41" s="3">
        <v>21</v>
      </c>
      <c r="CK41" s="3">
        <v>53</v>
      </c>
      <c r="CL41" s="3">
        <v>49</v>
      </c>
      <c r="CM41" s="3">
        <v>40</v>
      </c>
      <c r="CN41" s="3">
        <v>55</v>
      </c>
      <c r="CO41" s="3">
        <v>60</v>
      </c>
      <c r="CP41" s="3">
        <v>36</v>
      </c>
      <c r="CQ41" s="3">
        <v>75</v>
      </c>
      <c r="CR41" s="3">
        <v>64</v>
      </c>
      <c r="CS41" s="3">
        <v>39</v>
      </c>
      <c r="CT41" s="3">
        <v>18</v>
      </c>
      <c r="CU41" s="3">
        <v>49</v>
      </c>
    </row>
    <row r="42" spans="1:99" x14ac:dyDescent="0.3">
      <c r="A42" s="2" t="s">
        <v>47</v>
      </c>
      <c r="B42" s="3">
        <v>50</v>
      </c>
      <c r="C42" s="3">
        <v>120</v>
      </c>
      <c r="D42" s="3">
        <v>115</v>
      </c>
      <c r="E42" s="3">
        <v>73</v>
      </c>
      <c r="F42" s="3">
        <v>94</v>
      </c>
      <c r="G42" s="3">
        <v>118</v>
      </c>
      <c r="H42" s="3">
        <v>100</v>
      </c>
      <c r="I42" s="3">
        <v>50</v>
      </c>
      <c r="J42" s="3">
        <v>103</v>
      </c>
      <c r="K42" s="3">
        <v>85</v>
      </c>
      <c r="L42" s="3">
        <v>51</v>
      </c>
      <c r="M42" s="3">
        <v>93</v>
      </c>
      <c r="N42" s="3">
        <v>91</v>
      </c>
      <c r="O42" s="3">
        <v>98</v>
      </c>
      <c r="P42" s="3">
        <v>115</v>
      </c>
      <c r="Q42" s="3">
        <v>107</v>
      </c>
      <c r="R42" s="3">
        <v>141</v>
      </c>
      <c r="S42" s="3">
        <v>38</v>
      </c>
      <c r="T42" s="3">
        <v>55</v>
      </c>
      <c r="U42" s="3">
        <v>98</v>
      </c>
      <c r="V42" s="3">
        <v>33</v>
      </c>
      <c r="W42" s="3">
        <v>102</v>
      </c>
      <c r="X42" s="3">
        <v>24</v>
      </c>
      <c r="Y42" s="3">
        <v>106</v>
      </c>
      <c r="Z42" s="3">
        <v>20</v>
      </c>
      <c r="AA42" s="3">
        <v>134</v>
      </c>
      <c r="AB42" s="3">
        <v>103</v>
      </c>
      <c r="AC42" s="3">
        <v>110</v>
      </c>
      <c r="AD42" s="3">
        <v>119</v>
      </c>
      <c r="AE42" s="3">
        <v>62</v>
      </c>
      <c r="AF42" s="3">
        <v>31</v>
      </c>
      <c r="AG42" s="3">
        <v>82</v>
      </c>
      <c r="AH42" s="3">
        <v>69</v>
      </c>
      <c r="AI42" s="3">
        <v>78</v>
      </c>
      <c r="AJ42" s="3">
        <v>95</v>
      </c>
      <c r="AK42" s="3">
        <v>90</v>
      </c>
      <c r="AL42" s="3">
        <v>53</v>
      </c>
      <c r="AM42" s="3">
        <v>19</v>
      </c>
      <c r="AN42" s="3">
        <v>67</v>
      </c>
      <c r="AO42" s="3">
        <f t="array" ref="AO42:AO103">TRANSPOSE(AP41:CU41)</f>
        <v>84</v>
      </c>
      <c r="AP42" s="3" t="s">
        <v>7</v>
      </c>
      <c r="AQ42" s="3">
        <v>123</v>
      </c>
      <c r="AR42" s="3">
        <v>117</v>
      </c>
      <c r="AS42" s="3">
        <v>112</v>
      </c>
      <c r="AT42" s="3">
        <v>41</v>
      </c>
      <c r="AU42" s="3">
        <v>69</v>
      </c>
      <c r="AV42" s="3">
        <v>93</v>
      </c>
      <c r="AW42" s="3">
        <v>89</v>
      </c>
      <c r="AX42" s="3">
        <v>134</v>
      </c>
      <c r="AY42" s="3">
        <v>62</v>
      </c>
      <c r="AZ42" s="3">
        <v>87</v>
      </c>
      <c r="BA42" s="3">
        <v>96</v>
      </c>
      <c r="BB42" s="3">
        <v>117</v>
      </c>
      <c r="BC42" s="3">
        <v>81</v>
      </c>
      <c r="BD42" s="3">
        <v>53</v>
      </c>
      <c r="BE42" s="3">
        <v>131</v>
      </c>
      <c r="BF42" s="3">
        <v>61</v>
      </c>
      <c r="BG42" s="3">
        <v>128</v>
      </c>
      <c r="BH42" s="3">
        <v>14</v>
      </c>
      <c r="BI42" s="3">
        <v>130</v>
      </c>
      <c r="BJ42" s="3">
        <v>76</v>
      </c>
      <c r="BK42" s="3">
        <v>119</v>
      </c>
      <c r="BL42" s="3">
        <v>104</v>
      </c>
      <c r="BM42" s="3">
        <v>82</v>
      </c>
      <c r="BN42" s="3">
        <v>62</v>
      </c>
      <c r="BO42" s="3">
        <v>19</v>
      </c>
      <c r="BP42" s="3">
        <v>73</v>
      </c>
      <c r="BQ42" s="3">
        <v>117</v>
      </c>
      <c r="BR42" s="3">
        <v>13</v>
      </c>
      <c r="BS42" s="3">
        <v>57</v>
      </c>
      <c r="BT42" s="3">
        <v>79</v>
      </c>
      <c r="BU42" s="3">
        <v>88</v>
      </c>
      <c r="BV42" s="3">
        <v>108</v>
      </c>
      <c r="BW42" s="3">
        <v>74</v>
      </c>
      <c r="BX42" s="3">
        <v>78</v>
      </c>
      <c r="BY42" s="3">
        <v>37</v>
      </c>
      <c r="BZ42" s="3">
        <v>113</v>
      </c>
      <c r="CA42" s="3">
        <v>90</v>
      </c>
      <c r="CB42" s="3">
        <v>97</v>
      </c>
      <c r="CC42" s="3">
        <v>129</v>
      </c>
      <c r="CD42" s="3">
        <v>124</v>
      </c>
      <c r="CE42" s="3">
        <v>101</v>
      </c>
      <c r="CF42" s="3">
        <v>106</v>
      </c>
      <c r="CG42" s="3">
        <v>134</v>
      </c>
      <c r="CH42" s="3">
        <v>82</v>
      </c>
      <c r="CI42" s="3">
        <v>93</v>
      </c>
      <c r="CJ42" s="3">
        <v>69</v>
      </c>
      <c r="CK42" s="3">
        <v>114</v>
      </c>
      <c r="CL42" s="3">
        <v>37</v>
      </c>
      <c r="CM42" s="3">
        <v>83</v>
      </c>
      <c r="CN42" s="3">
        <v>29</v>
      </c>
      <c r="CO42" s="3">
        <v>37</v>
      </c>
      <c r="CP42" s="3">
        <v>55</v>
      </c>
      <c r="CQ42" s="3">
        <v>126</v>
      </c>
      <c r="CR42" s="3">
        <v>125</v>
      </c>
      <c r="CS42" s="3">
        <v>67</v>
      </c>
      <c r="CT42" s="3">
        <v>86</v>
      </c>
      <c r="CU42" s="3">
        <v>64</v>
      </c>
    </row>
    <row r="43" spans="1:99" x14ac:dyDescent="0.3">
      <c r="A43" s="2" t="s">
        <v>48</v>
      </c>
      <c r="B43" s="3">
        <v>75</v>
      </c>
      <c r="C43" s="3">
        <v>22</v>
      </c>
      <c r="D43" s="3">
        <v>59</v>
      </c>
      <c r="E43" s="3">
        <v>50</v>
      </c>
      <c r="F43" s="3">
        <v>32</v>
      </c>
      <c r="G43" s="3">
        <v>18</v>
      </c>
      <c r="H43" s="3">
        <v>103</v>
      </c>
      <c r="I43" s="3">
        <v>83</v>
      </c>
      <c r="J43" s="3">
        <v>41</v>
      </c>
      <c r="K43" s="3">
        <v>41</v>
      </c>
      <c r="L43" s="3">
        <v>92</v>
      </c>
      <c r="M43" s="3">
        <v>51</v>
      </c>
      <c r="N43" s="3">
        <v>113</v>
      </c>
      <c r="O43" s="3">
        <v>40</v>
      </c>
      <c r="P43" s="3">
        <v>18</v>
      </c>
      <c r="Q43" s="3">
        <v>56</v>
      </c>
      <c r="R43" s="3">
        <v>17</v>
      </c>
      <c r="S43" s="3">
        <v>116</v>
      </c>
      <c r="T43" s="3">
        <v>87</v>
      </c>
      <c r="U43" s="3">
        <v>62</v>
      </c>
      <c r="V43" s="3">
        <v>97</v>
      </c>
      <c r="W43" s="3">
        <v>39</v>
      </c>
      <c r="X43" s="3">
        <v>104</v>
      </c>
      <c r="Y43" s="3">
        <v>49</v>
      </c>
      <c r="Z43" s="3">
        <v>132</v>
      </c>
      <c r="AA43" s="3">
        <v>35</v>
      </c>
      <c r="AB43" s="3">
        <v>42</v>
      </c>
      <c r="AC43" s="3">
        <v>50</v>
      </c>
      <c r="AD43" s="3">
        <v>64</v>
      </c>
      <c r="AE43" s="3">
        <v>107</v>
      </c>
      <c r="AF43" s="3">
        <v>123</v>
      </c>
      <c r="AG43" s="3">
        <v>83</v>
      </c>
      <c r="AH43" s="3">
        <v>65</v>
      </c>
      <c r="AI43" s="3">
        <v>54</v>
      </c>
      <c r="AJ43" s="3">
        <v>78</v>
      </c>
      <c r="AK43" s="3">
        <v>68</v>
      </c>
      <c r="AL43" s="3">
        <v>98</v>
      </c>
      <c r="AM43" s="3">
        <v>131</v>
      </c>
      <c r="AN43" s="3">
        <v>96</v>
      </c>
      <c r="AO43" s="3">
        <v>74</v>
      </c>
      <c r="AP43" s="3">
        <f t="array" ref="AP43:AP103">TRANSPOSE(AQ42:CU42)</f>
        <v>123</v>
      </c>
      <c r="AQ43" s="3" t="s">
        <v>7</v>
      </c>
      <c r="AR43" s="3">
        <v>28</v>
      </c>
      <c r="AS43" s="3">
        <v>27</v>
      </c>
      <c r="AT43" s="3">
        <v>86</v>
      </c>
      <c r="AU43" s="3">
        <v>77</v>
      </c>
      <c r="AV43" s="3">
        <v>36</v>
      </c>
      <c r="AW43" s="3">
        <v>82</v>
      </c>
      <c r="AX43" s="3">
        <v>37</v>
      </c>
      <c r="AY43" s="3">
        <v>62</v>
      </c>
      <c r="AZ43" s="3">
        <v>45</v>
      </c>
      <c r="BA43" s="3">
        <v>73</v>
      </c>
      <c r="BB43" s="3">
        <v>6</v>
      </c>
      <c r="BC43" s="3">
        <v>90</v>
      </c>
      <c r="BD43" s="3">
        <v>76</v>
      </c>
      <c r="BE43" s="3">
        <v>19</v>
      </c>
      <c r="BF43" s="3">
        <v>90</v>
      </c>
      <c r="BG43" s="3">
        <v>7</v>
      </c>
      <c r="BH43" s="3">
        <v>125</v>
      </c>
      <c r="BI43" s="3">
        <v>32</v>
      </c>
      <c r="BJ43" s="3">
        <v>77</v>
      </c>
      <c r="BK43" s="3">
        <v>27</v>
      </c>
      <c r="BL43" s="3">
        <v>81</v>
      </c>
      <c r="BM43" s="3">
        <v>59</v>
      </c>
      <c r="BN43" s="3">
        <v>86</v>
      </c>
      <c r="BO43" s="3">
        <v>106</v>
      </c>
      <c r="BP43" s="3">
        <v>98</v>
      </c>
      <c r="BQ43" s="3">
        <v>12</v>
      </c>
      <c r="BR43" s="3">
        <v>117</v>
      </c>
      <c r="BS43" s="3">
        <v>77</v>
      </c>
      <c r="BT43" s="3">
        <v>61</v>
      </c>
      <c r="BU43" s="3">
        <v>102</v>
      </c>
      <c r="BV43" s="3">
        <v>30</v>
      </c>
      <c r="BW43" s="3">
        <v>98</v>
      </c>
      <c r="BX43" s="3">
        <v>87</v>
      </c>
      <c r="BY43" s="3">
        <v>100</v>
      </c>
      <c r="BZ43" s="3">
        <v>57</v>
      </c>
      <c r="CA43" s="3">
        <v>49</v>
      </c>
      <c r="CB43" s="3">
        <v>89</v>
      </c>
      <c r="CC43" s="3">
        <v>41</v>
      </c>
      <c r="CD43" s="3">
        <v>15</v>
      </c>
      <c r="CE43" s="3">
        <v>23</v>
      </c>
      <c r="CF43" s="3">
        <v>53</v>
      </c>
      <c r="CG43" s="3">
        <v>36</v>
      </c>
      <c r="CH43" s="3">
        <v>78</v>
      </c>
      <c r="CI43" s="3">
        <v>66</v>
      </c>
      <c r="CJ43" s="3">
        <v>93</v>
      </c>
      <c r="CK43" s="3">
        <v>36</v>
      </c>
      <c r="CL43" s="3">
        <v>88</v>
      </c>
      <c r="CM43" s="3">
        <v>107</v>
      </c>
      <c r="CN43" s="3">
        <v>96</v>
      </c>
      <c r="CO43" s="3">
        <v>100</v>
      </c>
      <c r="CP43" s="3">
        <v>72</v>
      </c>
      <c r="CQ43" s="3">
        <v>28</v>
      </c>
      <c r="CR43" s="3">
        <v>39</v>
      </c>
      <c r="CS43" s="3">
        <v>91</v>
      </c>
      <c r="CT43" s="3">
        <v>89</v>
      </c>
      <c r="CU43" s="3">
        <v>83</v>
      </c>
    </row>
    <row r="44" spans="1:99" x14ac:dyDescent="0.3">
      <c r="A44" s="2" t="s">
        <v>49</v>
      </c>
      <c r="B44" s="3">
        <v>68</v>
      </c>
      <c r="C44" s="3">
        <v>11</v>
      </c>
      <c r="D44" s="3">
        <v>34</v>
      </c>
      <c r="E44" s="3">
        <v>44</v>
      </c>
      <c r="F44" s="3">
        <v>24</v>
      </c>
      <c r="G44" s="3">
        <v>26</v>
      </c>
      <c r="H44" s="3">
        <v>78</v>
      </c>
      <c r="I44" s="3">
        <v>76</v>
      </c>
      <c r="J44" s="3">
        <v>19</v>
      </c>
      <c r="K44" s="3">
        <v>35</v>
      </c>
      <c r="L44" s="3">
        <v>86</v>
      </c>
      <c r="M44" s="3">
        <v>35</v>
      </c>
      <c r="N44" s="3">
        <v>93</v>
      </c>
      <c r="O44" s="3">
        <v>34</v>
      </c>
      <c r="P44" s="3">
        <v>37</v>
      </c>
      <c r="Q44" s="3">
        <v>30</v>
      </c>
      <c r="R44" s="3">
        <v>27</v>
      </c>
      <c r="S44" s="3">
        <v>110</v>
      </c>
      <c r="T44" s="3">
        <v>80</v>
      </c>
      <c r="U44" s="3">
        <v>43</v>
      </c>
      <c r="V44" s="3">
        <v>91</v>
      </c>
      <c r="W44" s="3">
        <v>19</v>
      </c>
      <c r="X44" s="3">
        <v>99</v>
      </c>
      <c r="Y44" s="3">
        <v>22</v>
      </c>
      <c r="Z44" s="3">
        <v>126</v>
      </c>
      <c r="AA44" s="3">
        <v>26</v>
      </c>
      <c r="AB44" s="3">
        <v>19</v>
      </c>
      <c r="AC44" s="3">
        <v>69</v>
      </c>
      <c r="AD44" s="3">
        <v>38</v>
      </c>
      <c r="AE44" s="3">
        <v>100</v>
      </c>
      <c r="AF44" s="3">
        <v>116</v>
      </c>
      <c r="AG44" s="3">
        <v>104</v>
      </c>
      <c r="AH44" s="3">
        <v>58</v>
      </c>
      <c r="AI44" s="3">
        <v>47</v>
      </c>
      <c r="AJ44" s="3">
        <v>58</v>
      </c>
      <c r="AK44" s="3">
        <v>55</v>
      </c>
      <c r="AL44" s="3">
        <v>92</v>
      </c>
      <c r="AM44" s="3">
        <v>125</v>
      </c>
      <c r="AN44" s="3">
        <v>90</v>
      </c>
      <c r="AO44" s="3">
        <v>59</v>
      </c>
      <c r="AP44" s="3">
        <v>117</v>
      </c>
      <c r="AQ44" s="3">
        <f t="array" ref="AQ44:AQ103">TRANSPOSE(AR43:CU43)</f>
        <v>28</v>
      </c>
      <c r="AR44" s="3" t="s">
        <v>7</v>
      </c>
      <c r="AS44" s="3">
        <v>16</v>
      </c>
      <c r="AT44" s="3">
        <v>80</v>
      </c>
      <c r="AU44" s="3">
        <v>72</v>
      </c>
      <c r="AV44" s="3">
        <v>30</v>
      </c>
      <c r="AW44" s="3">
        <v>108</v>
      </c>
      <c r="AX44" s="3">
        <v>21</v>
      </c>
      <c r="AY44" s="3">
        <v>56</v>
      </c>
      <c r="AZ44" s="3">
        <v>39</v>
      </c>
      <c r="BA44" s="3">
        <v>69</v>
      </c>
      <c r="BB44" s="3">
        <v>32</v>
      </c>
      <c r="BC44" s="3">
        <v>103</v>
      </c>
      <c r="BD44" s="3">
        <v>70</v>
      </c>
      <c r="BE44" s="3">
        <v>22</v>
      </c>
      <c r="BF44" s="3">
        <v>84</v>
      </c>
      <c r="BG44" s="3">
        <v>23</v>
      </c>
      <c r="BH44" s="3">
        <v>119</v>
      </c>
      <c r="BI44" s="3">
        <v>21</v>
      </c>
      <c r="BJ44" s="3">
        <v>68</v>
      </c>
      <c r="BK44" s="3">
        <v>45</v>
      </c>
      <c r="BL44" s="3">
        <v>56</v>
      </c>
      <c r="BM44" s="3">
        <v>56</v>
      </c>
      <c r="BN44" s="3">
        <v>80</v>
      </c>
      <c r="BO44" s="3">
        <v>99</v>
      </c>
      <c r="BP44" s="3">
        <v>88</v>
      </c>
      <c r="BQ44" s="3">
        <v>37</v>
      </c>
      <c r="BR44" s="3">
        <v>111</v>
      </c>
      <c r="BS44" s="3">
        <v>71</v>
      </c>
      <c r="BT44" s="3">
        <v>55</v>
      </c>
      <c r="BU44" s="3">
        <v>86</v>
      </c>
      <c r="BV44" s="3">
        <v>9</v>
      </c>
      <c r="BW44" s="3">
        <v>97</v>
      </c>
      <c r="BX44" s="3">
        <v>101</v>
      </c>
      <c r="BY44" s="3">
        <v>93</v>
      </c>
      <c r="BZ44" s="3">
        <v>32</v>
      </c>
      <c r="CA44" s="3">
        <v>49</v>
      </c>
      <c r="CB44" s="3">
        <v>64</v>
      </c>
      <c r="CC44" s="3">
        <v>24</v>
      </c>
      <c r="CD44" s="3">
        <v>15</v>
      </c>
      <c r="CE44" s="3">
        <v>30</v>
      </c>
      <c r="CF44" s="3">
        <v>73</v>
      </c>
      <c r="CG44" s="3">
        <v>25</v>
      </c>
      <c r="CH44" s="3">
        <v>81</v>
      </c>
      <c r="CI44" s="3">
        <v>91</v>
      </c>
      <c r="CJ44" s="3">
        <v>79</v>
      </c>
      <c r="CK44" s="3">
        <v>9</v>
      </c>
      <c r="CL44" s="3">
        <v>81</v>
      </c>
      <c r="CM44" s="3">
        <v>98</v>
      </c>
      <c r="CN44" s="3">
        <v>89</v>
      </c>
      <c r="CO44" s="3">
        <v>93</v>
      </c>
      <c r="CP44" s="3">
        <v>65</v>
      </c>
      <c r="CQ44" s="3">
        <v>17</v>
      </c>
      <c r="CR44" s="3">
        <v>19</v>
      </c>
      <c r="CS44" s="3">
        <v>85</v>
      </c>
      <c r="CT44" s="3">
        <v>75</v>
      </c>
      <c r="CU44" s="3">
        <v>77</v>
      </c>
    </row>
    <row r="45" spans="1:99" x14ac:dyDescent="0.3">
      <c r="A45" s="2" t="s">
        <v>50</v>
      </c>
      <c r="B45" s="3">
        <v>63</v>
      </c>
      <c r="C45" s="3">
        <v>19</v>
      </c>
      <c r="D45" s="3">
        <v>48</v>
      </c>
      <c r="E45" s="3">
        <v>40</v>
      </c>
      <c r="F45" s="3">
        <v>20</v>
      </c>
      <c r="G45" s="3">
        <v>10</v>
      </c>
      <c r="H45" s="3">
        <v>92</v>
      </c>
      <c r="I45" s="3">
        <v>71</v>
      </c>
      <c r="J45" s="3">
        <v>31</v>
      </c>
      <c r="K45" s="3">
        <v>30</v>
      </c>
      <c r="L45" s="3">
        <v>81</v>
      </c>
      <c r="M45" s="3">
        <v>39</v>
      </c>
      <c r="N45" s="3">
        <v>103</v>
      </c>
      <c r="O45" s="3">
        <v>29</v>
      </c>
      <c r="P45" s="3">
        <v>22</v>
      </c>
      <c r="Q45" s="3">
        <v>44</v>
      </c>
      <c r="R45" s="3">
        <v>35</v>
      </c>
      <c r="S45" s="3">
        <v>105</v>
      </c>
      <c r="T45" s="3">
        <v>75</v>
      </c>
      <c r="U45" s="3">
        <v>50</v>
      </c>
      <c r="V45" s="3">
        <v>87</v>
      </c>
      <c r="W45" s="3">
        <v>14</v>
      </c>
      <c r="X45" s="3">
        <v>94</v>
      </c>
      <c r="Y45" s="3">
        <v>37</v>
      </c>
      <c r="Z45" s="3">
        <v>122</v>
      </c>
      <c r="AA45" s="3">
        <v>34</v>
      </c>
      <c r="AB45" s="3">
        <v>30</v>
      </c>
      <c r="AC45" s="3">
        <v>54</v>
      </c>
      <c r="AD45" s="3">
        <v>52</v>
      </c>
      <c r="AE45" s="3">
        <v>96</v>
      </c>
      <c r="AF45" s="3">
        <v>112</v>
      </c>
      <c r="AG45" s="3">
        <v>96</v>
      </c>
      <c r="AH45" s="3">
        <v>54</v>
      </c>
      <c r="AI45" s="3">
        <v>43</v>
      </c>
      <c r="AJ45" s="3">
        <v>68</v>
      </c>
      <c r="AK45" s="3">
        <v>57</v>
      </c>
      <c r="AL45" s="3">
        <v>88</v>
      </c>
      <c r="AM45" s="3">
        <v>121</v>
      </c>
      <c r="AN45" s="3">
        <v>86</v>
      </c>
      <c r="AO45" s="3">
        <v>63</v>
      </c>
      <c r="AP45" s="3">
        <v>112</v>
      </c>
      <c r="AQ45" s="3">
        <v>27</v>
      </c>
      <c r="AR45" s="3">
        <f t="array" ref="AR45:AR103">TRANSPOSE(AS44:CU44)</f>
        <v>16</v>
      </c>
      <c r="AS45" s="3" t="s">
        <v>7</v>
      </c>
      <c r="AT45" s="3">
        <v>75</v>
      </c>
      <c r="AU45" s="3">
        <v>68</v>
      </c>
      <c r="AV45" s="3">
        <v>25</v>
      </c>
      <c r="AW45" s="3">
        <v>95</v>
      </c>
      <c r="AX45" s="3">
        <v>33</v>
      </c>
      <c r="AY45" s="3">
        <v>51</v>
      </c>
      <c r="AZ45" s="3">
        <v>34</v>
      </c>
      <c r="BA45" s="3">
        <v>65</v>
      </c>
      <c r="BB45" s="3">
        <v>22</v>
      </c>
      <c r="BC45" s="3">
        <v>99</v>
      </c>
      <c r="BD45" s="3">
        <v>65</v>
      </c>
      <c r="BE45" s="3">
        <v>30</v>
      </c>
      <c r="BF45" s="3">
        <v>80</v>
      </c>
      <c r="BG45" s="3">
        <v>31</v>
      </c>
      <c r="BH45" s="3">
        <v>115</v>
      </c>
      <c r="BI45" s="3">
        <v>29</v>
      </c>
      <c r="BJ45" s="3">
        <v>66</v>
      </c>
      <c r="BK45" s="3">
        <v>30</v>
      </c>
      <c r="BL45" s="3">
        <v>70</v>
      </c>
      <c r="BM45" s="3">
        <v>51</v>
      </c>
      <c r="BN45" s="3">
        <v>70</v>
      </c>
      <c r="BO45" s="3">
        <v>95</v>
      </c>
      <c r="BP45" s="3">
        <v>87</v>
      </c>
      <c r="BQ45" s="3">
        <v>21</v>
      </c>
      <c r="BR45" s="3">
        <v>106</v>
      </c>
      <c r="BS45" s="3">
        <v>66</v>
      </c>
      <c r="BT45" s="3">
        <v>50</v>
      </c>
      <c r="BU45" s="3">
        <v>92</v>
      </c>
      <c r="BV45" s="3">
        <v>7</v>
      </c>
      <c r="BW45" s="3">
        <v>92</v>
      </c>
      <c r="BX45" s="3">
        <v>97</v>
      </c>
      <c r="BY45" s="3">
        <v>89</v>
      </c>
      <c r="BZ45" s="3">
        <v>47</v>
      </c>
      <c r="CA45" s="3">
        <v>44</v>
      </c>
      <c r="CB45" s="3">
        <v>78</v>
      </c>
      <c r="CC45" s="3">
        <v>38</v>
      </c>
      <c r="CD45" s="3">
        <v>23</v>
      </c>
      <c r="CE45" s="3">
        <v>15</v>
      </c>
      <c r="CF45" s="3">
        <v>58</v>
      </c>
      <c r="CG45" s="3">
        <v>33</v>
      </c>
      <c r="CH45" s="3">
        <v>76</v>
      </c>
      <c r="CI45" s="3">
        <v>71</v>
      </c>
      <c r="CJ45" s="3">
        <v>82</v>
      </c>
      <c r="CK45" s="3">
        <v>24</v>
      </c>
      <c r="CL45" s="3">
        <v>77</v>
      </c>
      <c r="CM45" s="3">
        <v>96</v>
      </c>
      <c r="CN45" s="3">
        <v>84</v>
      </c>
      <c r="CO45" s="3">
        <v>89</v>
      </c>
      <c r="CP45" s="3">
        <v>60</v>
      </c>
      <c r="CQ45" s="3">
        <v>25</v>
      </c>
      <c r="CR45" s="3">
        <v>29</v>
      </c>
      <c r="CS45" s="3">
        <v>81</v>
      </c>
      <c r="CT45" s="3">
        <v>81</v>
      </c>
      <c r="CU45" s="3">
        <v>72</v>
      </c>
    </row>
    <row r="46" spans="1:99" x14ac:dyDescent="0.3">
      <c r="A46" s="2" t="s">
        <v>51</v>
      </c>
      <c r="B46" s="3">
        <v>13</v>
      </c>
      <c r="C46" s="3">
        <v>84</v>
      </c>
      <c r="D46" s="3">
        <v>78</v>
      </c>
      <c r="E46" s="3">
        <v>36</v>
      </c>
      <c r="F46" s="3">
        <v>56</v>
      </c>
      <c r="G46" s="3">
        <v>81</v>
      </c>
      <c r="H46" s="3">
        <v>64</v>
      </c>
      <c r="I46" s="3">
        <v>13</v>
      </c>
      <c r="J46" s="3">
        <v>67</v>
      </c>
      <c r="K46" s="3">
        <v>48</v>
      </c>
      <c r="L46" s="3">
        <v>17</v>
      </c>
      <c r="M46" s="3">
        <v>56</v>
      </c>
      <c r="N46" s="3">
        <v>54</v>
      </c>
      <c r="O46" s="3">
        <v>61</v>
      </c>
      <c r="P46" s="3">
        <v>79</v>
      </c>
      <c r="Q46" s="3">
        <v>70</v>
      </c>
      <c r="R46" s="3">
        <v>104</v>
      </c>
      <c r="S46" s="3">
        <v>41</v>
      </c>
      <c r="T46" s="3">
        <v>20</v>
      </c>
      <c r="U46" s="3">
        <v>60</v>
      </c>
      <c r="V46" s="3">
        <v>15</v>
      </c>
      <c r="W46" s="3">
        <v>65</v>
      </c>
      <c r="X46" s="3">
        <v>22</v>
      </c>
      <c r="Y46" s="3">
        <v>70</v>
      </c>
      <c r="Z46" s="3">
        <v>50</v>
      </c>
      <c r="AA46" s="3">
        <v>98</v>
      </c>
      <c r="AB46" s="3">
        <v>67</v>
      </c>
      <c r="AC46" s="3">
        <v>74</v>
      </c>
      <c r="AD46" s="3">
        <v>81</v>
      </c>
      <c r="AE46" s="3">
        <v>37</v>
      </c>
      <c r="AF46" s="3">
        <v>48</v>
      </c>
      <c r="AG46" s="3">
        <v>46</v>
      </c>
      <c r="AH46" s="3">
        <v>33</v>
      </c>
      <c r="AI46" s="3">
        <v>41</v>
      </c>
      <c r="AJ46" s="3">
        <v>57</v>
      </c>
      <c r="AK46" s="3">
        <v>52</v>
      </c>
      <c r="AL46" s="3">
        <v>15</v>
      </c>
      <c r="AM46" s="3">
        <v>49</v>
      </c>
      <c r="AN46" s="3">
        <v>32</v>
      </c>
      <c r="AO46" s="3">
        <v>46</v>
      </c>
      <c r="AP46" s="3">
        <v>41</v>
      </c>
      <c r="AQ46" s="3">
        <v>86</v>
      </c>
      <c r="AR46" s="3">
        <v>80</v>
      </c>
      <c r="AS46" s="3">
        <f t="array" ref="AS46:AS103">TRANSPOSE(AT45:CU45)</f>
        <v>75</v>
      </c>
      <c r="AT46" s="3" t="s">
        <v>7</v>
      </c>
      <c r="AU46" s="3">
        <v>33</v>
      </c>
      <c r="AV46" s="3">
        <v>55</v>
      </c>
      <c r="AW46" s="3">
        <v>54</v>
      </c>
      <c r="AX46" s="3">
        <v>98</v>
      </c>
      <c r="AY46" s="3">
        <v>25</v>
      </c>
      <c r="AZ46" s="3">
        <v>49</v>
      </c>
      <c r="BA46" s="3">
        <v>56</v>
      </c>
      <c r="BB46" s="3">
        <v>81</v>
      </c>
      <c r="BC46" s="3">
        <v>45</v>
      </c>
      <c r="BD46" s="3">
        <v>16</v>
      </c>
      <c r="BE46" s="3">
        <v>94</v>
      </c>
      <c r="BF46" s="3">
        <v>26</v>
      </c>
      <c r="BG46" s="3">
        <v>91</v>
      </c>
      <c r="BH46" s="3">
        <v>43</v>
      </c>
      <c r="BI46" s="3">
        <v>93</v>
      </c>
      <c r="BJ46" s="3">
        <v>37</v>
      </c>
      <c r="BK46" s="3">
        <v>82</v>
      </c>
      <c r="BL46" s="3">
        <v>68</v>
      </c>
      <c r="BM46" s="3">
        <v>45</v>
      </c>
      <c r="BN46" s="3">
        <v>25</v>
      </c>
      <c r="BO46" s="3">
        <v>22</v>
      </c>
      <c r="BP46" s="3">
        <v>36</v>
      </c>
      <c r="BQ46" s="3">
        <v>80</v>
      </c>
      <c r="BR46" s="3">
        <v>35</v>
      </c>
      <c r="BS46" s="3">
        <v>19</v>
      </c>
      <c r="BT46" s="3">
        <v>42</v>
      </c>
      <c r="BU46" s="3">
        <v>51</v>
      </c>
      <c r="BV46" s="3">
        <v>71</v>
      </c>
      <c r="BW46" s="3">
        <v>39</v>
      </c>
      <c r="BX46" s="3">
        <v>43</v>
      </c>
      <c r="BY46" s="3">
        <v>30</v>
      </c>
      <c r="BZ46" s="3">
        <v>76</v>
      </c>
      <c r="CA46" s="3">
        <v>53</v>
      </c>
      <c r="CB46" s="3">
        <v>60</v>
      </c>
      <c r="CC46" s="3">
        <v>93</v>
      </c>
      <c r="CD46" s="3">
        <v>87</v>
      </c>
      <c r="CE46" s="3">
        <v>64</v>
      </c>
      <c r="CF46" s="3">
        <v>71</v>
      </c>
      <c r="CG46" s="3">
        <v>97</v>
      </c>
      <c r="CH46" s="3">
        <v>46</v>
      </c>
      <c r="CI46" s="3">
        <v>57</v>
      </c>
      <c r="CJ46" s="3">
        <v>32</v>
      </c>
      <c r="CK46" s="3">
        <v>78</v>
      </c>
      <c r="CL46" s="3">
        <v>5</v>
      </c>
      <c r="CM46" s="3">
        <v>46</v>
      </c>
      <c r="CN46" s="3">
        <v>12</v>
      </c>
      <c r="CO46" s="3">
        <v>17</v>
      </c>
      <c r="CP46" s="3">
        <v>18</v>
      </c>
      <c r="CQ46" s="3">
        <v>89</v>
      </c>
      <c r="CR46" s="3">
        <v>88</v>
      </c>
      <c r="CS46" s="3">
        <v>30</v>
      </c>
      <c r="CT46" s="3">
        <v>49</v>
      </c>
      <c r="CU46" s="3">
        <v>28</v>
      </c>
    </row>
    <row r="47" spans="1:99" x14ac:dyDescent="0.3">
      <c r="A47" s="2" t="s">
        <v>52</v>
      </c>
      <c r="B47" s="3">
        <v>25</v>
      </c>
      <c r="C47" s="3">
        <v>73</v>
      </c>
      <c r="D47" s="3">
        <v>68</v>
      </c>
      <c r="E47" s="3">
        <v>26</v>
      </c>
      <c r="F47" s="3">
        <v>46</v>
      </c>
      <c r="G47" s="3">
        <v>71</v>
      </c>
      <c r="H47" s="3">
        <v>74</v>
      </c>
      <c r="I47" s="3">
        <v>30</v>
      </c>
      <c r="J47" s="3">
        <v>59</v>
      </c>
      <c r="K47" s="3">
        <v>40</v>
      </c>
      <c r="L47" s="3">
        <v>31</v>
      </c>
      <c r="M47" s="3">
        <v>48</v>
      </c>
      <c r="N47" s="3">
        <v>68</v>
      </c>
      <c r="O47" s="3">
        <v>53</v>
      </c>
      <c r="P47" s="3">
        <v>70</v>
      </c>
      <c r="Q47" s="3">
        <v>62</v>
      </c>
      <c r="R47" s="3">
        <v>97</v>
      </c>
      <c r="S47" s="3">
        <v>61</v>
      </c>
      <c r="T47" s="3">
        <v>28</v>
      </c>
      <c r="U47" s="3">
        <v>55</v>
      </c>
      <c r="V47" s="3">
        <v>43</v>
      </c>
      <c r="W47" s="3">
        <v>58</v>
      </c>
      <c r="X47" s="3">
        <v>51</v>
      </c>
      <c r="Y47" s="3">
        <v>61</v>
      </c>
      <c r="Z47" s="3">
        <v>78</v>
      </c>
      <c r="AA47" s="3">
        <v>90</v>
      </c>
      <c r="AB47" s="3">
        <v>58</v>
      </c>
      <c r="AC47" s="3">
        <v>53</v>
      </c>
      <c r="AD47" s="3">
        <v>74</v>
      </c>
      <c r="AE47" s="3">
        <v>51</v>
      </c>
      <c r="AF47" s="3">
        <v>68</v>
      </c>
      <c r="AG47" s="3">
        <v>37</v>
      </c>
      <c r="AH47" s="3">
        <v>22</v>
      </c>
      <c r="AI47" s="3">
        <v>30</v>
      </c>
      <c r="AJ47" s="3">
        <v>53</v>
      </c>
      <c r="AK47" s="3">
        <v>43</v>
      </c>
      <c r="AL47" s="3">
        <v>45</v>
      </c>
      <c r="AM47" s="3">
        <v>77</v>
      </c>
      <c r="AN47" s="3">
        <v>29</v>
      </c>
      <c r="AO47" s="3">
        <v>44</v>
      </c>
      <c r="AP47" s="3">
        <v>69</v>
      </c>
      <c r="AQ47" s="3">
        <v>77</v>
      </c>
      <c r="AR47" s="3">
        <v>72</v>
      </c>
      <c r="AS47" s="3">
        <v>68</v>
      </c>
      <c r="AT47" s="3">
        <f t="array" ref="AT47:AT103">TRANSPOSE(AU46:CU46)</f>
        <v>33</v>
      </c>
      <c r="AU47" s="3" t="s">
        <v>7</v>
      </c>
      <c r="AV47" s="3">
        <v>48</v>
      </c>
      <c r="AW47" s="3">
        <v>51</v>
      </c>
      <c r="AX47" s="3">
        <v>90</v>
      </c>
      <c r="AY47" s="3">
        <v>15</v>
      </c>
      <c r="AZ47" s="3">
        <v>42</v>
      </c>
      <c r="BA47" s="3">
        <v>35</v>
      </c>
      <c r="BB47" s="3">
        <v>73</v>
      </c>
      <c r="BC47" s="3">
        <v>32</v>
      </c>
      <c r="BD47" s="3">
        <v>18</v>
      </c>
      <c r="BE47" s="3">
        <v>84</v>
      </c>
      <c r="BF47" s="3">
        <v>18</v>
      </c>
      <c r="BG47" s="3">
        <v>81</v>
      </c>
      <c r="BH47" s="3">
        <v>71</v>
      </c>
      <c r="BI47" s="3">
        <v>85</v>
      </c>
      <c r="BJ47" s="3">
        <v>35</v>
      </c>
      <c r="BK47" s="3">
        <v>74</v>
      </c>
      <c r="BL47" s="3">
        <v>67</v>
      </c>
      <c r="BM47" s="3">
        <v>35</v>
      </c>
      <c r="BN47" s="3">
        <v>37</v>
      </c>
      <c r="BO47" s="3">
        <v>51</v>
      </c>
      <c r="BP47" s="3">
        <v>50</v>
      </c>
      <c r="BQ47" s="3">
        <v>72</v>
      </c>
      <c r="BR47" s="3">
        <v>63</v>
      </c>
      <c r="BS47" s="3">
        <v>29</v>
      </c>
      <c r="BT47" s="3">
        <v>33</v>
      </c>
      <c r="BU47" s="3">
        <v>65</v>
      </c>
      <c r="BV47" s="3">
        <v>64</v>
      </c>
      <c r="BW47" s="3">
        <v>36</v>
      </c>
      <c r="BX47" s="3">
        <v>33</v>
      </c>
      <c r="BY47" s="3">
        <v>45</v>
      </c>
      <c r="BZ47" s="3">
        <v>68</v>
      </c>
      <c r="CA47" s="3">
        <v>45</v>
      </c>
      <c r="CB47" s="3">
        <v>63</v>
      </c>
      <c r="CC47" s="3">
        <v>85</v>
      </c>
      <c r="CD47" s="3">
        <v>78</v>
      </c>
      <c r="CE47" s="3">
        <v>57</v>
      </c>
      <c r="CF47" s="3">
        <v>49</v>
      </c>
      <c r="CG47" s="3">
        <v>90</v>
      </c>
      <c r="CH47" s="3">
        <v>25</v>
      </c>
      <c r="CI47" s="3">
        <v>36</v>
      </c>
      <c r="CJ47" s="3">
        <v>46</v>
      </c>
      <c r="CK47" s="3">
        <v>69</v>
      </c>
      <c r="CL47" s="3">
        <v>33</v>
      </c>
      <c r="CM47" s="3">
        <v>60</v>
      </c>
      <c r="CN47" s="3">
        <v>40</v>
      </c>
      <c r="CO47" s="3">
        <v>46</v>
      </c>
      <c r="CP47" s="3">
        <v>24</v>
      </c>
      <c r="CQ47" s="3">
        <v>81</v>
      </c>
      <c r="CR47" s="3">
        <v>80</v>
      </c>
      <c r="CS47" s="3">
        <v>42</v>
      </c>
      <c r="CT47" s="3">
        <v>63</v>
      </c>
      <c r="CU47" s="3">
        <v>8</v>
      </c>
    </row>
    <row r="48" spans="1:99" x14ac:dyDescent="0.3">
      <c r="A48" s="2" t="s">
        <v>53</v>
      </c>
      <c r="B48" s="3">
        <v>43</v>
      </c>
      <c r="C48" s="3">
        <v>33</v>
      </c>
      <c r="D48" s="3">
        <v>34</v>
      </c>
      <c r="E48" s="3">
        <v>20</v>
      </c>
      <c r="F48" s="3">
        <v>6</v>
      </c>
      <c r="G48" s="3">
        <v>31</v>
      </c>
      <c r="H48" s="3">
        <v>73</v>
      </c>
      <c r="I48" s="3">
        <v>51</v>
      </c>
      <c r="J48" s="3">
        <v>16</v>
      </c>
      <c r="K48" s="3">
        <v>10</v>
      </c>
      <c r="L48" s="3">
        <v>61</v>
      </c>
      <c r="M48" s="3">
        <v>19</v>
      </c>
      <c r="N48" s="3">
        <v>83</v>
      </c>
      <c r="O48" s="3">
        <v>11</v>
      </c>
      <c r="P48" s="3">
        <v>28</v>
      </c>
      <c r="Q48" s="3">
        <v>30</v>
      </c>
      <c r="R48" s="3">
        <v>49</v>
      </c>
      <c r="S48" s="3">
        <v>85</v>
      </c>
      <c r="T48" s="3">
        <v>55</v>
      </c>
      <c r="U48" s="3">
        <v>30</v>
      </c>
      <c r="V48" s="3">
        <v>67</v>
      </c>
      <c r="W48" s="3">
        <v>15</v>
      </c>
      <c r="X48" s="3">
        <v>74</v>
      </c>
      <c r="Y48" s="3">
        <v>24</v>
      </c>
      <c r="Z48" s="3">
        <v>102</v>
      </c>
      <c r="AA48" s="3">
        <v>48</v>
      </c>
      <c r="AB48" s="3">
        <v>16</v>
      </c>
      <c r="AC48" s="3">
        <v>55</v>
      </c>
      <c r="AD48" s="3">
        <v>38</v>
      </c>
      <c r="AE48" s="3">
        <v>75</v>
      </c>
      <c r="AF48" s="3">
        <v>92</v>
      </c>
      <c r="AG48" s="3">
        <v>80</v>
      </c>
      <c r="AH48" s="3">
        <v>34</v>
      </c>
      <c r="AI48" s="3">
        <v>23</v>
      </c>
      <c r="AJ48" s="3">
        <v>42</v>
      </c>
      <c r="AK48" s="3">
        <v>37</v>
      </c>
      <c r="AL48" s="3">
        <v>68</v>
      </c>
      <c r="AM48" s="3">
        <v>100</v>
      </c>
      <c r="AN48" s="3">
        <v>65</v>
      </c>
      <c r="AO48" s="3">
        <v>43</v>
      </c>
      <c r="AP48" s="3">
        <v>93</v>
      </c>
      <c r="AQ48" s="3">
        <v>36</v>
      </c>
      <c r="AR48" s="3">
        <v>30</v>
      </c>
      <c r="AS48" s="3">
        <v>25</v>
      </c>
      <c r="AT48" s="3">
        <v>55</v>
      </c>
      <c r="AU48" s="3">
        <f t="array" ref="AU48:AU103">TRANSPOSE(AV47:CU47)</f>
        <v>48</v>
      </c>
      <c r="AV48" s="3" t="s">
        <v>7</v>
      </c>
      <c r="AW48" s="3">
        <v>88</v>
      </c>
      <c r="AX48" s="3">
        <v>45</v>
      </c>
      <c r="AY48" s="3">
        <v>31</v>
      </c>
      <c r="AZ48" s="3">
        <v>14</v>
      </c>
      <c r="BA48" s="3">
        <v>44</v>
      </c>
      <c r="BB48" s="3">
        <v>31</v>
      </c>
      <c r="BC48" s="3">
        <v>79</v>
      </c>
      <c r="BD48" s="3">
        <v>45</v>
      </c>
      <c r="BE48" s="3">
        <v>44</v>
      </c>
      <c r="BF48" s="3">
        <v>59</v>
      </c>
      <c r="BG48" s="3">
        <v>41</v>
      </c>
      <c r="BH48" s="3">
        <v>95</v>
      </c>
      <c r="BI48" s="3">
        <v>43</v>
      </c>
      <c r="BJ48" s="3">
        <v>46</v>
      </c>
      <c r="BK48" s="3">
        <v>32</v>
      </c>
      <c r="BL48" s="3">
        <v>56</v>
      </c>
      <c r="BM48" s="3">
        <v>30</v>
      </c>
      <c r="BN48" s="3">
        <v>50</v>
      </c>
      <c r="BO48" s="3">
        <v>75</v>
      </c>
      <c r="BP48" s="3">
        <v>67</v>
      </c>
      <c r="BQ48" s="3">
        <v>30</v>
      </c>
      <c r="BR48" s="3">
        <v>87</v>
      </c>
      <c r="BS48" s="3">
        <v>46</v>
      </c>
      <c r="BT48" s="3">
        <v>30</v>
      </c>
      <c r="BU48" s="3">
        <v>72</v>
      </c>
      <c r="BV48" s="3">
        <v>21</v>
      </c>
      <c r="BW48" s="3">
        <v>72</v>
      </c>
      <c r="BX48" s="3">
        <v>76</v>
      </c>
      <c r="BY48" s="3">
        <v>69</v>
      </c>
      <c r="BZ48" s="3">
        <v>32</v>
      </c>
      <c r="CA48" s="3">
        <v>24</v>
      </c>
      <c r="CB48" s="3">
        <v>52</v>
      </c>
      <c r="CC48" s="3">
        <v>45</v>
      </c>
      <c r="CD48" s="3">
        <v>37</v>
      </c>
      <c r="CE48" s="3">
        <v>14</v>
      </c>
      <c r="CF48" s="3">
        <v>61</v>
      </c>
      <c r="CG48" s="3">
        <v>48</v>
      </c>
      <c r="CH48" s="3">
        <v>55</v>
      </c>
      <c r="CI48" s="3">
        <v>67</v>
      </c>
      <c r="CJ48" s="3">
        <v>52</v>
      </c>
      <c r="CK48" s="3">
        <v>28</v>
      </c>
      <c r="CL48" s="3">
        <v>57</v>
      </c>
      <c r="CM48" s="3">
        <v>76</v>
      </c>
      <c r="CN48" s="3">
        <v>64</v>
      </c>
      <c r="CO48" s="3">
        <v>69</v>
      </c>
      <c r="CP48" s="3">
        <v>40</v>
      </c>
      <c r="CQ48" s="3">
        <v>39</v>
      </c>
      <c r="CR48" s="3">
        <v>38</v>
      </c>
      <c r="CS48" s="3">
        <v>61</v>
      </c>
      <c r="CT48" s="3">
        <v>61</v>
      </c>
      <c r="CU48" s="3">
        <v>52</v>
      </c>
    </row>
    <row r="49" spans="1:99" x14ac:dyDescent="0.3">
      <c r="A49" s="2" t="s">
        <v>54</v>
      </c>
      <c r="B49" s="3">
        <v>48</v>
      </c>
      <c r="C49" s="3">
        <v>102</v>
      </c>
      <c r="D49" s="3">
        <v>109</v>
      </c>
      <c r="E49" s="3">
        <v>68</v>
      </c>
      <c r="F49" s="3">
        <v>89</v>
      </c>
      <c r="G49" s="3">
        <v>86</v>
      </c>
      <c r="H49" s="3">
        <v>101</v>
      </c>
      <c r="I49" s="3">
        <v>52</v>
      </c>
      <c r="J49" s="3">
        <v>99</v>
      </c>
      <c r="K49" s="3">
        <v>80</v>
      </c>
      <c r="L49" s="3">
        <v>43</v>
      </c>
      <c r="M49" s="3">
        <v>88</v>
      </c>
      <c r="N49" s="3">
        <v>92</v>
      </c>
      <c r="O49" s="3">
        <v>93</v>
      </c>
      <c r="P49" s="3">
        <v>71</v>
      </c>
      <c r="Q49" s="3">
        <v>102</v>
      </c>
      <c r="R49" s="3">
        <v>94</v>
      </c>
      <c r="S49" s="3">
        <v>53</v>
      </c>
      <c r="T49" s="3">
        <v>42</v>
      </c>
      <c r="U49" s="3">
        <v>95</v>
      </c>
      <c r="V49" s="3">
        <v>64</v>
      </c>
      <c r="W49" s="3">
        <v>98</v>
      </c>
      <c r="X49" s="3">
        <v>71</v>
      </c>
      <c r="Y49" s="3">
        <v>101</v>
      </c>
      <c r="Z49" s="3">
        <v>69</v>
      </c>
      <c r="AA49" s="3">
        <v>109</v>
      </c>
      <c r="AB49" s="3">
        <v>98</v>
      </c>
      <c r="AC49" s="3">
        <v>37</v>
      </c>
      <c r="AD49" s="3">
        <v>113</v>
      </c>
      <c r="AE49" s="3">
        <v>38</v>
      </c>
      <c r="AF49" s="3">
        <v>84</v>
      </c>
      <c r="AG49" s="3">
        <v>8</v>
      </c>
      <c r="AH49" s="3">
        <v>64</v>
      </c>
      <c r="AI49" s="3">
        <v>73</v>
      </c>
      <c r="AJ49" s="3">
        <v>93</v>
      </c>
      <c r="AK49" s="3">
        <v>85</v>
      </c>
      <c r="AL49" s="3">
        <v>67</v>
      </c>
      <c r="AM49" s="3">
        <v>98</v>
      </c>
      <c r="AN49" s="3">
        <v>24</v>
      </c>
      <c r="AO49" s="3">
        <v>84</v>
      </c>
      <c r="AP49" s="3">
        <v>89</v>
      </c>
      <c r="AQ49" s="3">
        <v>82</v>
      </c>
      <c r="AR49" s="3">
        <v>108</v>
      </c>
      <c r="AS49" s="3">
        <v>95</v>
      </c>
      <c r="AT49" s="3">
        <v>54</v>
      </c>
      <c r="AU49" s="3">
        <v>51</v>
      </c>
      <c r="AV49" s="3">
        <f t="array" ref="AV49:AV103">TRANSPOSE(AW48:CU48)</f>
        <v>88</v>
      </c>
      <c r="AW49" s="3" t="s">
        <v>7</v>
      </c>
      <c r="AX49" s="3">
        <v>117</v>
      </c>
      <c r="AY49" s="3">
        <v>57</v>
      </c>
      <c r="AZ49" s="3">
        <v>78</v>
      </c>
      <c r="BA49" s="3">
        <v>49</v>
      </c>
      <c r="BB49" s="3">
        <v>79</v>
      </c>
      <c r="BC49" s="3">
        <v>15</v>
      </c>
      <c r="BD49" s="3">
        <v>47</v>
      </c>
      <c r="BE49" s="3">
        <v>95</v>
      </c>
      <c r="BF49" s="3">
        <v>30</v>
      </c>
      <c r="BG49" s="3">
        <v>88</v>
      </c>
      <c r="BH49" s="3">
        <v>92</v>
      </c>
      <c r="BI49" s="3">
        <v>106</v>
      </c>
      <c r="BJ49" s="3">
        <v>76</v>
      </c>
      <c r="BK49" s="3">
        <v>73</v>
      </c>
      <c r="BL49" s="3">
        <v>105</v>
      </c>
      <c r="BM49" s="3">
        <v>62</v>
      </c>
      <c r="BN49" s="3">
        <v>63</v>
      </c>
      <c r="BO49" s="3">
        <v>72</v>
      </c>
      <c r="BP49" s="3">
        <v>74</v>
      </c>
      <c r="BQ49" s="3">
        <v>74</v>
      </c>
      <c r="BR49" s="3">
        <v>83</v>
      </c>
      <c r="BS49" s="3">
        <v>61</v>
      </c>
      <c r="BT49" s="3">
        <v>75</v>
      </c>
      <c r="BU49" s="3">
        <v>88</v>
      </c>
      <c r="BV49" s="3">
        <v>102</v>
      </c>
      <c r="BW49" s="3">
        <v>19</v>
      </c>
      <c r="BX49" s="3">
        <v>12</v>
      </c>
      <c r="BY49" s="3">
        <v>65</v>
      </c>
      <c r="BZ49" s="3">
        <v>108</v>
      </c>
      <c r="CA49" s="3">
        <v>73</v>
      </c>
      <c r="CB49" s="3">
        <v>98</v>
      </c>
      <c r="CC49" s="3">
        <v>121</v>
      </c>
      <c r="CD49" s="3">
        <v>95</v>
      </c>
      <c r="CE49" s="3">
        <v>92</v>
      </c>
      <c r="CF49" s="3">
        <v>34</v>
      </c>
      <c r="CG49" s="3">
        <v>117</v>
      </c>
      <c r="CH49" s="3">
        <v>38</v>
      </c>
      <c r="CI49" s="3">
        <v>25</v>
      </c>
      <c r="CJ49" s="3">
        <v>69</v>
      </c>
      <c r="CK49" s="3">
        <v>109</v>
      </c>
      <c r="CL49" s="3">
        <v>54</v>
      </c>
      <c r="CM49" s="3">
        <v>83</v>
      </c>
      <c r="CN49" s="3">
        <v>61</v>
      </c>
      <c r="CO49" s="3">
        <v>68</v>
      </c>
      <c r="CP49" s="3">
        <v>55</v>
      </c>
      <c r="CQ49" s="3">
        <v>108</v>
      </c>
      <c r="CR49" s="3">
        <v>120</v>
      </c>
      <c r="CS49" s="3">
        <v>68</v>
      </c>
      <c r="CT49" s="3">
        <v>87</v>
      </c>
      <c r="CU49" s="3">
        <v>44</v>
      </c>
    </row>
    <row r="50" spans="1:99" x14ac:dyDescent="0.3">
      <c r="A50" s="2" t="s">
        <v>55</v>
      </c>
      <c r="B50" s="3">
        <v>85</v>
      </c>
      <c r="C50" s="3">
        <v>16</v>
      </c>
      <c r="D50" s="3">
        <v>28</v>
      </c>
      <c r="E50" s="3">
        <v>62</v>
      </c>
      <c r="F50" s="3">
        <v>40</v>
      </c>
      <c r="G50" s="3">
        <v>41</v>
      </c>
      <c r="H50" s="3">
        <v>69</v>
      </c>
      <c r="I50" s="3">
        <v>93</v>
      </c>
      <c r="J50" s="3">
        <v>31</v>
      </c>
      <c r="K50" s="3">
        <v>52</v>
      </c>
      <c r="L50" s="3">
        <v>103</v>
      </c>
      <c r="M50" s="3">
        <v>43</v>
      </c>
      <c r="N50" s="3">
        <v>96</v>
      </c>
      <c r="O50" s="3">
        <v>49</v>
      </c>
      <c r="P50" s="3">
        <v>53</v>
      </c>
      <c r="Q50" s="3">
        <v>29</v>
      </c>
      <c r="R50" s="3">
        <v>36</v>
      </c>
      <c r="S50" s="3">
        <v>127</v>
      </c>
      <c r="T50" s="3">
        <v>97</v>
      </c>
      <c r="U50" s="3">
        <v>54</v>
      </c>
      <c r="V50" s="3">
        <v>108</v>
      </c>
      <c r="W50" s="3">
        <v>33</v>
      </c>
      <c r="X50" s="3">
        <v>116</v>
      </c>
      <c r="Y50" s="3">
        <v>30</v>
      </c>
      <c r="Z50" s="3">
        <v>144</v>
      </c>
      <c r="AA50" s="3">
        <v>30</v>
      </c>
      <c r="AB50" s="3">
        <v>30</v>
      </c>
      <c r="AC50" s="3">
        <v>89</v>
      </c>
      <c r="AD50" s="3">
        <v>29</v>
      </c>
      <c r="AE50" s="3">
        <v>117</v>
      </c>
      <c r="AF50" s="3">
        <v>134</v>
      </c>
      <c r="AG50" s="3">
        <v>117</v>
      </c>
      <c r="AH50" s="3">
        <v>75</v>
      </c>
      <c r="AI50" s="3">
        <v>57</v>
      </c>
      <c r="AJ50" s="3">
        <v>64</v>
      </c>
      <c r="AK50" s="3">
        <v>52</v>
      </c>
      <c r="AL50" s="3">
        <v>109</v>
      </c>
      <c r="AM50" s="3">
        <v>142</v>
      </c>
      <c r="AN50" s="3">
        <v>107</v>
      </c>
      <c r="AO50" s="3">
        <v>66</v>
      </c>
      <c r="AP50" s="3">
        <v>134</v>
      </c>
      <c r="AQ50" s="3">
        <v>37</v>
      </c>
      <c r="AR50" s="3">
        <v>21</v>
      </c>
      <c r="AS50" s="3">
        <v>33</v>
      </c>
      <c r="AT50" s="3">
        <v>98</v>
      </c>
      <c r="AU50" s="3">
        <v>90</v>
      </c>
      <c r="AV50" s="3">
        <v>45</v>
      </c>
      <c r="AW50" s="3">
        <f t="array" ref="AW50:AW103">TRANSPOSE(AX49:CU49)</f>
        <v>117</v>
      </c>
      <c r="AX50" s="3" t="s">
        <v>7</v>
      </c>
      <c r="AY50" s="3">
        <v>73</v>
      </c>
      <c r="AZ50" s="3">
        <v>57</v>
      </c>
      <c r="BA50" s="3">
        <v>87</v>
      </c>
      <c r="BB50" s="3">
        <v>41</v>
      </c>
      <c r="BC50" s="3">
        <v>120</v>
      </c>
      <c r="BD50" s="3">
        <v>87</v>
      </c>
      <c r="BE50" s="3">
        <v>30</v>
      </c>
      <c r="BF50" s="3">
        <v>101</v>
      </c>
      <c r="BG50" s="3">
        <v>32</v>
      </c>
      <c r="BH50" s="3">
        <v>137</v>
      </c>
      <c r="BI50" s="3">
        <v>25</v>
      </c>
      <c r="BJ50" s="3">
        <v>75</v>
      </c>
      <c r="BK50" s="3">
        <v>62</v>
      </c>
      <c r="BL50" s="3">
        <v>47</v>
      </c>
      <c r="BM50" s="3">
        <v>72</v>
      </c>
      <c r="BN50" s="3">
        <v>90</v>
      </c>
      <c r="BO50" s="3">
        <v>117</v>
      </c>
      <c r="BP50" s="3">
        <v>92</v>
      </c>
      <c r="BQ50" s="3">
        <v>47</v>
      </c>
      <c r="BR50" s="3">
        <v>129</v>
      </c>
      <c r="BS50" s="3">
        <v>89</v>
      </c>
      <c r="BT50" s="3">
        <v>72</v>
      </c>
      <c r="BU50" s="3">
        <v>78</v>
      </c>
      <c r="BV50" s="3">
        <v>24</v>
      </c>
      <c r="BW50" s="3">
        <v>114</v>
      </c>
      <c r="BX50" s="3">
        <v>118</v>
      </c>
      <c r="BY50" s="3">
        <v>110</v>
      </c>
      <c r="BZ50" s="3">
        <v>25</v>
      </c>
      <c r="CA50" s="3">
        <v>67</v>
      </c>
      <c r="CB50" s="3">
        <v>55</v>
      </c>
      <c r="CC50" s="3">
        <v>5</v>
      </c>
      <c r="CD50" s="3">
        <v>24</v>
      </c>
      <c r="CE50" s="3">
        <v>45</v>
      </c>
      <c r="CF50" s="3">
        <v>88</v>
      </c>
      <c r="CG50" s="3">
        <v>11</v>
      </c>
      <c r="CH50" s="3">
        <v>98</v>
      </c>
      <c r="CI50" s="3">
        <v>107</v>
      </c>
      <c r="CJ50" s="3">
        <v>83</v>
      </c>
      <c r="CK50" s="3">
        <v>19</v>
      </c>
      <c r="CL50" s="3">
        <v>99</v>
      </c>
      <c r="CM50" s="3">
        <v>102</v>
      </c>
      <c r="CN50" s="3">
        <v>106</v>
      </c>
      <c r="CO50" s="3">
        <v>111</v>
      </c>
      <c r="CP50" s="3">
        <v>84</v>
      </c>
      <c r="CQ50" s="3">
        <v>11</v>
      </c>
      <c r="CR50" s="3">
        <v>7</v>
      </c>
      <c r="CS50" s="3">
        <v>103</v>
      </c>
      <c r="CT50" s="3">
        <v>67</v>
      </c>
      <c r="CU50" s="3">
        <v>95</v>
      </c>
    </row>
    <row r="51" spans="1:99" x14ac:dyDescent="0.3">
      <c r="A51" s="2" t="s">
        <v>56</v>
      </c>
      <c r="B51" s="3">
        <v>12</v>
      </c>
      <c r="C51" s="3">
        <v>59</v>
      </c>
      <c r="D51" s="3">
        <v>53</v>
      </c>
      <c r="E51" s="3">
        <v>12</v>
      </c>
      <c r="F51" s="3">
        <v>32</v>
      </c>
      <c r="G51" s="3">
        <v>57</v>
      </c>
      <c r="H51" s="3">
        <v>59</v>
      </c>
      <c r="I51" s="3">
        <v>20</v>
      </c>
      <c r="J51" s="3">
        <v>42</v>
      </c>
      <c r="K51" s="3">
        <v>24</v>
      </c>
      <c r="L51" s="3">
        <v>31</v>
      </c>
      <c r="M51" s="3">
        <v>31</v>
      </c>
      <c r="N51" s="3">
        <v>54</v>
      </c>
      <c r="O51" s="3">
        <v>36</v>
      </c>
      <c r="P51" s="3">
        <v>54</v>
      </c>
      <c r="Q51" s="3">
        <v>46</v>
      </c>
      <c r="R51" s="3">
        <v>81</v>
      </c>
      <c r="S51" s="3">
        <v>55</v>
      </c>
      <c r="T51" s="3">
        <v>24</v>
      </c>
      <c r="U51" s="3">
        <v>39</v>
      </c>
      <c r="V51" s="3">
        <v>36</v>
      </c>
      <c r="W51" s="3">
        <v>41</v>
      </c>
      <c r="X51" s="3">
        <v>44</v>
      </c>
      <c r="Y51" s="3">
        <v>45</v>
      </c>
      <c r="Z51" s="3">
        <v>72</v>
      </c>
      <c r="AA51" s="3">
        <v>74</v>
      </c>
      <c r="AB51" s="3">
        <v>42</v>
      </c>
      <c r="AC51" s="3">
        <v>59</v>
      </c>
      <c r="AD51" s="3">
        <v>57</v>
      </c>
      <c r="AE51" s="3">
        <v>45</v>
      </c>
      <c r="AF51" s="3">
        <v>62</v>
      </c>
      <c r="AG51" s="3">
        <v>49</v>
      </c>
      <c r="AH51" s="3">
        <v>8</v>
      </c>
      <c r="AI51" s="3">
        <v>16</v>
      </c>
      <c r="AJ51" s="3">
        <v>37</v>
      </c>
      <c r="AK51" s="3">
        <v>29</v>
      </c>
      <c r="AL51" s="3">
        <v>37</v>
      </c>
      <c r="AM51" s="3">
        <v>70</v>
      </c>
      <c r="AN51" s="3">
        <v>35</v>
      </c>
      <c r="AO51" s="3">
        <v>32</v>
      </c>
      <c r="AP51" s="3">
        <v>62</v>
      </c>
      <c r="AQ51" s="3">
        <v>62</v>
      </c>
      <c r="AR51" s="3">
        <v>56</v>
      </c>
      <c r="AS51" s="3">
        <v>51</v>
      </c>
      <c r="AT51" s="3">
        <v>25</v>
      </c>
      <c r="AU51" s="3">
        <v>15</v>
      </c>
      <c r="AV51" s="3">
        <v>31</v>
      </c>
      <c r="AW51" s="3">
        <v>57</v>
      </c>
      <c r="AX51" s="3">
        <f t="array" ref="AX51:AX103">TRANSPOSE(AY50:CU50)</f>
        <v>73</v>
      </c>
      <c r="AY51" s="3" t="s">
        <v>7</v>
      </c>
      <c r="AZ51" s="3">
        <v>25</v>
      </c>
      <c r="BA51" s="3">
        <v>35</v>
      </c>
      <c r="BB51" s="3">
        <v>57</v>
      </c>
      <c r="BC51" s="3">
        <v>41</v>
      </c>
      <c r="BD51" s="3">
        <v>14</v>
      </c>
      <c r="BE51" s="3">
        <v>70</v>
      </c>
      <c r="BF51" s="3">
        <v>29</v>
      </c>
      <c r="BG51" s="3">
        <v>69</v>
      </c>
      <c r="BH51" s="3">
        <v>65</v>
      </c>
      <c r="BI51" s="3">
        <v>69</v>
      </c>
      <c r="BJ51" s="3">
        <v>23</v>
      </c>
      <c r="BK51" s="3">
        <v>58</v>
      </c>
      <c r="BL51" s="3">
        <v>53</v>
      </c>
      <c r="BM51" s="3">
        <v>21</v>
      </c>
      <c r="BN51" s="3">
        <v>25</v>
      </c>
      <c r="BO51" s="3">
        <v>44</v>
      </c>
      <c r="BP51" s="3">
        <v>36</v>
      </c>
      <c r="BQ51" s="3">
        <v>56</v>
      </c>
      <c r="BR51" s="3">
        <v>56</v>
      </c>
      <c r="BS51" s="3">
        <v>16</v>
      </c>
      <c r="BT51" s="3">
        <v>19</v>
      </c>
      <c r="BU51" s="3">
        <v>51</v>
      </c>
      <c r="BV51" s="3">
        <v>47</v>
      </c>
      <c r="BW51" s="3">
        <v>42</v>
      </c>
      <c r="BX51" s="3">
        <v>46</v>
      </c>
      <c r="BY51" s="3">
        <v>38</v>
      </c>
      <c r="BZ51" s="3">
        <v>52</v>
      </c>
      <c r="CA51" s="3">
        <v>29</v>
      </c>
      <c r="CB51" s="3">
        <v>47</v>
      </c>
      <c r="CC51" s="3">
        <v>69</v>
      </c>
      <c r="CD51" s="3">
        <v>63</v>
      </c>
      <c r="CE51" s="3">
        <v>40</v>
      </c>
      <c r="CF51" s="3">
        <v>65</v>
      </c>
      <c r="CG51" s="3">
        <v>74</v>
      </c>
      <c r="CH51" s="3">
        <v>40</v>
      </c>
      <c r="CI51" s="3">
        <v>51</v>
      </c>
      <c r="CJ51" s="3">
        <v>32</v>
      </c>
      <c r="CK51" s="3">
        <v>54</v>
      </c>
      <c r="CL51" s="3">
        <v>27</v>
      </c>
      <c r="CM51" s="3">
        <v>46</v>
      </c>
      <c r="CN51" s="3">
        <v>34</v>
      </c>
      <c r="CO51" s="3">
        <v>38</v>
      </c>
      <c r="CP51" s="3">
        <v>11</v>
      </c>
      <c r="CQ51" s="3">
        <v>65</v>
      </c>
      <c r="CR51" s="3">
        <v>64</v>
      </c>
      <c r="CS51" s="3">
        <v>30</v>
      </c>
      <c r="CT51" s="3">
        <v>49</v>
      </c>
      <c r="CU51" s="3">
        <v>19</v>
      </c>
    </row>
    <row r="52" spans="1:99" x14ac:dyDescent="0.3">
      <c r="A52" s="2" t="s">
        <v>57</v>
      </c>
      <c r="B52" s="3">
        <v>37</v>
      </c>
      <c r="C52" s="3">
        <v>42</v>
      </c>
      <c r="D52" s="3">
        <v>43</v>
      </c>
      <c r="E52" s="3">
        <v>14</v>
      </c>
      <c r="F52" s="3">
        <v>15</v>
      </c>
      <c r="G52" s="3">
        <v>40</v>
      </c>
      <c r="H52" s="3">
        <v>65</v>
      </c>
      <c r="I52" s="3">
        <v>46</v>
      </c>
      <c r="J52" s="3">
        <v>26</v>
      </c>
      <c r="K52" s="3">
        <v>7</v>
      </c>
      <c r="L52" s="3">
        <v>55</v>
      </c>
      <c r="M52" s="3">
        <v>21</v>
      </c>
      <c r="N52" s="3">
        <v>70</v>
      </c>
      <c r="O52" s="3">
        <v>20</v>
      </c>
      <c r="P52" s="3">
        <v>37</v>
      </c>
      <c r="Q52" s="3">
        <v>35</v>
      </c>
      <c r="R52" s="3">
        <v>64</v>
      </c>
      <c r="S52" s="3">
        <v>80</v>
      </c>
      <c r="T52" s="3">
        <v>49</v>
      </c>
      <c r="U52" s="3">
        <v>31</v>
      </c>
      <c r="V52" s="3">
        <v>61</v>
      </c>
      <c r="W52" s="3">
        <v>24</v>
      </c>
      <c r="X52" s="3">
        <v>68</v>
      </c>
      <c r="Y52" s="3">
        <v>33</v>
      </c>
      <c r="Z52" s="3">
        <v>96</v>
      </c>
      <c r="AA52" s="3">
        <v>57</v>
      </c>
      <c r="AB52" s="3">
        <v>25</v>
      </c>
      <c r="AC52" s="3">
        <v>42</v>
      </c>
      <c r="AD52" s="3">
        <v>47</v>
      </c>
      <c r="AE52" s="3">
        <v>70</v>
      </c>
      <c r="AF52" s="3">
        <v>87</v>
      </c>
      <c r="AG52" s="3">
        <v>74</v>
      </c>
      <c r="AH52" s="3">
        <v>25</v>
      </c>
      <c r="AI52" s="3">
        <v>17</v>
      </c>
      <c r="AJ52" s="3">
        <v>42</v>
      </c>
      <c r="AK52" s="3">
        <v>31</v>
      </c>
      <c r="AL52" s="3">
        <v>62</v>
      </c>
      <c r="AM52" s="3">
        <v>95</v>
      </c>
      <c r="AN52" s="3">
        <v>59</v>
      </c>
      <c r="AO52" s="3">
        <v>37</v>
      </c>
      <c r="AP52" s="3">
        <v>87</v>
      </c>
      <c r="AQ52" s="3">
        <v>45</v>
      </c>
      <c r="AR52" s="3">
        <v>39</v>
      </c>
      <c r="AS52" s="3">
        <v>34</v>
      </c>
      <c r="AT52" s="3">
        <v>49</v>
      </c>
      <c r="AU52" s="3">
        <v>42</v>
      </c>
      <c r="AV52" s="3">
        <v>14</v>
      </c>
      <c r="AW52" s="3">
        <v>78</v>
      </c>
      <c r="AX52" s="3">
        <v>57</v>
      </c>
      <c r="AY52" s="3">
        <f t="array" ref="AY52:AY103">TRANSPOSE(AZ51:CU51)</f>
        <v>25</v>
      </c>
      <c r="AZ52" s="3" t="s">
        <v>7</v>
      </c>
      <c r="BA52" s="3">
        <v>31</v>
      </c>
      <c r="BB52" s="3">
        <v>40</v>
      </c>
      <c r="BC52" s="3">
        <v>73</v>
      </c>
      <c r="BD52" s="3">
        <v>39</v>
      </c>
      <c r="BE52" s="3">
        <v>53</v>
      </c>
      <c r="BF52" s="3">
        <v>54</v>
      </c>
      <c r="BG52" s="3">
        <v>50</v>
      </c>
      <c r="BH52" s="3">
        <v>89</v>
      </c>
      <c r="BI52" s="3">
        <v>52</v>
      </c>
      <c r="BJ52" s="3">
        <v>40</v>
      </c>
      <c r="BK52" s="3">
        <v>35</v>
      </c>
      <c r="BL52" s="3">
        <v>58</v>
      </c>
      <c r="BM52" s="3">
        <v>17</v>
      </c>
      <c r="BN52" s="3">
        <v>44</v>
      </c>
      <c r="BO52" s="3">
        <v>69</v>
      </c>
      <c r="BP52" s="3">
        <v>52</v>
      </c>
      <c r="BQ52" s="3">
        <v>39</v>
      </c>
      <c r="BR52" s="3">
        <v>81</v>
      </c>
      <c r="BS52" s="3">
        <v>40</v>
      </c>
      <c r="BT52" s="3">
        <v>24</v>
      </c>
      <c r="BU52" s="3">
        <v>66</v>
      </c>
      <c r="BV52" s="3">
        <v>30</v>
      </c>
      <c r="BW52" s="3">
        <v>66</v>
      </c>
      <c r="BX52" s="3">
        <v>71</v>
      </c>
      <c r="BY52" s="3">
        <v>63</v>
      </c>
      <c r="BZ52" s="3">
        <v>41</v>
      </c>
      <c r="CA52" s="3">
        <v>11</v>
      </c>
      <c r="CB52" s="3">
        <v>52</v>
      </c>
      <c r="CC52" s="3">
        <v>58</v>
      </c>
      <c r="CD52" s="3">
        <v>46</v>
      </c>
      <c r="CE52" s="3">
        <v>24</v>
      </c>
      <c r="CF52" s="3">
        <v>46</v>
      </c>
      <c r="CG52" s="3">
        <v>57</v>
      </c>
      <c r="CH52" s="3">
        <v>42</v>
      </c>
      <c r="CI52" s="3">
        <v>53</v>
      </c>
      <c r="CJ52" s="3">
        <v>46</v>
      </c>
      <c r="CK52" s="3">
        <v>37</v>
      </c>
      <c r="CL52" s="3">
        <v>51</v>
      </c>
      <c r="CM52" s="3">
        <v>62</v>
      </c>
      <c r="CN52" s="3">
        <v>58</v>
      </c>
      <c r="CO52" s="3">
        <v>63</v>
      </c>
      <c r="CP52" s="3">
        <v>34</v>
      </c>
      <c r="CQ52" s="3">
        <v>48</v>
      </c>
      <c r="CR52" s="3">
        <v>47</v>
      </c>
      <c r="CS52" s="3">
        <v>55</v>
      </c>
      <c r="CT52" s="3">
        <v>55</v>
      </c>
      <c r="CU52" s="3">
        <v>46</v>
      </c>
    </row>
    <row r="53" spans="1:99" x14ac:dyDescent="0.3">
      <c r="A53" s="2" t="s">
        <v>58</v>
      </c>
      <c r="B53" s="3">
        <v>46</v>
      </c>
      <c r="C53" s="3">
        <v>73</v>
      </c>
      <c r="D53" s="3">
        <v>68</v>
      </c>
      <c r="E53" s="3">
        <v>25</v>
      </c>
      <c r="F53" s="3">
        <v>45</v>
      </c>
      <c r="G53" s="3">
        <v>68</v>
      </c>
      <c r="H53" s="3">
        <v>74</v>
      </c>
      <c r="I53" s="3">
        <v>54</v>
      </c>
      <c r="J53" s="3">
        <v>56</v>
      </c>
      <c r="K53" s="3">
        <v>36</v>
      </c>
      <c r="L53" s="3">
        <v>55</v>
      </c>
      <c r="M53" s="3">
        <v>45</v>
      </c>
      <c r="N53" s="3">
        <v>79</v>
      </c>
      <c r="O53" s="3">
        <v>49</v>
      </c>
      <c r="P53" s="3">
        <v>58</v>
      </c>
      <c r="Q53" s="3">
        <v>60</v>
      </c>
      <c r="R53" s="3">
        <v>92</v>
      </c>
      <c r="S53" s="3">
        <v>85</v>
      </c>
      <c r="T53" s="3">
        <v>51</v>
      </c>
      <c r="U53" s="3">
        <v>53</v>
      </c>
      <c r="V53" s="3">
        <v>66</v>
      </c>
      <c r="W53" s="3">
        <v>55</v>
      </c>
      <c r="X53" s="3">
        <v>74</v>
      </c>
      <c r="Y53" s="3">
        <v>59</v>
      </c>
      <c r="Z53" s="3">
        <v>101</v>
      </c>
      <c r="AA53" s="3">
        <v>87</v>
      </c>
      <c r="AB53" s="3">
        <v>56</v>
      </c>
      <c r="AC53" s="3">
        <v>42</v>
      </c>
      <c r="AD53" s="3">
        <v>72</v>
      </c>
      <c r="AE53" s="3">
        <v>75</v>
      </c>
      <c r="AF53" s="3">
        <v>92</v>
      </c>
      <c r="AG53" s="3">
        <v>50</v>
      </c>
      <c r="AH53" s="3">
        <v>25</v>
      </c>
      <c r="AI53" s="3">
        <v>31</v>
      </c>
      <c r="AJ53" s="3">
        <v>51</v>
      </c>
      <c r="AK53" s="3">
        <v>43</v>
      </c>
      <c r="AL53" s="3">
        <v>68</v>
      </c>
      <c r="AM53" s="3">
        <v>104</v>
      </c>
      <c r="AN53" s="3">
        <v>50</v>
      </c>
      <c r="AO53" s="3">
        <v>49</v>
      </c>
      <c r="AP53" s="3">
        <v>96</v>
      </c>
      <c r="AQ53" s="3">
        <v>73</v>
      </c>
      <c r="AR53" s="3">
        <v>69</v>
      </c>
      <c r="AS53" s="3">
        <v>65</v>
      </c>
      <c r="AT53" s="3">
        <v>56</v>
      </c>
      <c r="AU53" s="3">
        <v>35</v>
      </c>
      <c r="AV53" s="3">
        <v>44</v>
      </c>
      <c r="AW53" s="3">
        <v>49</v>
      </c>
      <c r="AX53" s="3">
        <v>87</v>
      </c>
      <c r="AY53" s="3">
        <v>35</v>
      </c>
      <c r="AZ53" s="3">
        <f t="array" ref="AZ53:AZ103">TRANSPOSE(BA52:CU52)</f>
        <v>31</v>
      </c>
      <c r="BA53" s="3" t="s">
        <v>7</v>
      </c>
      <c r="BB53" s="3">
        <v>68</v>
      </c>
      <c r="BC53" s="3">
        <v>54</v>
      </c>
      <c r="BD53" s="3">
        <v>41</v>
      </c>
      <c r="BE53" s="3">
        <v>83</v>
      </c>
      <c r="BF53" s="3">
        <v>40</v>
      </c>
      <c r="BG53" s="3">
        <v>78</v>
      </c>
      <c r="BH53" s="3">
        <v>95</v>
      </c>
      <c r="BI53" s="3">
        <v>82</v>
      </c>
      <c r="BJ53" s="3">
        <v>49</v>
      </c>
      <c r="BK53" s="3">
        <v>49</v>
      </c>
      <c r="BL53" s="3">
        <v>68</v>
      </c>
      <c r="BM53" s="3">
        <v>15</v>
      </c>
      <c r="BN53" s="3">
        <v>54</v>
      </c>
      <c r="BO53" s="3">
        <v>74</v>
      </c>
      <c r="BP53" s="3">
        <v>61</v>
      </c>
      <c r="BQ53" s="3">
        <v>67</v>
      </c>
      <c r="BR53" s="3">
        <v>86</v>
      </c>
      <c r="BS53" s="3">
        <v>50</v>
      </c>
      <c r="BT53" s="3">
        <v>33</v>
      </c>
      <c r="BU53" s="3">
        <v>76</v>
      </c>
      <c r="BV53" s="3">
        <v>60</v>
      </c>
      <c r="BW53" s="3">
        <v>65</v>
      </c>
      <c r="BX53" s="3">
        <v>54</v>
      </c>
      <c r="BY53" s="3">
        <v>68</v>
      </c>
      <c r="BZ53" s="3">
        <v>66</v>
      </c>
      <c r="CA53" s="3">
        <v>18</v>
      </c>
      <c r="CB53" s="3">
        <v>61</v>
      </c>
      <c r="CC53" s="3">
        <v>83</v>
      </c>
      <c r="CD53" s="3">
        <v>76</v>
      </c>
      <c r="CE53" s="3">
        <v>53</v>
      </c>
      <c r="CF53" s="3">
        <v>38</v>
      </c>
      <c r="CG53" s="3">
        <v>87</v>
      </c>
      <c r="CH53" s="3">
        <v>13</v>
      </c>
      <c r="CI53" s="3">
        <v>25</v>
      </c>
      <c r="CJ53" s="3">
        <v>55</v>
      </c>
      <c r="CK53" s="3">
        <v>66</v>
      </c>
      <c r="CL53" s="3">
        <v>57</v>
      </c>
      <c r="CM53" s="3">
        <v>71</v>
      </c>
      <c r="CN53" s="3">
        <v>64</v>
      </c>
      <c r="CO53" s="3">
        <v>70</v>
      </c>
      <c r="CP53" s="3">
        <v>44</v>
      </c>
      <c r="CQ53" s="3">
        <v>77</v>
      </c>
      <c r="CR53" s="3">
        <v>78</v>
      </c>
      <c r="CS53" s="3">
        <v>64</v>
      </c>
      <c r="CT53" s="3">
        <v>64</v>
      </c>
      <c r="CU53" s="3">
        <v>29</v>
      </c>
    </row>
    <row r="54" spans="1:99" x14ac:dyDescent="0.3">
      <c r="A54" s="2" t="s">
        <v>59</v>
      </c>
      <c r="B54" s="3">
        <v>69</v>
      </c>
      <c r="C54" s="3">
        <v>26</v>
      </c>
      <c r="D54" s="3">
        <v>54</v>
      </c>
      <c r="E54" s="3">
        <v>45</v>
      </c>
      <c r="F54" s="3">
        <v>25</v>
      </c>
      <c r="G54" s="3">
        <v>13</v>
      </c>
      <c r="H54" s="3">
        <v>97</v>
      </c>
      <c r="I54" s="3">
        <v>76</v>
      </c>
      <c r="J54" s="3">
        <v>36</v>
      </c>
      <c r="K54" s="3">
        <v>35</v>
      </c>
      <c r="L54" s="3">
        <v>87</v>
      </c>
      <c r="M54" s="3">
        <v>45</v>
      </c>
      <c r="N54" s="3">
        <v>108</v>
      </c>
      <c r="O54" s="3">
        <v>35</v>
      </c>
      <c r="P54" s="3">
        <v>12</v>
      </c>
      <c r="Q54" s="3">
        <v>50</v>
      </c>
      <c r="R54" s="3">
        <v>22</v>
      </c>
      <c r="S54" s="3">
        <v>110</v>
      </c>
      <c r="T54" s="3">
        <v>80</v>
      </c>
      <c r="U54" s="3">
        <v>55</v>
      </c>
      <c r="V54" s="3">
        <v>92</v>
      </c>
      <c r="W54" s="3">
        <v>33</v>
      </c>
      <c r="X54" s="3">
        <v>100</v>
      </c>
      <c r="Y54" s="3">
        <v>43</v>
      </c>
      <c r="Z54" s="3">
        <v>127</v>
      </c>
      <c r="AA54" s="3">
        <v>37</v>
      </c>
      <c r="AB54" s="3">
        <v>35</v>
      </c>
      <c r="AC54" s="3">
        <v>44</v>
      </c>
      <c r="AD54" s="3">
        <v>58</v>
      </c>
      <c r="AE54" s="3">
        <v>100</v>
      </c>
      <c r="AF54" s="3">
        <v>117</v>
      </c>
      <c r="AG54" s="3">
        <v>79</v>
      </c>
      <c r="AH54" s="3">
        <v>59</v>
      </c>
      <c r="AI54" s="3">
        <v>48</v>
      </c>
      <c r="AJ54" s="3">
        <v>73</v>
      </c>
      <c r="AK54" s="3">
        <v>63</v>
      </c>
      <c r="AL54" s="3">
        <v>93</v>
      </c>
      <c r="AM54" s="3">
        <v>126</v>
      </c>
      <c r="AN54" s="3">
        <v>91</v>
      </c>
      <c r="AO54" s="3">
        <v>69</v>
      </c>
      <c r="AP54" s="3">
        <v>117</v>
      </c>
      <c r="AQ54" s="3">
        <v>6</v>
      </c>
      <c r="AR54" s="3">
        <v>32</v>
      </c>
      <c r="AS54" s="3">
        <v>22</v>
      </c>
      <c r="AT54" s="3">
        <v>81</v>
      </c>
      <c r="AU54" s="3">
        <v>73</v>
      </c>
      <c r="AV54" s="3">
        <v>31</v>
      </c>
      <c r="AW54" s="3">
        <v>79</v>
      </c>
      <c r="AX54" s="3">
        <v>41</v>
      </c>
      <c r="AY54" s="3">
        <v>57</v>
      </c>
      <c r="AZ54" s="3">
        <v>40</v>
      </c>
      <c r="BA54" s="3">
        <f t="array" ref="BA54:BA103">TRANSPOSE(BB53:CU53)</f>
        <v>68</v>
      </c>
      <c r="BB54" s="3" t="s">
        <v>7</v>
      </c>
      <c r="BC54" s="3">
        <v>86</v>
      </c>
      <c r="BD54" s="3">
        <v>70</v>
      </c>
      <c r="BE54" s="3">
        <v>24</v>
      </c>
      <c r="BF54" s="3">
        <v>85</v>
      </c>
      <c r="BG54" s="3">
        <v>11</v>
      </c>
      <c r="BH54" s="3">
        <v>120</v>
      </c>
      <c r="BI54" s="3">
        <v>35</v>
      </c>
      <c r="BJ54" s="3">
        <v>71</v>
      </c>
      <c r="BK54" s="3">
        <v>21</v>
      </c>
      <c r="BL54" s="3">
        <v>76</v>
      </c>
      <c r="BM54" s="3">
        <v>54</v>
      </c>
      <c r="BN54" s="3">
        <v>81</v>
      </c>
      <c r="BO54" s="3">
        <v>100</v>
      </c>
      <c r="BP54" s="3">
        <v>92</v>
      </c>
      <c r="BQ54" s="3">
        <v>7</v>
      </c>
      <c r="BR54" s="3">
        <v>112</v>
      </c>
      <c r="BS54" s="3">
        <v>72</v>
      </c>
      <c r="BT54" s="3">
        <v>55</v>
      </c>
      <c r="BU54" s="3">
        <v>106</v>
      </c>
      <c r="BV54" s="3">
        <v>29</v>
      </c>
      <c r="BW54" s="3">
        <v>94</v>
      </c>
      <c r="BX54" s="3">
        <v>83</v>
      </c>
      <c r="BY54" s="3">
        <v>94</v>
      </c>
      <c r="BZ54" s="3">
        <v>52</v>
      </c>
      <c r="CA54" s="3">
        <v>44</v>
      </c>
      <c r="CB54" s="3">
        <v>83</v>
      </c>
      <c r="CC54" s="3">
        <v>45</v>
      </c>
      <c r="CD54" s="3">
        <v>19</v>
      </c>
      <c r="CE54" s="3">
        <v>18</v>
      </c>
      <c r="CF54" s="3">
        <v>48</v>
      </c>
      <c r="CG54" s="3">
        <v>41</v>
      </c>
      <c r="CH54" s="3">
        <v>73</v>
      </c>
      <c r="CI54" s="3">
        <v>61</v>
      </c>
      <c r="CJ54" s="3">
        <v>87</v>
      </c>
      <c r="CK54" s="3">
        <v>40</v>
      </c>
      <c r="CL54" s="3">
        <v>83</v>
      </c>
      <c r="CM54" s="3">
        <v>101</v>
      </c>
      <c r="CN54" s="3">
        <v>90</v>
      </c>
      <c r="CO54" s="3">
        <v>95</v>
      </c>
      <c r="CP54" s="3">
        <v>67</v>
      </c>
      <c r="CQ54" s="3">
        <v>32</v>
      </c>
      <c r="CR54" s="3">
        <v>43</v>
      </c>
      <c r="CS54" s="3">
        <v>86</v>
      </c>
      <c r="CT54" s="3">
        <v>86</v>
      </c>
      <c r="CU54" s="3">
        <v>78</v>
      </c>
    </row>
    <row r="55" spans="1:99" x14ac:dyDescent="0.3">
      <c r="A55" s="2" t="s">
        <v>60</v>
      </c>
      <c r="B55" s="3">
        <v>40</v>
      </c>
      <c r="C55" s="3">
        <v>106</v>
      </c>
      <c r="D55" s="3">
        <v>100</v>
      </c>
      <c r="E55" s="3">
        <v>55</v>
      </c>
      <c r="F55" s="3">
        <v>80</v>
      </c>
      <c r="G55" s="3">
        <v>94</v>
      </c>
      <c r="H55" s="3">
        <v>92</v>
      </c>
      <c r="I55" s="3">
        <v>43</v>
      </c>
      <c r="J55" s="3">
        <v>90</v>
      </c>
      <c r="K55" s="3">
        <v>71</v>
      </c>
      <c r="L55" s="3">
        <v>35</v>
      </c>
      <c r="M55" s="3">
        <v>72</v>
      </c>
      <c r="N55" s="3">
        <v>83</v>
      </c>
      <c r="O55" s="3">
        <v>84</v>
      </c>
      <c r="P55" s="3">
        <v>79</v>
      </c>
      <c r="Q55" s="3">
        <v>93</v>
      </c>
      <c r="R55" s="3">
        <v>101</v>
      </c>
      <c r="S55" s="3">
        <v>73</v>
      </c>
      <c r="T55" s="3">
        <v>33</v>
      </c>
      <c r="U55" s="3">
        <v>86</v>
      </c>
      <c r="V55" s="3">
        <v>55</v>
      </c>
      <c r="W55" s="3">
        <v>89</v>
      </c>
      <c r="X55" s="3">
        <v>62</v>
      </c>
      <c r="Y55" s="3">
        <v>92</v>
      </c>
      <c r="Z55" s="3">
        <v>90</v>
      </c>
      <c r="AA55" s="3">
        <v>116</v>
      </c>
      <c r="AB55" s="3">
        <v>89</v>
      </c>
      <c r="AC55" s="3">
        <v>45</v>
      </c>
      <c r="AD55" s="3">
        <v>104</v>
      </c>
      <c r="AE55" s="3">
        <v>36</v>
      </c>
      <c r="AF55" s="3">
        <v>80</v>
      </c>
      <c r="AG55" s="3">
        <v>13</v>
      </c>
      <c r="AH55" s="3">
        <v>55</v>
      </c>
      <c r="AI55" s="3">
        <v>64</v>
      </c>
      <c r="AJ55" s="3">
        <v>84</v>
      </c>
      <c r="AK55" s="3">
        <v>76</v>
      </c>
      <c r="AL55" s="3">
        <v>58</v>
      </c>
      <c r="AM55" s="3">
        <v>89</v>
      </c>
      <c r="AN55" s="3">
        <v>21</v>
      </c>
      <c r="AO55" s="3">
        <v>75</v>
      </c>
      <c r="AP55" s="3">
        <v>81</v>
      </c>
      <c r="AQ55" s="3">
        <v>90</v>
      </c>
      <c r="AR55" s="3">
        <v>103</v>
      </c>
      <c r="AS55" s="3">
        <v>99</v>
      </c>
      <c r="AT55" s="3">
        <v>45</v>
      </c>
      <c r="AU55" s="3">
        <v>32</v>
      </c>
      <c r="AV55" s="3">
        <v>79</v>
      </c>
      <c r="AW55" s="3">
        <v>15</v>
      </c>
      <c r="AX55" s="3">
        <v>120</v>
      </c>
      <c r="AY55" s="3">
        <v>41</v>
      </c>
      <c r="AZ55" s="3">
        <v>73</v>
      </c>
      <c r="BA55" s="3">
        <v>54</v>
      </c>
      <c r="BB55" s="3">
        <f t="array" ref="BB55:BB103">TRANSPOSE(BC54:CU54)</f>
        <v>86</v>
      </c>
      <c r="BC55" s="3" t="s">
        <v>7</v>
      </c>
      <c r="BD55" s="3">
        <v>36</v>
      </c>
      <c r="BE55" s="3">
        <v>103</v>
      </c>
      <c r="BF55" s="3">
        <v>22</v>
      </c>
      <c r="BG55" s="3">
        <v>95</v>
      </c>
      <c r="BH55" s="3">
        <v>83</v>
      </c>
      <c r="BI55" s="3">
        <v>114</v>
      </c>
      <c r="BJ55" s="3">
        <v>67</v>
      </c>
      <c r="BK55" s="3">
        <v>75</v>
      </c>
      <c r="BL55" s="3">
        <v>97</v>
      </c>
      <c r="BM55" s="3">
        <v>66</v>
      </c>
      <c r="BN55" s="3">
        <v>54</v>
      </c>
      <c r="BO55" s="3">
        <v>63</v>
      </c>
      <c r="BP55" s="3">
        <v>65</v>
      </c>
      <c r="BQ55" s="3">
        <v>81</v>
      </c>
      <c r="BR55" s="3">
        <v>75</v>
      </c>
      <c r="BS55" s="3">
        <v>47</v>
      </c>
      <c r="BT55" s="3">
        <v>59</v>
      </c>
      <c r="BU55" s="3">
        <v>80</v>
      </c>
      <c r="BV55" s="3">
        <v>95</v>
      </c>
      <c r="BW55" s="3">
        <v>16</v>
      </c>
      <c r="BX55" s="3">
        <v>9</v>
      </c>
      <c r="BY55" s="3">
        <v>51</v>
      </c>
      <c r="BZ55" s="3">
        <v>99</v>
      </c>
      <c r="CA55" s="3">
        <v>69</v>
      </c>
      <c r="CB55" s="3">
        <v>89</v>
      </c>
      <c r="CC55" s="3">
        <v>116</v>
      </c>
      <c r="CD55" s="3">
        <v>103</v>
      </c>
      <c r="CE55" s="3">
        <v>88</v>
      </c>
      <c r="CF55" s="3">
        <v>41</v>
      </c>
      <c r="CG55" s="3">
        <v>121</v>
      </c>
      <c r="CH55" s="3">
        <v>44</v>
      </c>
      <c r="CI55" s="3">
        <v>33</v>
      </c>
      <c r="CJ55" s="3">
        <v>61</v>
      </c>
      <c r="CK55" s="3">
        <v>101</v>
      </c>
      <c r="CL55" s="3">
        <v>45</v>
      </c>
      <c r="CM55" s="3">
        <v>75</v>
      </c>
      <c r="CN55" s="3">
        <v>52</v>
      </c>
      <c r="CO55" s="3">
        <v>59</v>
      </c>
      <c r="CP55" s="3">
        <v>45</v>
      </c>
      <c r="CQ55" s="3">
        <v>112</v>
      </c>
      <c r="CR55" s="3">
        <v>111</v>
      </c>
      <c r="CS55" s="3">
        <v>59</v>
      </c>
      <c r="CT55" s="3">
        <v>78</v>
      </c>
      <c r="CU55" s="3">
        <v>25</v>
      </c>
    </row>
    <row r="56" spans="1:99" x14ac:dyDescent="0.3">
      <c r="A56" s="2" t="s">
        <v>61</v>
      </c>
      <c r="B56" s="3">
        <v>10</v>
      </c>
      <c r="C56" s="3">
        <v>73</v>
      </c>
      <c r="D56" s="3">
        <v>67</v>
      </c>
      <c r="E56" s="3">
        <v>26</v>
      </c>
      <c r="F56" s="3">
        <v>46</v>
      </c>
      <c r="G56" s="3">
        <v>71</v>
      </c>
      <c r="H56" s="3">
        <v>63</v>
      </c>
      <c r="I56" s="3">
        <v>14</v>
      </c>
      <c r="J56" s="3">
        <v>56</v>
      </c>
      <c r="K56" s="3">
        <v>38</v>
      </c>
      <c r="L56" s="3">
        <v>16</v>
      </c>
      <c r="M56" s="3">
        <v>45</v>
      </c>
      <c r="N56" s="3">
        <v>54</v>
      </c>
      <c r="O56" s="3">
        <v>50</v>
      </c>
      <c r="P56" s="3">
        <v>68</v>
      </c>
      <c r="Q56" s="3">
        <v>60</v>
      </c>
      <c r="R56" s="3">
        <v>94</v>
      </c>
      <c r="S56" s="3">
        <v>45</v>
      </c>
      <c r="T56" s="3">
        <v>12</v>
      </c>
      <c r="U56" s="3">
        <v>53</v>
      </c>
      <c r="V56" s="3">
        <v>27</v>
      </c>
      <c r="W56" s="3">
        <v>55</v>
      </c>
      <c r="X56" s="3">
        <v>34</v>
      </c>
      <c r="Y56" s="3">
        <v>59</v>
      </c>
      <c r="Z56" s="3">
        <v>62</v>
      </c>
      <c r="AA56" s="3">
        <v>88</v>
      </c>
      <c r="AB56" s="3">
        <v>56</v>
      </c>
      <c r="AC56" s="3">
        <v>60</v>
      </c>
      <c r="AD56" s="3">
        <v>71</v>
      </c>
      <c r="AE56" s="3">
        <v>35</v>
      </c>
      <c r="AF56" s="3">
        <v>52</v>
      </c>
      <c r="AG56" s="3">
        <v>40</v>
      </c>
      <c r="AH56" s="3">
        <v>21</v>
      </c>
      <c r="AI56" s="3">
        <v>30</v>
      </c>
      <c r="AJ56" s="3">
        <v>50</v>
      </c>
      <c r="AK56" s="3">
        <v>43</v>
      </c>
      <c r="AL56" s="3">
        <v>29</v>
      </c>
      <c r="AM56" s="3">
        <v>61</v>
      </c>
      <c r="AN56" s="3">
        <v>23</v>
      </c>
      <c r="AO56" s="3">
        <v>42</v>
      </c>
      <c r="AP56" s="3">
        <v>53</v>
      </c>
      <c r="AQ56" s="3">
        <v>76</v>
      </c>
      <c r="AR56" s="3">
        <v>70</v>
      </c>
      <c r="AS56" s="3">
        <v>65</v>
      </c>
      <c r="AT56" s="3">
        <v>16</v>
      </c>
      <c r="AU56" s="3">
        <v>18</v>
      </c>
      <c r="AV56" s="3">
        <v>45</v>
      </c>
      <c r="AW56" s="3">
        <v>47</v>
      </c>
      <c r="AX56" s="3">
        <v>87</v>
      </c>
      <c r="AY56" s="3">
        <v>14</v>
      </c>
      <c r="AZ56" s="3">
        <v>39</v>
      </c>
      <c r="BA56" s="3">
        <v>41</v>
      </c>
      <c r="BB56" s="3">
        <v>70</v>
      </c>
      <c r="BC56" s="3">
        <f t="array" ref="BC56:BC103">TRANSPOSE(BD55:CU55)</f>
        <v>36</v>
      </c>
      <c r="BD56" s="3" t="s">
        <v>7</v>
      </c>
      <c r="BE56" s="3">
        <v>84</v>
      </c>
      <c r="BF56" s="3">
        <v>18</v>
      </c>
      <c r="BG56" s="3">
        <v>81</v>
      </c>
      <c r="BH56" s="3">
        <v>55</v>
      </c>
      <c r="BI56" s="3">
        <v>83</v>
      </c>
      <c r="BJ56" s="3">
        <v>33</v>
      </c>
      <c r="BK56" s="3">
        <v>66</v>
      </c>
      <c r="BL56" s="3">
        <v>67</v>
      </c>
      <c r="BM56" s="3">
        <v>34</v>
      </c>
      <c r="BN56" s="3">
        <v>24</v>
      </c>
      <c r="BO56" s="3">
        <v>35</v>
      </c>
      <c r="BP56" s="3">
        <v>36</v>
      </c>
      <c r="BQ56" s="3">
        <v>70</v>
      </c>
      <c r="BR56" s="3">
        <v>47</v>
      </c>
      <c r="BS56" s="3">
        <v>16</v>
      </c>
      <c r="BT56" s="3">
        <v>33</v>
      </c>
      <c r="BU56" s="3">
        <v>50</v>
      </c>
      <c r="BV56" s="3">
        <v>61</v>
      </c>
      <c r="BW56" s="3">
        <v>31</v>
      </c>
      <c r="BX56" s="3">
        <v>37</v>
      </c>
      <c r="BY56" s="3">
        <v>29</v>
      </c>
      <c r="BZ56" s="3">
        <v>66</v>
      </c>
      <c r="CA56" s="3">
        <v>42</v>
      </c>
      <c r="CB56" s="3">
        <v>60</v>
      </c>
      <c r="CC56" s="3">
        <v>83</v>
      </c>
      <c r="CD56" s="3">
        <v>77</v>
      </c>
      <c r="CE56" s="3">
        <v>54</v>
      </c>
      <c r="CF56" s="3">
        <v>56</v>
      </c>
      <c r="CG56" s="3">
        <v>87</v>
      </c>
      <c r="CH56" s="3">
        <v>31</v>
      </c>
      <c r="CI56" s="3">
        <v>42</v>
      </c>
      <c r="CJ56" s="3">
        <v>32</v>
      </c>
      <c r="CK56" s="3">
        <v>68</v>
      </c>
      <c r="CL56" s="3">
        <v>17</v>
      </c>
      <c r="CM56" s="3">
        <v>46</v>
      </c>
      <c r="CN56" s="3">
        <v>24</v>
      </c>
      <c r="CO56" s="3">
        <v>30</v>
      </c>
      <c r="CP56" s="3">
        <v>13</v>
      </c>
      <c r="CQ56" s="3">
        <v>78</v>
      </c>
      <c r="CR56" s="3">
        <v>78</v>
      </c>
      <c r="CS56" s="3">
        <v>29</v>
      </c>
      <c r="CT56" s="3">
        <v>49</v>
      </c>
      <c r="CU56" s="3">
        <v>21</v>
      </c>
    </row>
    <row r="57" spans="1:99" x14ac:dyDescent="0.3">
      <c r="A57" s="2" t="s">
        <v>62</v>
      </c>
      <c r="B57" s="3">
        <v>82</v>
      </c>
      <c r="C57" s="3">
        <v>16</v>
      </c>
      <c r="D57" s="3">
        <v>55</v>
      </c>
      <c r="E57" s="3">
        <v>59</v>
      </c>
      <c r="F57" s="3">
        <v>39</v>
      </c>
      <c r="G57" s="3">
        <v>38</v>
      </c>
      <c r="H57" s="3">
        <v>99</v>
      </c>
      <c r="I57" s="3">
        <v>90</v>
      </c>
      <c r="J57" s="3">
        <v>41</v>
      </c>
      <c r="K57" s="3">
        <v>49</v>
      </c>
      <c r="L57" s="3">
        <v>100</v>
      </c>
      <c r="M57" s="3">
        <v>57</v>
      </c>
      <c r="N57" s="3">
        <v>123</v>
      </c>
      <c r="O57" s="3">
        <v>48</v>
      </c>
      <c r="P57" s="3">
        <v>37</v>
      </c>
      <c r="Q57" s="3">
        <v>51</v>
      </c>
      <c r="R57" s="3">
        <v>6</v>
      </c>
      <c r="S57" s="3">
        <v>124</v>
      </c>
      <c r="T57" s="3">
        <v>94</v>
      </c>
      <c r="U57" s="3">
        <v>68</v>
      </c>
      <c r="V57" s="3">
        <v>105</v>
      </c>
      <c r="W57" s="3">
        <v>33</v>
      </c>
      <c r="X57" s="3">
        <v>113</v>
      </c>
      <c r="Y57" s="3">
        <v>43</v>
      </c>
      <c r="Z57" s="3">
        <v>140</v>
      </c>
      <c r="AA57" s="3">
        <v>15</v>
      </c>
      <c r="AB57" s="3">
        <v>40</v>
      </c>
      <c r="AC57" s="3">
        <v>67</v>
      </c>
      <c r="AD57" s="3">
        <v>59</v>
      </c>
      <c r="AE57" s="3">
        <v>114</v>
      </c>
      <c r="AF57" s="3">
        <v>131</v>
      </c>
      <c r="AG57" s="3">
        <v>96</v>
      </c>
      <c r="AH57" s="3">
        <v>72</v>
      </c>
      <c r="AI57" s="3">
        <v>61</v>
      </c>
      <c r="AJ57" s="3">
        <v>80</v>
      </c>
      <c r="AK57" s="3">
        <v>76</v>
      </c>
      <c r="AL57" s="3">
        <v>106</v>
      </c>
      <c r="AM57" s="3">
        <v>139</v>
      </c>
      <c r="AN57" s="3">
        <v>103</v>
      </c>
      <c r="AO57" s="3">
        <v>80</v>
      </c>
      <c r="AP57" s="3">
        <v>131</v>
      </c>
      <c r="AQ57" s="3">
        <v>19</v>
      </c>
      <c r="AR57" s="3">
        <v>22</v>
      </c>
      <c r="AS57" s="3">
        <v>30</v>
      </c>
      <c r="AT57" s="3">
        <v>94</v>
      </c>
      <c r="AU57" s="3">
        <v>84</v>
      </c>
      <c r="AV57" s="3">
        <v>44</v>
      </c>
      <c r="AW57" s="3">
        <v>95</v>
      </c>
      <c r="AX57" s="3">
        <v>30</v>
      </c>
      <c r="AY57" s="3">
        <v>70</v>
      </c>
      <c r="AZ57" s="3">
        <v>53</v>
      </c>
      <c r="BA57" s="3">
        <v>83</v>
      </c>
      <c r="BB57" s="3">
        <v>24</v>
      </c>
      <c r="BC57" s="3">
        <v>103</v>
      </c>
      <c r="BD57" s="3">
        <f t="array" ref="BD57:BD103">TRANSPOSE(BE56:CU56)</f>
        <v>84</v>
      </c>
      <c r="BE57" s="3" t="s">
        <v>7</v>
      </c>
      <c r="BF57" s="3">
        <v>98</v>
      </c>
      <c r="BG57" s="3">
        <v>16</v>
      </c>
      <c r="BH57" s="3">
        <v>134</v>
      </c>
      <c r="BI57" s="3">
        <v>13</v>
      </c>
      <c r="BJ57" s="3">
        <v>85</v>
      </c>
      <c r="BK57" s="3">
        <v>45</v>
      </c>
      <c r="BL57" s="3">
        <v>77</v>
      </c>
      <c r="BM57" s="3">
        <v>70</v>
      </c>
      <c r="BN57" s="3">
        <v>94</v>
      </c>
      <c r="BO57" s="3">
        <v>113</v>
      </c>
      <c r="BP57" s="3">
        <v>105</v>
      </c>
      <c r="BQ57" s="3">
        <v>29</v>
      </c>
      <c r="BR57" s="3">
        <v>125</v>
      </c>
      <c r="BS57" s="3">
        <v>85</v>
      </c>
      <c r="BT57" s="3">
        <v>69</v>
      </c>
      <c r="BU57" s="3">
        <v>119</v>
      </c>
      <c r="BV57" s="3">
        <v>23</v>
      </c>
      <c r="BW57" s="3">
        <v>110</v>
      </c>
      <c r="BX57" s="3">
        <v>100</v>
      </c>
      <c r="BY57" s="3">
        <v>107</v>
      </c>
      <c r="BZ57" s="3">
        <v>54</v>
      </c>
      <c r="CA57" s="3">
        <v>63</v>
      </c>
      <c r="CB57" s="3">
        <v>85</v>
      </c>
      <c r="CC57" s="3">
        <v>34</v>
      </c>
      <c r="CD57" s="3">
        <v>12</v>
      </c>
      <c r="CE57" s="3">
        <v>44</v>
      </c>
      <c r="CF57" s="3">
        <v>71</v>
      </c>
      <c r="CG57" s="3">
        <v>30</v>
      </c>
      <c r="CH57" s="3">
        <v>95</v>
      </c>
      <c r="CI57" s="3">
        <v>87</v>
      </c>
      <c r="CJ57" s="3">
        <v>100</v>
      </c>
      <c r="CK57" s="3">
        <v>30</v>
      </c>
      <c r="CL57" s="3">
        <v>96</v>
      </c>
      <c r="CM57" s="3">
        <v>114</v>
      </c>
      <c r="CN57" s="3">
        <v>103</v>
      </c>
      <c r="CO57" s="3">
        <v>107</v>
      </c>
      <c r="CP57" s="3">
        <v>79</v>
      </c>
      <c r="CQ57" s="3">
        <v>22</v>
      </c>
      <c r="CR57" s="3">
        <v>32</v>
      </c>
      <c r="CS57" s="3">
        <v>99</v>
      </c>
      <c r="CT57" s="3">
        <v>96</v>
      </c>
      <c r="CU57" s="3">
        <v>99</v>
      </c>
    </row>
    <row r="58" spans="1:99" x14ac:dyDescent="0.3">
      <c r="A58" s="2" t="s">
        <v>63</v>
      </c>
      <c r="B58" s="3">
        <v>21</v>
      </c>
      <c r="C58" s="3">
        <v>87</v>
      </c>
      <c r="D58" s="3">
        <v>82</v>
      </c>
      <c r="E58" s="3">
        <v>40</v>
      </c>
      <c r="F58" s="3">
        <v>60</v>
      </c>
      <c r="G58" s="3">
        <v>85</v>
      </c>
      <c r="H58" s="3">
        <v>73</v>
      </c>
      <c r="I58" s="3">
        <v>24</v>
      </c>
      <c r="J58" s="3">
        <v>71</v>
      </c>
      <c r="K58" s="3">
        <v>52</v>
      </c>
      <c r="L58" s="3">
        <v>15</v>
      </c>
      <c r="M58" s="3">
        <v>58</v>
      </c>
      <c r="N58" s="3">
        <v>64</v>
      </c>
      <c r="O58" s="3">
        <v>63</v>
      </c>
      <c r="P58" s="3">
        <v>82</v>
      </c>
      <c r="Q58" s="3">
        <v>74</v>
      </c>
      <c r="R58" s="3">
        <v>108</v>
      </c>
      <c r="S58" s="3">
        <v>48</v>
      </c>
      <c r="T58" s="3">
        <v>14</v>
      </c>
      <c r="U58" s="3">
        <v>67</v>
      </c>
      <c r="V58" s="3">
        <v>35</v>
      </c>
      <c r="W58" s="3">
        <v>69</v>
      </c>
      <c r="X58" s="3">
        <v>43</v>
      </c>
      <c r="Y58" s="3">
        <v>73</v>
      </c>
      <c r="Z58" s="3">
        <v>71</v>
      </c>
      <c r="AA58" s="3">
        <v>101</v>
      </c>
      <c r="AB58" s="3">
        <v>70</v>
      </c>
      <c r="AC58" s="3">
        <v>58</v>
      </c>
      <c r="AD58" s="3">
        <v>86</v>
      </c>
      <c r="AE58" s="3">
        <v>38</v>
      </c>
      <c r="AF58" s="3">
        <v>55</v>
      </c>
      <c r="AG58" s="3">
        <v>28</v>
      </c>
      <c r="AH58" s="3">
        <v>36</v>
      </c>
      <c r="AI58" s="3">
        <v>44</v>
      </c>
      <c r="AJ58" s="3">
        <v>65</v>
      </c>
      <c r="AK58" s="3">
        <v>57</v>
      </c>
      <c r="AL58" s="3">
        <v>39</v>
      </c>
      <c r="AM58" s="3">
        <v>70</v>
      </c>
      <c r="AN58" s="3">
        <v>13</v>
      </c>
      <c r="AO58" s="3">
        <v>56</v>
      </c>
      <c r="AP58" s="3">
        <v>61</v>
      </c>
      <c r="AQ58" s="3">
        <v>90</v>
      </c>
      <c r="AR58" s="3">
        <v>84</v>
      </c>
      <c r="AS58" s="3">
        <v>80</v>
      </c>
      <c r="AT58" s="3">
        <v>26</v>
      </c>
      <c r="AU58" s="3">
        <v>18</v>
      </c>
      <c r="AV58" s="3">
        <v>59</v>
      </c>
      <c r="AW58" s="3">
        <v>30</v>
      </c>
      <c r="AX58" s="3">
        <v>101</v>
      </c>
      <c r="AY58" s="3">
        <v>29</v>
      </c>
      <c r="AZ58" s="3">
        <v>54</v>
      </c>
      <c r="BA58" s="3">
        <v>40</v>
      </c>
      <c r="BB58" s="3">
        <v>85</v>
      </c>
      <c r="BC58" s="3">
        <v>22</v>
      </c>
      <c r="BD58" s="3">
        <v>18</v>
      </c>
      <c r="BE58" s="3">
        <f t="array" ref="BE58:BE103">TRANSPOSE(BF57:CU57)</f>
        <v>98</v>
      </c>
      <c r="BF58" s="3" t="s">
        <v>7</v>
      </c>
      <c r="BG58" s="3">
        <v>97</v>
      </c>
      <c r="BH58" s="3">
        <v>64</v>
      </c>
      <c r="BI58" s="3">
        <v>97</v>
      </c>
      <c r="BJ58" s="3">
        <v>47</v>
      </c>
      <c r="BK58" s="3">
        <v>83</v>
      </c>
      <c r="BL58" s="3">
        <v>77</v>
      </c>
      <c r="BM58" s="3">
        <v>47</v>
      </c>
      <c r="BN58" s="3">
        <v>35</v>
      </c>
      <c r="BO58" s="3">
        <v>43</v>
      </c>
      <c r="BP58" s="3">
        <v>46</v>
      </c>
      <c r="BQ58" s="3">
        <v>84</v>
      </c>
      <c r="BR58" s="3">
        <v>55</v>
      </c>
      <c r="BS58" s="3">
        <v>27</v>
      </c>
      <c r="BT58" s="3">
        <v>45</v>
      </c>
      <c r="BU58" s="3">
        <v>60</v>
      </c>
      <c r="BV58" s="3">
        <v>75</v>
      </c>
      <c r="BW58" s="3">
        <v>20</v>
      </c>
      <c r="BX58" s="3">
        <v>24</v>
      </c>
      <c r="BY58" s="3">
        <v>32</v>
      </c>
      <c r="BZ58" s="3">
        <v>80</v>
      </c>
      <c r="CA58" s="3">
        <v>55</v>
      </c>
      <c r="CB58" s="3">
        <v>70</v>
      </c>
      <c r="CC58" s="3">
        <v>97</v>
      </c>
      <c r="CD58" s="3">
        <v>91</v>
      </c>
      <c r="CE58" s="3">
        <v>69</v>
      </c>
      <c r="CF58" s="3">
        <v>54</v>
      </c>
      <c r="CG58" s="3">
        <v>101</v>
      </c>
      <c r="CH58" s="3">
        <v>30</v>
      </c>
      <c r="CI58" s="3">
        <v>41</v>
      </c>
      <c r="CJ58" s="3">
        <v>41</v>
      </c>
      <c r="CK58" s="3">
        <v>82</v>
      </c>
      <c r="CL58" s="3">
        <v>26</v>
      </c>
      <c r="CM58" s="3">
        <v>55</v>
      </c>
      <c r="CN58" s="3">
        <v>33</v>
      </c>
      <c r="CO58" s="3">
        <v>40</v>
      </c>
      <c r="CP58" s="3">
        <v>26</v>
      </c>
      <c r="CQ58" s="3">
        <v>93</v>
      </c>
      <c r="CR58" s="3">
        <v>92</v>
      </c>
      <c r="CS58" s="3">
        <v>40</v>
      </c>
      <c r="CT58" s="3">
        <v>59</v>
      </c>
      <c r="CU58" s="3">
        <v>19</v>
      </c>
    </row>
    <row r="59" spans="1:99" x14ac:dyDescent="0.3">
      <c r="A59" s="2" t="s">
        <v>64</v>
      </c>
      <c r="B59" s="3">
        <v>79</v>
      </c>
      <c r="C59" s="3">
        <v>17</v>
      </c>
      <c r="D59" s="3">
        <v>57</v>
      </c>
      <c r="E59" s="3">
        <v>56</v>
      </c>
      <c r="F59" s="3">
        <v>37</v>
      </c>
      <c r="G59" s="3">
        <v>23</v>
      </c>
      <c r="H59" s="3">
        <v>100</v>
      </c>
      <c r="I59" s="3">
        <v>88</v>
      </c>
      <c r="J59" s="3">
        <v>42</v>
      </c>
      <c r="K59" s="3">
        <v>46</v>
      </c>
      <c r="L59" s="3">
        <v>99</v>
      </c>
      <c r="M59" s="3">
        <v>58</v>
      </c>
      <c r="N59" s="3">
        <v>115</v>
      </c>
      <c r="O59" s="3">
        <v>45</v>
      </c>
      <c r="P59" s="3">
        <v>24</v>
      </c>
      <c r="Q59" s="3">
        <v>53</v>
      </c>
      <c r="R59" s="3">
        <v>15</v>
      </c>
      <c r="S59" s="3">
        <v>121</v>
      </c>
      <c r="T59" s="3">
        <v>92</v>
      </c>
      <c r="U59" s="3">
        <v>67</v>
      </c>
      <c r="V59" s="3">
        <v>103</v>
      </c>
      <c r="W59" s="3">
        <v>34</v>
      </c>
      <c r="X59" s="3">
        <v>110</v>
      </c>
      <c r="Y59" s="3">
        <v>45</v>
      </c>
      <c r="Z59" s="3">
        <v>138</v>
      </c>
      <c r="AA59" s="3">
        <v>30</v>
      </c>
      <c r="AB59" s="3">
        <v>42</v>
      </c>
      <c r="AC59" s="3">
        <v>56</v>
      </c>
      <c r="AD59" s="3">
        <v>61</v>
      </c>
      <c r="AE59" s="3">
        <v>112</v>
      </c>
      <c r="AF59" s="3">
        <v>128</v>
      </c>
      <c r="AG59" s="3">
        <v>88</v>
      </c>
      <c r="AH59" s="3">
        <v>71</v>
      </c>
      <c r="AI59" s="3">
        <v>60</v>
      </c>
      <c r="AJ59" s="3">
        <v>81</v>
      </c>
      <c r="AK59" s="3">
        <v>73</v>
      </c>
      <c r="AL59" s="3">
        <v>103</v>
      </c>
      <c r="AM59" s="3">
        <v>137</v>
      </c>
      <c r="AN59" s="3">
        <v>101</v>
      </c>
      <c r="AO59" s="3">
        <v>82</v>
      </c>
      <c r="AP59" s="3">
        <v>128</v>
      </c>
      <c r="AQ59" s="3">
        <v>7</v>
      </c>
      <c r="AR59" s="3">
        <v>23</v>
      </c>
      <c r="AS59" s="3">
        <v>31</v>
      </c>
      <c r="AT59" s="3">
        <v>91</v>
      </c>
      <c r="AU59" s="3">
        <v>81</v>
      </c>
      <c r="AV59" s="3">
        <v>41</v>
      </c>
      <c r="AW59" s="3">
        <v>88</v>
      </c>
      <c r="AX59" s="3">
        <v>32</v>
      </c>
      <c r="AY59" s="3">
        <v>69</v>
      </c>
      <c r="AZ59" s="3">
        <v>50</v>
      </c>
      <c r="BA59" s="3">
        <v>78</v>
      </c>
      <c r="BB59" s="3">
        <v>11</v>
      </c>
      <c r="BC59" s="3">
        <v>95</v>
      </c>
      <c r="BD59" s="3">
        <v>81</v>
      </c>
      <c r="BE59" s="3">
        <v>16</v>
      </c>
      <c r="BF59" s="3">
        <f t="array" ref="BF59:BF103">TRANSPOSE(BG58:CU58)</f>
        <v>97</v>
      </c>
      <c r="BG59" s="3" t="s">
        <v>7</v>
      </c>
      <c r="BH59" s="3">
        <v>131</v>
      </c>
      <c r="BI59" s="3">
        <v>27</v>
      </c>
      <c r="BJ59" s="3">
        <v>82</v>
      </c>
      <c r="BK59" s="3">
        <v>32</v>
      </c>
      <c r="BL59" s="3">
        <v>78</v>
      </c>
      <c r="BM59" s="3">
        <v>65</v>
      </c>
      <c r="BN59" s="3">
        <v>92</v>
      </c>
      <c r="BO59" s="3">
        <v>111</v>
      </c>
      <c r="BP59" s="3">
        <v>102</v>
      </c>
      <c r="BQ59" s="3">
        <v>18</v>
      </c>
      <c r="BR59" s="3">
        <v>122</v>
      </c>
      <c r="BS59" s="3">
        <v>82</v>
      </c>
      <c r="BT59" s="3">
        <v>66</v>
      </c>
      <c r="BU59" s="3">
        <v>109</v>
      </c>
      <c r="BV59" s="3">
        <v>25</v>
      </c>
      <c r="BW59" s="3">
        <v>103</v>
      </c>
      <c r="BX59" s="3">
        <v>92</v>
      </c>
      <c r="BY59" s="3">
        <v>104</v>
      </c>
      <c r="BZ59" s="3">
        <v>55</v>
      </c>
      <c r="CA59" s="3">
        <v>55</v>
      </c>
      <c r="CB59" s="3">
        <v>87</v>
      </c>
      <c r="CC59" s="3">
        <v>36</v>
      </c>
      <c r="CD59" s="3">
        <v>10</v>
      </c>
      <c r="CE59" s="3">
        <v>29</v>
      </c>
      <c r="CF59" s="3">
        <v>59</v>
      </c>
      <c r="CG59" s="3">
        <v>32</v>
      </c>
      <c r="CH59" s="3">
        <v>84</v>
      </c>
      <c r="CI59" s="3">
        <v>71</v>
      </c>
      <c r="CJ59" s="3">
        <v>98</v>
      </c>
      <c r="CK59" s="3">
        <v>31</v>
      </c>
      <c r="CL59" s="3">
        <v>93</v>
      </c>
      <c r="CM59" s="3">
        <v>112</v>
      </c>
      <c r="CN59" s="3">
        <v>100</v>
      </c>
      <c r="CO59" s="3">
        <v>105</v>
      </c>
      <c r="CP59" s="3">
        <v>77</v>
      </c>
      <c r="CQ59" s="3">
        <v>23</v>
      </c>
      <c r="CR59" s="3">
        <v>34</v>
      </c>
      <c r="CS59" s="3">
        <v>97</v>
      </c>
      <c r="CT59" s="3">
        <v>97</v>
      </c>
      <c r="CU59" s="3">
        <v>96</v>
      </c>
    </row>
    <row r="60" spans="1:99" x14ac:dyDescent="0.3">
      <c r="A60" s="2" t="s">
        <v>65</v>
      </c>
      <c r="B60" s="3">
        <v>53</v>
      </c>
      <c r="C60" s="3">
        <v>123</v>
      </c>
      <c r="D60" s="3">
        <v>117</v>
      </c>
      <c r="E60" s="3">
        <v>76</v>
      </c>
      <c r="F60" s="3">
        <v>97</v>
      </c>
      <c r="G60" s="3">
        <v>120</v>
      </c>
      <c r="H60" s="3">
        <v>103</v>
      </c>
      <c r="I60" s="3">
        <v>53</v>
      </c>
      <c r="J60" s="3">
        <v>106</v>
      </c>
      <c r="K60" s="3">
        <v>88</v>
      </c>
      <c r="L60" s="3">
        <v>51</v>
      </c>
      <c r="M60" s="3">
        <v>96</v>
      </c>
      <c r="N60" s="3">
        <v>94</v>
      </c>
      <c r="O60" s="3">
        <v>100</v>
      </c>
      <c r="P60" s="3">
        <v>118</v>
      </c>
      <c r="Q60" s="3">
        <v>109</v>
      </c>
      <c r="R60" s="3">
        <v>144</v>
      </c>
      <c r="S60" s="3">
        <v>25</v>
      </c>
      <c r="T60" s="3">
        <v>56</v>
      </c>
      <c r="U60" s="3">
        <v>100</v>
      </c>
      <c r="V60" s="3">
        <v>30</v>
      </c>
      <c r="W60" s="3">
        <v>104</v>
      </c>
      <c r="X60" s="3">
        <v>22</v>
      </c>
      <c r="Y60" s="3">
        <v>109</v>
      </c>
      <c r="Z60" s="3">
        <v>7</v>
      </c>
      <c r="AA60" s="3">
        <v>137</v>
      </c>
      <c r="AB60" s="3">
        <v>106</v>
      </c>
      <c r="AC60" s="3">
        <v>113</v>
      </c>
      <c r="AD60" s="3">
        <v>121</v>
      </c>
      <c r="AE60" s="3">
        <v>59</v>
      </c>
      <c r="AF60" s="3">
        <v>18</v>
      </c>
      <c r="AG60" s="3">
        <v>84</v>
      </c>
      <c r="AH60" s="3">
        <v>72</v>
      </c>
      <c r="AI60" s="3">
        <v>80</v>
      </c>
      <c r="AJ60" s="3">
        <v>98</v>
      </c>
      <c r="AK60" s="3">
        <v>92</v>
      </c>
      <c r="AL60" s="3">
        <v>56</v>
      </c>
      <c r="AM60" s="3">
        <v>16</v>
      </c>
      <c r="AN60" s="3">
        <v>70</v>
      </c>
      <c r="AO60" s="3">
        <v>87</v>
      </c>
      <c r="AP60" s="3">
        <v>14</v>
      </c>
      <c r="AQ60" s="3">
        <v>125</v>
      </c>
      <c r="AR60" s="3">
        <v>119</v>
      </c>
      <c r="AS60" s="3">
        <v>115</v>
      </c>
      <c r="AT60" s="3">
        <v>43</v>
      </c>
      <c r="AU60" s="3">
        <v>71</v>
      </c>
      <c r="AV60" s="3">
        <v>95</v>
      </c>
      <c r="AW60" s="3">
        <v>92</v>
      </c>
      <c r="AX60" s="3">
        <v>137</v>
      </c>
      <c r="AY60" s="3">
        <v>65</v>
      </c>
      <c r="AZ60" s="3">
        <v>89</v>
      </c>
      <c r="BA60" s="3">
        <v>95</v>
      </c>
      <c r="BB60" s="3">
        <v>120</v>
      </c>
      <c r="BC60" s="3">
        <v>83</v>
      </c>
      <c r="BD60" s="3">
        <v>55</v>
      </c>
      <c r="BE60" s="3">
        <v>134</v>
      </c>
      <c r="BF60" s="3">
        <v>64</v>
      </c>
      <c r="BG60" s="3">
        <f t="array" ref="BG60:BG103">TRANSPOSE(BH59:CU59)</f>
        <v>131</v>
      </c>
      <c r="BH60" s="3" t="s">
        <v>7</v>
      </c>
      <c r="BI60" s="3">
        <v>132</v>
      </c>
      <c r="BJ60" s="3">
        <v>77</v>
      </c>
      <c r="BK60" s="3">
        <v>116</v>
      </c>
      <c r="BL60" s="3">
        <v>107</v>
      </c>
      <c r="BM60" s="3">
        <v>85</v>
      </c>
      <c r="BN60" s="3">
        <v>65</v>
      </c>
      <c r="BO60" s="3">
        <v>27</v>
      </c>
      <c r="BP60" s="3">
        <v>76</v>
      </c>
      <c r="BQ60" s="3">
        <v>120</v>
      </c>
      <c r="BR60" s="3">
        <v>10</v>
      </c>
      <c r="BS60" s="3">
        <v>60</v>
      </c>
      <c r="BT60" s="3">
        <v>82</v>
      </c>
      <c r="BU60" s="3">
        <v>90</v>
      </c>
      <c r="BV60" s="3">
        <v>111</v>
      </c>
      <c r="BW60" s="3">
        <v>77</v>
      </c>
      <c r="BX60" s="3">
        <v>81</v>
      </c>
      <c r="BY60" s="3">
        <v>34</v>
      </c>
      <c r="BZ60" s="3">
        <v>115</v>
      </c>
      <c r="CA60" s="3">
        <v>93</v>
      </c>
      <c r="CB60" s="3">
        <v>100</v>
      </c>
      <c r="CC60" s="3">
        <v>132</v>
      </c>
      <c r="CD60" s="3">
        <v>127</v>
      </c>
      <c r="CE60" s="3">
        <v>104</v>
      </c>
      <c r="CF60" s="3">
        <v>109</v>
      </c>
      <c r="CG60" s="3">
        <v>137</v>
      </c>
      <c r="CH60" s="3">
        <v>85</v>
      </c>
      <c r="CI60" s="3">
        <v>96</v>
      </c>
      <c r="CJ60" s="3">
        <v>71</v>
      </c>
      <c r="CK60" s="3">
        <v>117</v>
      </c>
      <c r="CL60" s="3">
        <v>41</v>
      </c>
      <c r="CM60" s="3">
        <v>86</v>
      </c>
      <c r="CN60" s="3">
        <v>41</v>
      </c>
      <c r="CO60" s="3">
        <v>57</v>
      </c>
      <c r="CP60" s="3">
        <v>58</v>
      </c>
      <c r="CQ60" s="3">
        <v>128</v>
      </c>
      <c r="CR60" s="3">
        <v>128</v>
      </c>
      <c r="CS60" s="3">
        <v>70</v>
      </c>
      <c r="CT60" s="3">
        <v>89</v>
      </c>
      <c r="CU60" s="3">
        <v>67</v>
      </c>
    </row>
    <row r="61" spans="1:99" x14ac:dyDescent="0.3">
      <c r="A61" s="2" t="s">
        <v>66</v>
      </c>
      <c r="B61" s="3">
        <v>81</v>
      </c>
      <c r="C61" s="3">
        <v>14</v>
      </c>
      <c r="D61" s="3">
        <v>52</v>
      </c>
      <c r="E61" s="3">
        <v>57</v>
      </c>
      <c r="F61" s="3">
        <v>37</v>
      </c>
      <c r="G61" s="3">
        <v>39</v>
      </c>
      <c r="H61" s="3">
        <v>93</v>
      </c>
      <c r="I61" s="3">
        <v>89</v>
      </c>
      <c r="J61" s="3">
        <v>40</v>
      </c>
      <c r="K61" s="3">
        <v>48</v>
      </c>
      <c r="L61" s="3">
        <v>99</v>
      </c>
      <c r="M61" s="3">
        <v>56</v>
      </c>
      <c r="N61" s="3">
        <v>119</v>
      </c>
      <c r="O61" s="3">
        <v>47</v>
      </c>
      <c r="P61" s="3">
        <v>48</v>
      </c>
      <c r="Q61" s="3">
        <v>50</v>
      </c>
      <c r="R61" s="3">
        <v>17</v>
      </c>
      <c r="S61" s="3">
        <v>122</v>
      </c>
      <c r="T61" s="3">
        <v>93</v>
      </c>
      <c r="U61" s="3">
        <v>67</v>
      </c>
      <c r="V61" s="3">
        <v>104</v>
      </c>
      <c r="W61" s="3">
        <v>32</v>
      </c>
      <c r="X61" s="3">
        <v>111</v>
      </c>
      <c r="Y61" s="3">
        <v>42</v>
      </c>
      <c r="Z61" s="3">
        <v>139</v>
      </c>
      <c r="AA61" s="3">
        <v>5</v>
      </c>
      <c r="AB61" s="3">
        <v>39</v>
      </c>
      <c r="AC61" s="3">
        <v>78</v>
      </c>
      <c r="AD61" s="3">
        <v>54</v>
      </c>
      <c r="AE61" s="3">
        <v>112</v>
      </c>
      <c r="AF61" s="3">
        <v>129</v>
      </c>
      <c r="AG61" s="3">
        <v>107</v>
      </c>
      <c r="AH61" s="3">
        <v>71</v>
      </c>
      <c r="AI61" s="3">
        <v>60</v>
      </c>
      <c r="AJ61" s="3">
        <v>79</v>
      </c>
      <c r="AK61" s="3">
        <v>75</v>
      </c>
      <c r="AL61" s="3">
        <v>105</v>
      </c>
      <c r="AM61" s="3">
        <v>138</v>
      </c>
      <c r="AN61" s="3">
        <v>102</v>
      </c>
      <c r="AO61" s="3">
        <v>79</v>
      </c>
      <c r="AP61" s="3">
        <v>130</v>
      </c>
      <c r="AQ61" s="3">
        <v>32</v>
      </c>
      <c r="AR61" s="3">
        <v>21</v>
      </c>
      <c r="AS61" s="3">
        <v>29</v>
      </c>
      <c r="AT61" s="3">
        <v>93</v>
      </c>
      <c r="AU61" s="3">
        <v>85</v>
      </c>
      <c r="AV61" s="3">
        <v>43</v>
      </c>
      <c r="AW61" s="3">
        <v>106</v>
      </c>
      <c r="AX61" s="3">
        <v>25</v>
      </c>
      <c r="AY61" s="3">
        <v>69</v>
      </c>
      <c r="AZ61" s="3">
        <v>52</v>
      </c>
      <c r="BA61" s="3">
        <v>82</v>
      </c>
      <c r="BB61" s="3">
        <v>35</v>
      </c>
      <c r="BC61" s="3">
        <v>114</v>
      </c>
      <c r="BD61" s="3">
        <v>83</v>
      </c>
      <c r="BE61" s="3">
        <v>13</v>
      </c>
      <c r="BF61" s="3">
        <v>97</v>
      </c>
      <c r="BG61" s="3">
        <v>27</v>
      </c>
      <c r="BH61" s="3">
        <f t="array" ref="BH61:BH103">TRANSPOSE(BI60:CU60)</f>
        <v>132</v>
      </c>
      <c r="BI61" s="3" t="s">
        <v>7</v>
      </c>
      <c r="BJ61" s="3">
        <v>84</v>
      </c>
      <c r="BK61" s="3">
        <v>58</v>
      </c>
      <c r="BL61" s="3">
        <v>71</v>
      </c>
      <c r="BM61" s="3">
        <v>69</v>
      </c>
      <c r="BN61" s="3">
        <v>93</v>
      </c>
      <c r="BO61" s="3">
        <v>112</v>
      </c>
      <c r="BP61" s="3">
        <v>104</v>
      </c>
      <c r="BQ61" s="3">
        <v>42</v>
      </c>
      <c r="BR61" s="3">
        <v>124</v>
      </c>
      <c r="BS61" s="3">
        <v>84</v>
      </c>
      <c r="BT61" s="3">
        <v>68</v>
      </c>
      <c r="BU61" s="3">
        <v>106</v>
      </c>
      <c r="BV61" s="3">
        <v>22</v>
      </c>
      <c r="BW61" s="3">
        <v>109</v>
      </c>
      <c r="BX61" s="3">
        <v>111</v>
      </c>
      <c r="BY61" s="3">
        <v>106</v>
      </c>
      <c r="BZ61" s="3">
        <v>49</v>
      </c>
      <c r="CA61" s="3">
        <v>62</v>
      </c>
      <c r="CB61" s="3">
        <v>79</v>
      </c>
      <c r="CC61" s="3">
        <v>29</v>
      </c>
      <c r="CD61" s="3">
        <v>18</v>
      </c>
      <c r="CE61" s="3">
        <v>45</v>
      </c>
      <c r="CF61" s="3">
        <v>82</v>
      </c>
      <c r="CG61" s="3">
        <v>25</v>
      </c>
      <c r="CH61" s="3">
        <v>93</v>
      </c>
      <c r="CI61" s="3">
        <v>98</v>
      </c>
      <c r="CJ61" s="3">
        <v>99</v>
      </c>
      <c r="CK61" s="3">
        <v>29</v>
      </c>
      <c r="CL61" s="3">
        <v>95</v>
      </c>
      <c r="CM61" s="3">
        <v>113</v>
      </c>
      <c r="CN61" s="3">
        <v>101</v>
      </c>
      <c r="CO61" s="3">
        <v>106</v>
      </c>
      <c r="CP61" s="3">
        <v>78</v>
      </c>
      <c r="CQ61" s="3">
        <v>16</v>
      </c>
      <c r="CR61" s="3">
        <v>31</v>
      </c>
      <c r="CS61" s="3">
        <v>98</v>
      </c>
      <c r="CT61" s="3">
        <v>90</v>
      </c>
      <c r="CU61" s="3">
        <v>90</v>
      </c>
    </row>
    <row r="62" spans="1:99" x14ac:dyDescent="0.3">
      <c r="A62" s="2" t="s">
        <v>67</v>
      </c>
      <c r="B62" s="3">
        <v>26</v>
      </c>
      <c r="C62" s="3">
        <v>74</v>
      </c>
      <c r="D62" s="3">
        <v>55</v>
      </c>
      <c r="E62" s="3">
        <v>27</v>
      </c>
      <c r="F62" s="3">
        <v>47</v>
      </c>
      <c r="G62" s="3">
        <v>72</v>
      </c>
      <c r="H62" s="3">
        <v>37</v>
      </c>
      <c r="I62" s="3">
        <v>33</v>
      </c>
      <c r="J62" s="3">
        <v>51</v>
      </c>
      <c r="K62" s="3">
        <v>39</v>
      </c>
      <c r="L62" s="3">
        <v>40</v>
      </c>
      <c r="M62" s="3">
        <v>33</v>
      </c>
      <c r="N62" s="3">
        <v>40</v>
      </c>
      <c r="O62" s="3">
        <v>51</v>
      </c>
      <c r="P62" s="3">
        <v>69</v>
      </c>
      <c r="Q62" s="3">
        <v>48</v>
      </c>
      <c r="R62" s="3">
        <v>90</v>
      </c>
      <c r="S62" s="3">
        <v>69</v>
      </c>
      <c r="T62" s="3">
        <v>42</v>
      </c>
      <c r="U62" s="3">
        <v>23</v>
      </c>
      <c r="V62" s="3">
        <v>50</v>
      </c>
      <c r="W62" s="3">
        <v>56</v>
      </c>
      <c r="X62" s="3">
        <v>57</v>
      </c>
      <c r="Y62" s="3">
        <v>46</v>
      </c>
      <c r="Z62" s="3">
        <v>85</v>
      </c>
      <c r="AA62" s="3">
        <v>89</v>
      </c>
      <c r="AB62" s="3">
        <v>57</v>
      </c>
      <c r="AC62" s="3">
        <v>74</v>
      </c>
      <c r="AD62" s="3">
        <v>58</v>
      </c>
      <c r="AE62" s="3">
        <v>59</v>
      </c>
      <c r="AF62" s="3">
        <v>76</v>
      </c>
      <c r="AG62" s="3">
        <v>68</v>
      </c>
      <c r="AH62" s="3">
        <v>30</v>
      </c>
      <c r="AI62" s="3">
        <v>30</v>
      </c>
      <c r="AJ62" s="3">
        <v>21</v>
      </c>
      <c r="AK62" s="3">
        <v>15</v>
      </c>
      <c r="AL62" s="3">
        <v>45</v>
      </c>
      <c r="AM62" s="3">
        <v>84</v>
      </c>
      <c r="AN62" s="3">
        <v>53</v>
      </c>
      <c r="AO62" s="3">
        <v>10</v>
      </c>
      <c r="AP62" s="3">
        <v>76</v>
      </c>
      <c r="AQ62" s="3">
        <v>77</v>
      </c>
      <c r="AR62" s="3">
        <v>68</v>
      </c>
      <c r="AS62" s="3">
        <v>66</v>
      </c>
      <c r="AT62" s="3">
        <v>37</v>
      </c>
      <c r="AU62" s="3">
        <v>35</v>
      </c>
      <c r="AV62" s="3">
        <v>46</v>
      </c>
      <c r="AW62" s="3">
        <v>76</v>
      </c>
      <c r="AX62" s="3">
        <v>75</v>
      </c>
      <c r="AY62" s="3">
        <v>23</v>
      </c>
      <c r="AZ62" s="3">
        <v>40</v>
      </c>
      <c r="BA62" s="3">
        <v>49</v>
      </c>
      <c r="BB62" s="3">
        <v>71</v>
      </c>
      <c r="BC62" s="3">
        <v>67</v>
      </c>
      <c r="BD62" s="3">
        <v>33</v>
      </c>
      <c r="BE62" s="3">
        <v>85</v>
      </c>
      <c r="BF62" s="3">
        <v>47</v>
      </c>
      <c r="BG62" s="3">
        <v>82</v>
      </c>
      <c r="BH62" s="3">
        <v>77</v>
      </c>
      <c r="BI62" s="3">
        <f t="array" ref="BI62:BI103">TRANSPOSE(BJ61:CU61)</f>
        <v>84</v>
      </c>
      <c r="BJ62" s="3" t="s">
        <v>7</v>
      </c>
      <c r="BK62" s="3">
        <v>73</v>
      </c>
      <c r="BL62" s="3">
        <v>34</v>
      </c>
      <c r="BM62" s="3">
        <v>36</v>
      </c>
      <c r="BN62" s="3">
        <v>18</v>
      </c>
      <c r="BO62" s="3">
        <v>57</v>
      </c>
      <c r="BP62" s="3">
        <v>22</v>
      </c>
      <c r="BQ62" s="3">
        <v>71</v>
      </c>
      <c r="BR62" s="3">
        <v>69</v>
      </c>
      <c r="BS62" s="3">
        <v>19</v>
      </c>
      <c r="BT62" s="3">
        <v>17</v>
      </c>
      <c r="BU62" s="3">
        <v>36</v>
      </c>
      <c r="BV62" s="3">
        <v>62</v>
      </c>
      <c r="BW62" s="3">
        <v>60</v>
      </c>
      <c r="BX62" s="3">
        <v>65</v>
      </c>
      <c r="BY62" s="3">
        <v>52</v>
      </c>
      <c r="BZ62" s="3">
        <v>53</v>
      </c>
      <c r="CA62" s="3">
        <v>43</v>
      </c>
      <c r="CB62" s="3">
        <v>26</v>
      </c>
      <c r="CC62" s="3">
        <v>70</v>
      </c>
      <c r="CD62" s="3">
        <v>78</v>
      </c>
      <c r="CE62" s="3">
        <v>55</v>
      </c>
      <c r="CF62" s="3">
        <v>79</v>
      </c>
      <c r="CG62" s="3">
        <v>85</v>
      </c>
      <c r="CH62" s="3">
        <v>58</v>
      </c>
      <c r="CI62" s="3">
        <v>70</v>
      </c>
      <c r="CJ62" s="3">
        <v>12</v>
      </c>
      <c r="CK62" s="3">
        <v>62</v>
      </c>
      <c r="CL62" s="3">
        <v>39</v>
      </c>
      <c r="CM62" s="3">
        <v>31</v>
      </c>
      <c r="CN62" s="3">
        <v>46</v>
      </c>
      <c r="CO62" s="3">
        <v>51</v>
      </c>
      <c r="CP62" s="3">
        <v>27</v>
      </c>
      <c r="CQ62" s="3">
        <v>80</v>
      </c>
      <c r="CR62" s="3">
        <v>73</v>
      </c>
      <c r="CS62" s="3">
        <v>31</v>
      </c>
      <c r="CT62" s="3">
        <v>25</v>
      </c>
      <c r="CU62" s="3">
        <v>40</v>
      </c>
    </row>
    <row r="63" spans="1:99" x14ac:dyDescent="0.3">
      <c r="A63" s="2" t="s">
        <v>68</v>
      </c>
      <c r="B63" s="3">
        <v>64</v>
      </c>
      <c r="C63" s="3">
        <v>47</v>
      </c>
      <c r="D63" s="3">
        <v>55</v>
      </c>
      <c r="E63" s="3">
        <v>43</v>
      </c>
      <c r="F63" s="3">
        <v>27</v>
      </c>
      <c r="G63" s="3">
        <v>22</v>
      </c>
      <c r="H63" s="3">
        <v>99</v>
      </c>
      <c r="I63" s="3">
        <v>75</v>
      </c>
      <c r="J63" s="3">
        <v>37</v>
      </c>
      <c r="K63" s="3">
        <v>37</v>
      </c>
      <c r="L63" s="3">
        <v>88</v>
      </c>
      <c r="M63" s="3">
        <v>46</v>
      </c>
      <c r="N63" s="3">
        <v>110</v>
      </c>
      <c r="O63" s="3">
        <v>36</v>
      </c>
      <c r="P63" s="3">
        <v>12</v>
      </c>
      <c r="Q63" s="3">
        <v>51</v>
      </c>
      <c r="R63" s="3">
        <v>45</v>
      </c>
      <c r="S63" s="3">
        <v>112</v>
      </c>
      <c r="T63" s="3">
        <v>82</v>
      </c>
      <c r="U63" s="3">
        <v>57</v>
      </c>
      <c r="V63" s="3">
        <v>88</v>
      </c>
      <c r="W63" s="3">
        <v>35</v>
      </c>
      <c r="X63" s="3">
        <v>100</v>
      </c>
      <c r="Y63" s="3">
        <v>45</v>
      </c>
      <c r="Z63" s="3">
        <v>128</v>
      </c>
      <c r="AA63" s="3">
        <v>61</v>
      </c>
      <c r="AB63" s="3">
        <v>37</v>
      </c>
      <c r="AC63" s="3">
        <v>26</v>
      </c>
      <c r="AD63" s="3">
        <v>59</v>
      </c>
      <c r="AE63" s="3">
        <v>102</v>
      </c>
      <c r="AF63" s="3">
        <v>113</v>
      </c>
      <c r="AG63" s="3">
        <v>73</v>
      </c>
      <c r="AH63" s="3">
        <v>48</v>
      </c>
      <c r="AI63" s="3">
        <v>49</v>
      </c>
      <c r="AJ63" s="3">
        <v>69</v>
      </c>
      <c r="AK63" s="3">
        <v>61</v>
      </c>
      <c r="AL63" s="3">
        <v>94</v>
      </c>
      <c r="AM63" s="3">
        <v>127</v>
      </c>
      <c r="AN63" s="3">
        <v>86</v>
      </c>
      <c r="AO63" s="3">
        <v>67</v>
      </c>
      <c r="AP63" s="3">
        <v>119</v>
      </c>
      <c r="AQ63" s="3">
        <v>27</v>
      </c>
      <c r="AR63" s="3">
        <v>45</v>
      </c>
      <c r="AS63" s="3">
        <v>30</v>
      </c>
      <c r="AT63" s="3">
        <v>82</v>
      </c>
      <c r="AU63" s="3">
        <v>74</v>
      </c>
      <c r="AV63" s="3">
        <v>32</v>
      </c>
      <c r="AW63" s="3">
        <v>73</v>
      </c>
      <c r="AX63" s="3">
        <v>62</v>
      </c>
      <c r="AY63" s="3">
        <v>58</v>
      </c>
      <c r="AZ63" s="3">
        <v>35</v>
      </c>
      <c r="BA63" s="3">
        <v>49</v>
      </c>
      <c r="BB63" s="3">
        <v>21</v>
      </c>
      <c r="BC63" s="3">
        <v>75</v>
      </c>
      <c r="BD63" s="3">
        <v>66</v>
      </c>
      <c r="BE63" s="3">
        <v>45</v>
      </c>
      <c r="BF63" s="3">
        <v>83</v>
      </c>
      <c r="BG63" s="3">
        <v>32</v>
      </c>
      <c r="BH63" s="3">
        <v>116</v>
      </c>
      <c r="BI63" s="3">
        <v>58</v>
      </c>
      <c r="BJ63" s="3">
        <f t="array" ref="BJ63:BJ103">TRANSPOSE(BK62:CU62)</f>
        <v>73</v>
      </c>
      <c r="BK63" s="3" t="s">
        <v>7</v>
      </c>
      <c r="BL63" s="3">
        <v>77</v>
      </c>
      <c r="BM63" s="3">
        <v>36</v>
      </c>
      <c r="BN63" s="3">
        <v>82</v>
      </c>
      <c r="BO63" s="3">
        <v>101</v>
      </c>
      <c r="BP63" s="3">
        <v>88</v>
      </c>
      <c r="BQ63" s="3">
        <v>21</v>
      </c>
      <c r="BR63" s="3">
        <v>113</v>
      </c>
      <c r="BS63" s="3">
        <v>70</v>
      </c>
      <c r="BT63" s="3">
        <v>51</v>
      </c>
      <c r="BU63" s="3">
        <v>102</v>
      </c>
      <c r="BV63" s="3">
        <v>36</v>
      </c>
      <c r="BW63" s="3">
        <v>83</v>
      </c>
      <c r="BX63" s="3">
        <v>67</v>
      </c>
      <c r="BY63" s="3">
        <v>95</v>
      </c>
      <c r="BZ63" s="3">
        <v>53</v>
      </c>
      <c r="CA63" s="3">
        <v>26</v>
      </c>
      <c r="CB63" s="3">
        <v>79</v>
      </c>
      <c r="CC63" s="3">
        <v>67</v>
      </c>
      <c r="CD63" s="3">
        <v>40</v>
      </c>
      <c r="CE63" s="3">
        <v>20</v>
      </c>
      <c r="CF63" s="3">
        <v>30</v>
      </c>
      <c r="CG63" s="3">
        <v>67</v>
      </c>
      <c r="CH63" s="3">
        <v>55</v>
      </c>
      <c r="CI63" s="3">
        <v>43</v>
      </c>
      <c r="CJ63" s="3">
        <v>89</v>
      </c>
      <c r="CK63" s="3">
        <v>48</v>
      </c>
      <c r="CL63" s="3">
        <v>84</v>
      </c>
      <c r="CM63" s="3">
        <v>97</v>
      </c>
      <c r="CN63" s="3">
        <v>91</v>
      </c>
      <c r="CO63" s="3">
        <v>96</v>
      </c>
      <c r="CP63" s="3">
        <v>62</v>
      </c>
      <c r="CQ63" s="3">
        <v>54</v>
      </c>
      <c r="CR63" s="3">
        <v>59</v>
      </c>
      <c r="CS63" s="3">
        <v>87</v>
      </c>
      <c r="CT63" s="3">
        <v>88</v>
      </c>
      <c r="CU63" s="3">
        <v>73</v>
      </c>
    </row>
    <row r="64" spans="1:99" x14ac:dyDescent="0.3">
      <c r="A64" s="2" t="s">
        <v>69</v>
      </c>
      <c r="B64" s="3">
        <v>59</v>
      </c>
      <c r="C64" s="3">
        <v>63</v>
      </c>
      <c r="D64" s="3">
        <v>23</v>
      </c>
      <c r="E64" s="3">
        <v>45</v>
      </c>
      <c r="F64" s="3">
        <v>51</v>
      </c>
      <c r="G64" s="3">
        <v>76</v>
      </c>
      <c r="H64" s="3">
        <v>23</v>
      </c>
      <c r="I64" s="3">
        <v>63</v>
      </c>
      <c r="J64" s="3">
        <v>40</v>
      </c>
      <c r="K64" s="3">
        <v>57</v>
      </c>
      <c r="L64" s="3">
        <v>70</v>
      </c>
      <c r="M64" s="3">
        <v>40</v>
      </c>
      <c r="N64" s="3">
        <v>49</v>
      </c>
      <c r="O64" s="3">
        <v>61</v>
      </c>
      <c r="P64" s="3">
        <v>73</v>
      </c>
      <c r="Q64" s="3">
        <v>31</v>
      </c>
      <c r="R64" s="3">
        <v>82</v>
      </c>
      <c r="S64" s="3">
        <v>99</v>
      </c>
      <c r="T64" s="3">
        <v>71</v>
      </c>
      <c r="U64" s="3">
        <v>31</v>
      </c>
      <c r="V64" s="3">
        <v>79</v>
      </c>
      <c r="W64" s="3">
        <v>60</v>
      </c>
      <c r="X64" s="3">
        <v>87</v>
      </c>
      <c r="Y64" s="3">
        <v>35</v>
      </c>
      <c r="Z64" s="3">
        <v>114</v>
      </c>
      <c r="AA64" s="3">
        <v>76</v>
      </c>
      <c r="AB64" s="3">
        <v>46</v>
      </c>
      <c r="AC64" s="3">
        <v>92</v>
      </c>
      <c r="AD64" s="3">
        <v>25</v>
      </c>
      <c r="AE64" s="3">
        <v>90</v>
      </c>
      <c r="AF64" s="3">
        <v>106</v>
      </c>
      <c r="AG64" s="3">
        <v>98</v>
      </c>
      <c r="AH64" s="3">
        <v>55</v>
      </c>
      <c r="AI64" s="3">
        <v>39</v>
      </c>
      <c r="AJ64" s="3">
        <v>17</v>
      </c>
      <c r="AK64" s="3">
        <v>25</v>
      </c>
      <c r="AL64" s="3">
        <v>75</v>
      </c>
      <c r="AM64" s="3">
        <v>113</v>
      </c>
      <c r="AN64" s="3">
        <v>83</v>
      </c>
      <c r="AO64" s="3">
        <v>25</v>
      </c>
      <c r="AP64" s="3">
        <v>104</v>
      </c>
      <c r="AQ64" s="3">
        <v>81</v>
      </c>
      <c r="AR64" s="3">
        <v>56</v>
      </c>
      <c r="AS64" s="3">
        <v>70</v>
      </c>
      <c r="AT64" s="3">
        <v>68</v>
      </c>
      <c r="AU64" s="3">
        <v>67</v>
      </c>
      <c r="AV64" s="3">
        <v>56</v>
      </c>
      <c r="AW64" s="3">
        <v>105</v>
      </c>
      <c r="AX64" s="3">
        <v>47</v>
      </c>
      <c r="AY64" s="3">
        <v>53</v>
      </c>
      <c r="AZ64" s="3">
        <v>58</v>
      </c>
      <c r="BA64" s="3">
        <v>68</v>
      </c>
      <c r="BB64" s="3">
        <v>76</v>
      </c>
      <c r="BC64" s="3">
        <v>97</v>
      </c>
      <c r="BD64" s="3">
        <v>67</v>
      </c>
      <c r="BE64" s="3">
        <v>77</v>
      </c>
      <c r="BF64" s="3">
        <v>77</v>
      </c>
      <c r="BG64" s="3">
        <v>78</v>
      </c>
      <c r="BH64" s="3">
        <v>107</v>
      </c>
      <c r="BI64" s="3">
        <v>71</v>
      </c>
      <c r="BJ64" s="3">
        <v>34</v>
      </c>
      <c r="BK64" s="3">
        <f t="array" ref="BK64:BK103">TRANSPOSE(BL63:CU63)</f>
        <v>77</v>
      </c>
      <c r="BL64" s="3" t="s">
        <v>7</v>
      </c>
      <c r="BM64" s="3">
        <v>54</v>
      </c>
      <c r="BN64" s="3">
        <v>43</v>
      </c>
      <c r="BO64" s="3">
        <v>87</v>
      </c>
      <c r="BP64" s="3">
        <v>46</v>
      </c>
      <c r="BQ64" s="3">
        <v>75</v>
      </c>
      <c r="BR64" s="3">
        <v>99</v>
      </c>
      <c r="BS64" s="3">
        <v>52</v>
      </c>
      <c r="BT64" s="3">
        <v>50</v>
      </c>
      <c r="BU64" s="3">
        <v>31</v>
      </c>
      <c r="BV64" s="3">
        <v>66</v>
      </c>
      <c r="BW64" s="3">
        <v>90</v>
      </c>
      <c r="BX64" s="3">
        <v>94</v>
      </c>
      <c r="BY64" s="3">
        <v>83</v>
      </c>
      <c r="BZ64" s="3">
        <v>27</v>
      </c>
      <c r="CA64" s="3">
        <v>62</v>
      </c>
      <c r="CB64" s="3">
        <v>9</v>
      </c>
      <c r="CC64" s="3">
        <v>43</v>
      </c>
      <c r="CD64" s="3">
        <v>70</v>
      </c>
      <c r="CE64" s="3">
        <v>59</v>
      </c>
      <c r="CF64" s="3">
        <v>97</v>
      </c>
      <c r="CG64" s="3">
        <v>57</v>
      </c>
      <c r="CH64" s="3">
        <v>79</v>
      </c>
      <c r="CI64" s="3">
        <v>90</v>
      </c>
      <c r="CJ64" s="3">
        <v>37</v>
      </c>
      <c r="CK64" s="3">
        <v>50</v>
      </c>
      <c r="CL64" s="3">
        <v>70</v>
      </c>
      <c r="CM64" s="3">
        <v>47</v>
      </c>
      <c r="CN64" s="3">
        <v>77</v>
      </c>
      <c r="CO64" s="3">
        <v>81</v>
      </c>
      <c r="CP64" s="3">
        <v>61</v>
      </c>
      <c r="CQ64" s="3">
        <v>57</v>
      </c>
      <c r="CR64" s="3">
        <v>50</v>
      </c>
      <c r="CS64" s="3">
        <v>60</v>
      </c>
      <c r="CT64" s="3">
        <v>20</v>
      </c>
      <c r="CU64" s="3">
        <v>73</v>
      </c>
    </row>
    <row r="65" spans="1:99" x14ac:dyDescent="0.3">
      <c r="A65" s="2" t="s">
        <v>1</v>
      </c>
      <c r="B65" s="3">
        <v>33</v>
      </c>
      <c r="C65" s="3">
        <v>59</v>
      </c>
      <c r="D65" s="3">
        <v>54</v>
      </c>
      <c r="E65" s="3">
        <v>12</v>
      </c>
      <c r="F65" s="3">
        <v>31</v>
      </c>
      <c r="G65" s="3">
        <v>57</v>
      </c>
      <c r="H65" s="3">
        <v>61</v>
      </c>
      <c r="I65" s="3">
        <v>42</v>
      </c>
      <c r="J65" s="3">
        <v>42</v>
      </c>
      <c r="K65" s="3">
        <v>22</v>
      </c>
      <c r="L65" s="3">
        <v>51</v>
      </c>
      <c r="M65" s="3">
        <v>32</v>
      </c>
      <c r="N65" s="3">
        <v>65</v>
      </c>
      <c r="O65" s="3">
        <v>35</v>
      </c>
      <c r="P65" s="3">
        <v>45</v>
      </c>
      <c r="Q65" s="3">
        <v>47</v>
      </c>
      <c r="R65" s="3">
        <v>75</v>
      </c>
      <c r="S65" s="3">
        <v>75</v>
      </c>
      <c r="T65" s="3">
        <v>45</v>
      </c>
      <c r="U65" s="3">
        <v>40</v>
      </c>
      <c r="V65" s="3">
        <v>56</v>
      </c>
      <c r="W65" s="3">
        <v>40</v>
      </c>
      <c r="X65" s="3">
        <v>64</v>
      </c>
      <c r="Y65" s="3">
        <v>45</v>
      </c>
      <c r="Z65" s="3">
        <v>92</v>
      </c>
      <c r="AA65" s="3">
        <v>74</v>
      </c>
      <c r="AB65" s="3">
        <v>42</v>
      </c>
      <c r="AC65" s="3">
        <v>43</v>
      </c>
      <c r="AD65" s="3">
        <v>58</v>
      </c>
      <c r="AE65" s="3">
        <v>65</v>
      </c>
      <c r="AF65" s="3">
        <v>82</v>
      </c>
      <c r="AG65" s="3">
        <v>62</v>
      </c>
      <c r="AH65" s="3">
        <v>13</v>
      </c>
      <c r="AI65" s="3">
        <v>17</v>
      </c>
      <c r="AJ65" s="3">
        <v>37</v>
      </c>
      <c r="AK65" s="3">
        <v>30</v>
      </c>
      <c r="AL65" s="3">
        <v>57</v>
      </c>
      <c r="AM65" s="3">
        <v>90</v>
      </c>
      <c r="AN65" s="3">
        <v>55</v>
      </c>
      <c r="AO65" s="3">
        <v>35</v>
      </c>
      <c r="AP65" s="3">
        <v>82</v>
      </c>
      <c r="AQ65" s="3">
        <v>59</v>
      </c>
      <c r="AR65" s="3">
        <v>56</v>
      </c>
      <c r="AS65" s="3">
        <v>51</v>
      </c>
      <c r="AT65" s="3">
        <v>45</v>
      </c>
      <c r="AU65" s="3">
        <v>35</v>
      </c>
      <c r="AV65" s="3">
        <v>30</v>
      </c>
      <c r="AW65" s="3">
        <v>62</v>
      </c>
      <c r="AX65" s="3">
        <v>72</v>
      </c>
      <c r="AY65" s="3">
        <v>21</v>
      </c>
      <c r="AZ65" s="3">
        <v>17</v>
      </c>
      <c r="BA65" s="3">
        <v>15</v>
      </c>
      <c r="BB65" s="3">
        <v>54</v>
      </c>
      <c r="BC65" s="3">
        <v>66</v>
      </c>
      <c r="BD65" s="3">
        <v>34</v>
      </c>
      <c r="BE65" s="3">
        <v>70</v>
      </c>
      <c r="BF65" s="3">
        <v>47</v>
      </c>
      <c r="BG65" s="3">
        <v>65</v>
      </c>
      <c r="BH65" s="3">
        <v>85</v>
      </c>
      <c r="BI65" s="3">
        <v>69</v>
      </c>
      <c r="BJ65" s="3">
        <v>36</v>
      </c>
      <c r="BK65" s="3">
        <v>36</v>
      </c>
      <c r="BL65" s="3">
        <f t="array" ref="BL65:BL103">TRANSPOSE(BM64:CU64)</f>
        <v>54</v>
      </c>
      <c r="BM65" s="3" t="s">
        <v>7</v>
      </c>
      <c r="BN65" s="3">
        <v>40</v>
      </c>
      <c r="BO65" s="3">
        <v>64</v>
      </c>
      <c r="BP65" s="3">
        <v>56</v>
      </c>
      <c r="BQ65" s="3">
        <v>53</v>
      </c>
      <c r="BR65" s="3">
        <v>76</v>
      </c>
      <c r="BS65" s="3">
        <v>36</v>
      </c>
      <c r="BT65" s="3">
        <v>20</v>
      </c>
      <c r="BU65" s="3">
        <v>65</v>
      </c>
      <c r="BV65" s="3">
        <v>47</v>
      </c>
      <c r="BW65" s="3">
        <v>62</v>
      </c>
      <c r="BX65" s="3">
        <v>66</v>
      </c>
      <c r="BY65" s="3">
        <v>58</v>
      </c>
      <c r="BZ65" s="3">
        <v>52</v>
      </c>
      <c r="CA65" s="3">
        <v>11</v>
      </c>
      <c r="CB65" s="3">
        <v>48</v>
      </c>
      <c r="CC65" s="3">
        <v>69</v>
      </c>
      <c r="CD65" s="3">
        <v>63</v>
      </c>
      <c r="CE65" s="3">
        <v>40</v>
      </c>
      <c r="CF65" s="3">
        <v>47</v>
      </c>
      <c r="CG65" s="3">
        <v>73</v>
      </c>
      <c r="CH65" s="3">
        <v>26</v>
      </c>
      <c r="CI65" s="3">
        <v>37</v>
      </c>
      <c r="CJ65" s="3">
        <v>41</v>
      </c>
      <c r="CK65" s="3">
        <v>54</v>
      </c>
      <c r="CL65" s="3">
        <v>47</v>
      </c>
      <c r="CM65" s="3">
        <v>60</v>
      </c>
      <c r="CN65" s="3">
        <v>54</v>
      </c>
      <c r="CO65" s="3">
        <v>59</v>
      </c>
      <c r="CP65" s="3">
        <v>30</v>
      </c>
      <c r="CQ65" s="3">
        <v>65</v>
      </c>
      <c r="CR65" s="3">
        <v>64</v>
      </c>
      <c r="CS65" s="3">
        <v>50</v>
      </c>
      <c r="CT65" s="3">
        <v>50</v>
      </c>
      <c r="CU65" s="3">
        <v>39</v>
      </c>
    </row>
    <row r="66" spans="1:99" x14ac:dyDescent="0.3">
      <c r="A66" s="2" t="s">
        <v>70</v>
      </c>
      <c r="B66" s="3">
        <v>17</v>
      </c>
      <c r="C66" s="3">
        <v>83</v>
      </c>
      <c r="D66" s="3">
        <v>66</v>
      </c>
      <c r="E66" s="3">
        <v>31</v>
      </c>
      <c r="F66" s="3">
        <v>51</v>
      </c>
      <c r="G66" s="3">
        <v>76</v>
      </c>
      <c r="H66" s="3">
        <v>39</v>
      </c>
      <c r="I66" s="3">
        <v>20</v>
      </c>
      <c r="J66" s="3">
        <v>61</v>
      </c>
      <c r="K66" s="3">
        <v>43</v>
      </c>
      <c r="L66" s="3">
        <v>27</v>
      </c>
      <c r="M66" s="3">
        <v>49</v>
      </c>
      <c r="N66" s="3">
        <v>30</v>
      </c>
      <c r="O66" s="3">
        <v>56</v>
      </c>
      <c r="P66" s="3">
        <v>78</v>
      </c>
      <c r="Q66" s="3">
        <v>64</v>
      </c>
      <c r="R66" s="3">
        <v>104</v>
      </c>
      <c r="S66" s="3">
        <v>57</v>
      </c>
      <c r="T66" s="3">
        <v>28</v>
      </c>
      <c r="U66" s="3">
        <v>40</v>
      </c>
      <c r="V66" s="3">
        <v>36</v>
      </c>
      <c r="W66" s="3">
        <v>65</v>
      </c>
      <c r="X66" s="3">
        <v>44</v>
      </c>
      <c r="Y66" s="3">
        <v>63</v>
      </c>
      <c r="Z66" s="3">
        <v>72</v>
      </c>
      <c r="AA66" s="3">
        <v>98</v>
      </c>
      <c r="AB66" s="3">
        <v>66</v>
      </c>
      <c r="AC66" s="3">
        <v>83</v>
      </c>
      <c r="AD66" s="3">
        <v>67</v>
      </c>
      <c r="AE66" s="3">
        <v>47</v>
      </c>
      <c r="AF66" s="3">
        <v>64</v>
      </c>
      <c r="AG66" s="3">
        <v>55</v>
      </c>
      <c r="AH66" s="3">
        <v>32</v>
      </c>
      <c r="AI66" s="3">
        <v>40</v>
      </c>
      <c r="AJ66" s="3">
        <v>37</v>
      </c>
      <c r="AK66" s="3">
        <v>30</v>
      </c>
      <c r="AL66" s="3">
        <v>32</v>
      </c>
      <c r="AM66" s="3">
        <v>71</v>
      </c>
      <c r="AN66" s="3">
        <v>40</v>
      </c>
      <c r="AO66" s="3">
        <v>24</v>
      </c>
      <c r="AP66" s="3">
        <v>62</v>
      </c>
      <c r="AQ66" s="3">
        <v>86</v>
      </c>
      <c r="AR66" s="3">
        <v>80</v>
      </c>
      <c r="AS66" s="3">
        <v>70</v>
      </c>
      <c r="AT66" s="3">
        <v>25</v>
      </c>
      <c r="AU66" s="3">
        <v>37</v>
      </c>
      <c r="AV66" s="3">
        <v>50</v>
      </c>
      <c r="AW66" s="3">
        <v>63</v>
      </c>
      <c r="AX66" s="3">
        <v>90</v>
      </c>
      <c r="AY66" s="3">
        <v>25</v>
      </c>
      <c r="AZ66" s="3">
        <v>44</v>
      </c>
      <c r="BA66" s="3">
        <v>54</v>
      </c>
      <c r="BB66" s="3">
        <v>81</v>
      </c>
      <c r="BC66" s="3">
        <v>54</v>
      </c>
      <c r="BD66" s="3">
        <v>24</v>
      </c>
      <c r="BE66" s="3">
        <v>94</v>
      </c>
      <c r="BF66" s="3">
        <v>35</v>
      </c>
      <c r="BG66" s="3">
        <v>92</v>
      </c>
      <c r="BH66" s="3">
        <v>65</v>
      </c>
      <c r="BI66" s="3">
        <v>93</v>
      </c>
      <c r="BJ66" s="3">
        <v>18</v>
      </c>
      <c r="BK66" s="3">
        <v>82</v>
      </c>
      <c r="BL66" s="3">
        <v>43</v>
      </c>
      <c r="BM66" s="3">
        <f t="array" ref="BM66:BM103">TRANSPOSE(BN65:CU65)</f>
        <v>40</v>
      </c>
      <c r="BN66" s="3" t="s">
        <v>7</v>
      </c>
      <c r="BO66" s="3">
        <v>44</v>
      </c>
      <c r="BP66" s="3">
        <v>12</v>
      </c>
      <c r="BQ66" s="3">
        <v>80</v>
      </c>
      <c r="BR66" s="3">
        <v>56</v>
      </c>
      <c r="BS66" s="3">
        <v>21</v>
      </c>
      <c r="BT66" s="3">
        <v>21</v>
      </c>
      <c r="BU66" s="3">
        <v>26</v>
      </c>
      <c r="BV66" s="3">
        <v>71</v>
      </c>
      <c r="BW66" s="3">
        <v>47</v>
      </c>
      <c r="BX66" s="3">
        <v>52</v>
      </c>
      <c r="BY66" s="3">
        <v>40</v>
      </c>
      <c r="BZ66" s="3">
        <v>69</v>
      </c>
      <c r="CA66" s="3">
        <v>48</v>
      </c>
      <c r="CB66" s="3">
        <v>36</v>
      </c>
      <c r="CC66" s="3">
        <v>85</v>
      </c>
      <c r="CD66" s="3">
        <v>87</v>
      </c>
      <c r="CE66" s="3">
        <v>65</v>
      </c>
      <c r="CF66" s="3">
        <v>80</v>
      </c>
      <c r="CG66" s="3">
        <v>98</v>
      </c>
      <c r="CH66" s="3">
        <v>54</v>
      </c>
      <c r="CI66" s="3">
        <v>67</v>
      </c>
      <c r="CJ66" s="3">
        <v>7</v>
      </c>
      <c r="CK66" s="3">
        <v>78</v>
      </c>
      <c r="CL66" s="3">
        <v>27</v>
      </c>
      <c r="CM66" s="3">
        <v>21</v>
      </c>
      <c r="CN66" s="3">
        <v>34</v>
      </c>
      <c r="CO66" s="3">
        <v>39</v>
      </c>
      <c r="CP66" s="3">
        <v>20</v>
      </c>
      <c r="CQ66" s="3">
        <v>89</v>
      </c>
      <c r="CR66" s="3">
        <v>88</v>
      </c>
      <c r="CS66" s="3">
        <v>18</v>
      </c>
      <c r="CT66" s="3">
        <v>24</v>
      </c>
      <c r="CU66" s="3">
        <v>36</v>
      </c>
    </row>
    <row r="67" spans="1:99" x14ac:dyDescent="0.3">
      <c r="A67" s="2" t="s">
        <v>71</v>
      </c>
      <c r="B67" s="3">
        <v>33</v>
      </c>
      <c r="C67" s="3">
        <v>102</v>
      </c>
      <c r="D67" s="3">
        <v>97</v>
      </c>
      <c r="E67" s="3">
        <v>55</v>
      </c>
      <c r="F67" s="3">
        <v>76</v>
      </c>
      <c r="G67" s="3">
        <v>100</v>
      </c>
      <c r="H67" s="3">
        <v>83</v>
      </c>
      <c r="I67" s="3">
        <v>32</v>
      </c>
      <c r="J67" s="3">
        <v>86</v>
      </c>
      <c r="K67" s="3">
        <v>67</v>
      </c>
      <c r="L67" s="3">
        <v>33</v>
      </c>
      <c r="M67" s="3">
        <v>75</v>
      </c>
      <c r="N67" s="3">
        <v>74</v>
      </c>
      <c r="O67" s="3">
        <v>80</v>
      </c>
      <c r="P67" s="3">
        <v>98</v>
      </c>
      <c r="Q67" s="3">
        <v>90</v>
      </c>
      <c r="R67" s="3">
        <v>124</v>
      </c>
      <c r="S67" s="3">
        <v>26</v>
      </c>
      <c r="T67" s="3">
        <v>37</v>
      </c>
      <c r="U67" s="3">
        <v>79</v>
      </c>
      <c r="V67" s="3">
        <v>15</v>
      </c>
      <c r="W67" s="3">
        <v>84</v>
      </c>
      <c r="X67" s="3">
        <v>7</v>
      </c>
      <c r="Y67" s="3">
        <v>89</v>
      </c>
      <c r="Z67" s="3">
        <v>34</v>
      </c>
      <c r="AA67" s="3">
        <v>117</v>
      </c>
      <c r="AB67" s="3">
        <v>86</v>
      </c>
      <c r="AC67" s="3">
        <v>93</v>
      </c>
      <c r="AD67" s="3">
        <v>101</v>
      </c>
      <c r="AE67" s="3">
        <v>44</v>
      </c>
      <c r="AF67" s="3">
        <v>32</v>
      </c>
      <c r="AG67" s="3">
        <v>64</v>
      </c>
      <c r="AH67" s="3">
        <v>51</v>
      </c>
      <c r="AI67" s="3">
        <v>60</v>
      </c>
      <c r="AJ67" s="3">
        <v>78</v>
      </c>
      <c r="AK67" s="3">
        <v>72</v>
      </c>
      <c r="AL67" s="3">
        <v>35</v>
      </c>
      <c r="AM67" s="3">
        <v>33</v>
      </c>
      <c r="AN67" s="3">
        <v>49</v>
      </c>
      <c r="AO67" s="3">
        <v>66</v>
      </c>
      <c r="AP67" s="3">
        <v>19</v>
      </c>
      <c r="AQ67" s="3">
        <v>106</v>
      </c>
      <c r="AR67" s="3">
        <v>99</v>
      </c>
      <c r="AS67" s="3">
        <v>95</v>
      </c>
      <c r="AT67" s="3">
        <v>22</v>
      </c>
      <c r="AU67" s="3">
        <v>51</v>
      </c>
      <c r="AV67" s="3">
        <v>75</v>
      </c>
      <c r="AW67" s="3">
        <v>72</v>
      </c>
      <c r="AX67" s="3">
        <v>117</v>
      </c>
      <c r="AY67" s="3">
        <v>44</v>
      </c>
      <c r="AZ67" s="3">
        <v>69</v>
      </c>
      <c r="BA67" s="3">
        <v>74</v>
      </c>
      <c r="BB67" s="3">
        <v>100</v>
      </c>
      <c r="BC67" s="3">
        <v>63</v>
      </c>
      <c r="BD67" s="3">
        <v>35</v>
      </c>
      <c r="BE67" s="3">
        <v>113</v>
      </c>
      <c r="BF67" s="3">
        <v>43</v>
      </c>
      <c r="BG67" s="3">
        <v>111</v>
      </c>
      <c r="BH67" s="3">
        <v>27</v>
      </c>
      <c r="BI67" s="3">
        <v>112</v>
      </c>
      <c r="BJ67" s="3">
        <v>57</v>
      </c>
      <c r="BK67" s="3">
        <v>101</v>
      </c>
      <c r="BL67" s="3">
        <v>87</v>
      </c>
      <c r="BM67" s="3">
        <v>64</v>
      </c>
      <c r="BN67" s="3">
        <f t="array" ref="BN67:BN103">TRANSPOSE(BO66:CU66)</f>
        <v>44</v>
      </c>
      <c r="BO67" s="3" t="s">
        <v>7</v>
      </c>
      <c r="BP67" s="3">
        <v>56</v>
      </c>
      <c r="BQ67" s="3">
        <v>99</v>
      </c>
      <c r="BR67" s="3">
        <v>19</v>
      </c>
      <c r="BS67" s="3">
        <v>39</v>
      </c>
      <c r="BT67" s="3">
        <v>60</v>
      </c>
      <c r="BU67" s="3">
        <v>70</v>
      </c>
      <c r="BV67" s="3">
        <v>91</v>
      </c>
      <c r="BW67" s="3">
        <v>56</v>
      </c>
      <c r="BX67" s="3">
        <v>61</v>
      </c>
      <c r="BY67" s="3">
        <v>19</v>
      </c>
      <c r="BZ67" s="3">
        <v>95</v>
      </c>
      <c r="CA67" s="3">
        <v>72</v>
      </c>
      <c r="CB67" s="3">
        <v>80</v>
      </c>
      <c r="CC67" s="3">
        <v>112</v>
      </c>
      <c r="CD67" s="3">
        <v>106</v>
      </c>
      <c r="CE67" s="3">
        <v>84</v>
      </c>
      <c r="CF67" s="3">
        <v>89</v>
      </c>
      <c r="CG67" s="3">
        <v>117</v>
      </c>
      <c r="CH67" s="3">
        <v>64</v>
      </c>
      <c r="CI67" s="3">
        <v>76</v>
      </c>
      <c r="CJ67" s="3">
        <v>51</v>
      </c>
      <c r="CK67" s="3">
        <v>97</v>
      </c>
      <c r="CL67" s="3">
        <v>19</v>
      </c>
      <c r="CM67" s="3">
        <v>65</v>
      </c>
      <c r="CN67" s="3">
        <v>11</v>
      </c>
      <c r="CO67" s="3">
        <v>19</v>
      </c>
      <c r="CP67" s="3">
        <v>37</v>
      </c>
      <c r="CQ67" s="3">
        <v>108</v>
      </c>
      <c r="CR67" s="3">
        <v>107</v>
      </c>
      <c r="CS67" s="3">
        <v>50</v>
      </c>
      <c r="CT67" s="3">
        <v>68</v>
      </c>
      <c r="CU67" s="3">
        <v>46</v>
      </c>
    </row>
    <row r="68" spans="1:99" x14ac:dyDescent="0.3">
      <c r="A68" s="2" t="s">
        <v>72</v>
      </c>
      <c r="B68" s="3">
        <v>28</v>
      </c>
      <c r="C68" s="3">
        <v>94</v>
      </c>
      <c r="D68" s="3">
        <v>68</v>
      </c>
      <c r="E68" s="3">
        <v>38</v>
      </c>
      <c r="F68" s="3">
        <v>59</v>
      </c>
      <c r="G68" s="3">
        <v>92</v>
      </c>
      <c r="H68" s="3">
        <v>36</v>
      </c>
      <c r="I68" s="3">
        <v>31</v>
      </c>
      <c r="J68" s="3">
        <v>71</v>
      </c>
      <c r="K68" s="3">
        <v>50</v>
      </c>
      <c r="L68" s="3">
        <v>38</v>
      </c>
      <c r="M68" s="3">
        <v>53</v>
      </c>
      <c r="N68" s="3">
        <v>19</v>
      </c>
      <c r="O68" s="3">
        <v>63</v>
      </c>
      <c r="P68" s="3">
        <v>89</v>
      </c>
      <c r="Q68" s="3">
        <v>68</v>
      </c>
      <c r="R68" s="3">
        <v>115</v>
      </c>
      <c r="S68" s="3">
        <v>68</v>
      </c>
      <c r="T68" s="3">
        <v>40</v>
      </c>
      <c r="U68" s="3">
        <v>44</v>
      </c>
      <c r="V68" s="3">
        <v>48</v>
      </c>
      <c r="W68" s="3">
        <v>77</v>
      </c>
      <c r="X68" s="3">
        <v>55</v>
      </c>
      <c r="Y68" s="3">
        <v>67</v>
      </c>
      <c r="Z68" s="3">
        <v>83</v>
      </c>
      <c r="AA68" s="3">
        <v>109</v>
      </c>
      <c r="AB68" s="3">
        <v>77</v>
      </c>
      <c r="AC68" s="3">
        <v>94</v>
      </c>
      <c r="AD68" s="3">
        <v>70</v>
      </c>
      <c r="AE68" s="3">
        <v>58</v>
      </c>
      <c r="AF68" s="3">
        <v>75</v>
      </c>
      <c r="AG68" s="3">
        <v>66</v>
      </c>
      <c r="AH68" s="3">
        <v>43</v>
      </c>
      <c r="AI68" s="3">
        <v>50</v>
      </c>
      <c r="AJ68" s="3">
        <v>42</v>
      </c>
      <c r="AK68" s="3">
        <v>36</v>
      </c>
      <c r="AL68" s="3">
        <v>43</v>
      </c>
      <c r="AM68" s="3">
        <v>82</v>
      </c>
      <c r="AN68" s="3">
        <v>51</v>
      </c>
      <c r="AO68" s="3">
        <v>30</v>
      </c>
      <c r="AP68" s="3">
        <v>73</v>
      </c>
      <c r="AQ68" s="3">
        <v>98</v>
      </c>
      <c r="AR68" s="3">
        <v>88</v>
      </c>
      <c r="AS68" s="3">
        <v>87</v>
      </c>
      <c r="AT68" s="3">
        <v>36</v>
      </c>
      <c r="AU68" s="3">
        <v>50</v>
      </c>
      <c r="AV68" s="3">
        <v>67</v>
      </c>
      <c r="AW68" s="3">
        <v>74</v>
      </c>
      <c r="AX68" s="3">
        <v>92</v>
      </c>
      <c r="AY68" s="3">
        <v>36</v>
      </c>
      <c r="AZ68" s="3">
        <v>52</v>
      </c>
      <c r="BA68" s="3">
        <v>61</v>
      </c>
      <c r="BB68" s="3">
        <v>92</v>
      </c>
      <c r="BC68" s="3">
        <v>65</v>
      </c>
      <c r="BD68" s="3">
        <v>36</v>
      </c>
      <c r="BE68" s="3">
        <v>105</v>
      </c>
      <c r="BF68" s="3">
        <v>46</v>
      </c>
      <c r="BG68" s="3">
        <v>102</v>
      </c>
      <c r="BH68" s="3">
        <v>76</v>
      </c>
      <c r="BI68" s="3">
        <v>104</v>
      </c>
      <c r="BJ68" s="3">
        <v>22</v>
      </c>
      <c r="BK68" s="3">
        <v>88</v>
      </c>
      <c r="BL68" s="3">
        <v>46</v>
      </c>
      <c r="BM68" s="3">
        <v>56</v>
      </c>
      <c r="BN68" s="3">
        <v>12</v>
      </c>
      <c r="BO68" s="3">
        <f t="array" ref="BO68:BO103">TRANSPOSE(BP67:CU67)</f>
        <v>56</v>
      </c>
      <c r="BP68" s="3" t="s">
        <v>7</v>
      </c>
      <c r="BQ68" s="3">
        <v>91</v>
      </c>
      <c r="BR68" s="3">
        <v>67</v>
      </c>
      <c r="BS68" s="3">
        <v>32</v>
      </c>
      <c r="BT68" s="3">
        <v>29</v>
      </c>
      <c r="BU68" s="3">
        <v>15</v>
      </c>
      <c r="BV68" s="3">
        <v>83</v>
      </c>
      <c r="BW68" s="3">
        <v>59</v>
      </c>
      <c r="BX68" s="3">
        <v>63</v>
      </c>
      <c r="BY68" s="3">
        <v>51</v>
      </c>
      <c r="BZ68" s="3">
        <v>72</v>
      </c>
      <c r="CA68" s="3">
        <v>55</v>
      </c>
      <c r="CB68" s="3">
        <v>38</v>
      </c>
      <c r="CC68" s="3">
        <v>88</v>
      </c>
      <c r="CD68" s="3">
        <v>99</v>
      </c>
      <c r="CE68" s="3">
        <v>76</v>
      </c>
      <c r="CF68" s="3">
        <v>91</v>
      </c>
      <c r="CG68" s="3">
        <v>102</v>
      </c>
      <c r="CH68" s="3">
        <v>66</v>
      </c>
      <c r="CI68" s="3">
        <v>77</v>
      </c>
      <c r="CJ68" s="3">
        <v>10</v>
      </c>
      <c r="CK68" s="3">
        <v>82</v>
      </c>
      <c r="CL68" s="3">
        <v>38</v>
      </c>
      <c r="CM68" s="3">
        <v>10</v>
      </c>
      <c r="CN68" s="3">
        <v>45</v>
      </c>
      <c r="CO68" s="3">
        <v>50</v>
      </c>
      <c r="CP68" s="3">
        <v>32</v>
      </c>
      <c r="CQ68" s="3">
        <v>100</v>
      </c>
      <c r="CR68" s="3">
        <v>95</v>
      </c>
      <c r="CS68" s="3">
        <v>29</v>
      </c>
      <c r="CT68" s="3">
        <v>27</v>
      </c>
      <c r="CU68" s="3">
        <v>48</v>
      </c>
    </row>
    <row r="69" spans="1:99" x14ac:dyDescent="0.3">
      <c r="A69" s="2" t="s">
        <v>73</v>
      </c>
      <c r="B69" s="3">
        <v>68</v>
      </c>
      <c r="C69" s="3">
        <v>33</v>
      </c>
      <c r="D69" s="3">
        <v>53</v>
      </c>
      <c r="E69" s="3">
        <v>45</v>
      </c>
      <c r="F69" s="3">
        <v>25</v>
      </c>
      <c r="G69" s="3">
        <v>12</v>
      </c>
      <c r="H69" s="3">
        <v>97</v>
      </c>
      <c r="I69" s="3">
        <v>76</v>
      </c>
      <c r="J69" s="3">
        <v>35</v>
      </c>
      <c r="K69" s="3">
        <v>35</v>
      </c>
      <c r="L69" s="3">
        <v>86</v>
      </c>
      <c r="M69" s="3">
        <v>44</v>
      </c>
      <c r="N69" s="3">
        <v>108</v>
      </c>
      <c r="O69" s="3">
        <v>34</v>
      </c>
      <c r="P69" s="3">
        <v>11</v>
      </c>
      <c r="Q69" s="3">
        <v>49</v>
      </c>
      <c r="R69" s="3">
        <v>29</v>
      </c>
      <c r="S69" s="3">
        <v>110</v>
      </c>
      <c r="T69" s="3">
        <v>80</v>
      </c>
      <c r="U69" s="3">
        <v>55</v>
      </c>
      <c r="V69" s="3">
        <v>92</v>
      </c>
      <c r="W69" s="3">
        <v>32</v>
      </c>
      <c r="X69" s="3">
        <v>99</v>
      </c>
      <c r="Y69" s="3">
        <v>43</v>
      </c>
      <c r="Z69" s="3">
        <v>126</v>
      </c>
      <c r="AA69" s="3">
        <v>45</v>
      </c>
      <c r="AB69" s="3">
        <v>35</v>
      </c>
      <c r="AC69" s="3">
        <v>43</v>
      </c>
      <c r="AD69" s="3">
        <v>57</v>
      </c>
      <c r="AE69" s="3">
        <v>100</v>
      </c>
      <c r="AF69" s="3">
        <v>117</v>
      </c>
      <c r="AG69" s="3">
        <v>74</v>
      </c>
      <c r="AH69" s="3">
        <v>58</v>
      </c>
      <c r="AI69" s="3">
        <v>47</v>
      </c>
      <c r="AJ69" s="3">
        <v>72</v>
      </c>
      <c r="AK69" s="3">
        <v>62</v>
      </c>
      <c r="AL69" s="3">
        <v>92</v>
      </c>
      <c r="AM69" s="3">
        <v>125</v>
      </c>
      <c r="AN69" s="3">
        <v>90</v>
      </c>
      <c r="AO69" s="3">
        <v>68</v>
      </c>
      <c r="AP69" s="3">
        <v>117</v>
      </c>
      <c r="AQ69" s="3">
        <v>12</v>
      </c>
      <c r="AR69" s="3">
        <v>37</v>
      </c>
      <c r="AS69" s="3">
        <v>21</v>
      </c>
      <c r="AT69" s="3">
        <v>80</v>
      </c>
      <c r="AU69" s="3">
        <v>72</v>
      </c>
      <c r="AV69" s="3">
        <v>30</v>
      </c>
      <c r="AW69" s="3">
        <v>74</v>
      </c>
      <c r="AX69" s="3">
        <v>47</v>
      </c>
      <c r="AY69" s="3">
        <v>56</v>
      </c>
      <c r="AZ69" s="3">
        <v>39</v>
      </c>
      <c r="BA69" s="3">
        <v>67</v>
      </c>
      <c r="BB69" s="3">
        <v>7</v>
      </c>
      <c r="BC69" s="3">
        <v>81</v>
      </c>
      <c r="BD69" s="3">
        <v>70</v>
      </c>
      <c r="BE69" s="3">
        <v>29</v>
      </c>
      <c r="BF69" s="3">
        <v>84</v>
      </c>
      <c r="BG69" s="3">
        <v>18</v>
      </c>
      <c r="BH69" s="3">
        <v>120</v>
      </c>
      <c r="BI69" s="3">
        <v>42</v>
      </c>
      <c r="BJ69" s="3">
        <v>71</v>
      </c>
      <c r="BK69" s="3">
        <v>21</v>
      </c>
      <c r="BL69" s="3">
        <v>75</v>
      </c>
      <c r="BM69" s="3">
        <v>53</v>
      </c>
      <c r="BN69" s="3">
        <v>80</v>
      </c>
      <c r="BO69" s="3">
        <v>99</v>
      </c>
      <c r="BP69" s="3">
        <f t="array" ref="BP69:BP103">TRANSPOSE(BQ68:CU68)</f>
        <v>91</v>
      </c>
      <c r="BQ69" s="3" t="s">
        <v>7</v>
      </c>
      <c r="BR69" s="3">
        <v>111</v>
      </c>
      <c r="BS69" s="3">
        <v>71</v>
      </c>
      <c r="BT69" s="3">
        <v>55</v>
      </c>
      <c r="BU69" s="3">
        <v>97</v>
      </c>
      <c r="BV69" s="3">
        <v>28</v>
      </c>
      <c r="BW69" s="3">
        <v>90</v>
      </c>
      <c r="BX69" s="3">
        <v>78</v>
      </c>
      <c r="BY69" s="3">
        <v>93</v>
      </c>
      <c r="BZ69" s="3">
        <v>51</v>
      </c>
      <c r="CA69" s="3">
        <v>44</v>
      </c>
      <c r="CB69" s="3">
        <v>83</v>
      </c>
      <c r="CC69" s="3">
        <v>51</v>
      </c>
      <c r="CD69" s="3">
        <v>25</v>
      </c>
      <c r="CE69" s="3">
        <v>18</v>
      </c>
      <c r="CF69" s="3">
        <v>49</v>
      </c>
      <c r="CG69" s="3">
        <v>47</v>
      </c>
      <c r="CH69" s="3">
        <v>81</v>
      </c>
      <c r="CI69" s="3">
        <v>60</v>
      </c>
      <c r="CJ69" s="3">
        <v>87</v>
      </c>
      <c r="CK69" s="3">
        <v>45</v>
      </c>
      <c r="CL69" s="3">
        <v>82</v>
      </c>
      <c r="CM69" s="3">
        <v>100</v>
      </c>
      <c r="CN69" s="3">
        <v>89</v>
      </c>
      <c r="CO69" s="3">
        <v>94</v>
      </c>
      <c r="CP69" s="3">
        <v>65</v>
      </c>
      <c r="CQ69" s="3">
        <v>38</v>
      </c>
      <c r="CR69" s="3">
        <v>49</v>
      </c>
      <c r="CS69" s="3">
        <v>85</v>
      </c>
      <c r="CT69" s="3">
        <v>86</v>
      </c>
      <c r="CU69" s="3">
        <v>77</v>
      </c>
    </row>
    <row r="70" spans="1:99" x14ac:dyDescent="0.3">
      <c r="A70" s="2" t="s">
        <v>74</v>
      </c>
      <c r="B70" s="3">
        <v>44</v>
      </c>
      <c r="C70" s="3">
        <v>114</v>
      </c>
      <c r="D70" s="3">
        <v>108</v>
      </c>
      <c r="E70" s="3">
        <v>67</v>
      </c>
      <c r="F70" s="3">
        <v>88</v>
      </c>
      <c r="G70" s="3">
        <v>112</v>
      </c>
      <c r="H70" s="3">
        <v>95</v>
      </c>
      <c r="I70" s="3">
        <v>44</v>
      </c>
      <c r="J70" s="3">
        <v>98</v>
      </c>
      <c r="K70" s="3">
        <v>79</v>
      </c>
      <c r="L70" s="3">
        <v>42</v>
      </c>
      <c r="M70" s="3">
        <v>87</v>
      </c>
      <c r="N70" s="3">
        <v>85</v>
      </c>
      <c r="O70" s="3">
        <v>92</v>
      </c>
      <c r="P70" s="3">
        <v>109</v>
      </c>
      <c r="Q70" s="3">
        <v>101</v>
      </c>
      <c r="R70" s="3">
        <v>135</v>
      </c>
      <c r="S70" s="3">
        <v>32</v>
      </c>
      <c r="T70" s="3">
        <v>47</v>
      </c>
      <c r="U70" s="3">
        <v>92</v>
      </c>
      <c r="V70" s="3">
        <v>21</v>
      </c>
      <c r="W70" s="3">
        <v>96</v>
      </c>
      <c r="X70" s="3">
        <v>13</v>
      </c>
      <c r="Y70" s="3">
        <v>100</v>
      </c>
      <c r="Z70" s="3">
        <v>13</v>
      </c>
      <c r="AA70" s="3">
        <v>129</v>
      </c>
      <c r="AB70" s="3">
        <v>98</v>
      </c>
      <c r="AC70" s="3">
        <v>104</v>
      </c>
      <c r="AD70" s="3">
        <v>113</v>
      </c>
      <c r="AE70" s="3">
        <v>50</v>
      </c>
      <c r="AF70" s="3">
        <v>16</v>
      </c>
      <c r="AG70" s="3">
        <v>76</v>
      </c>
      <c r="AH70" s="3">
        <v>63</v>
      </c>
      <c r="AI70" s="3">
        <v>72</v>
      </c>
      <c r="AJ70" s="3">
        <v>90</v>
      </c>
      <c r="AK70" s="3">
        <v>84</v>
      </c>
      <c r="AL70" s="3">
        <v>47</v>
      </c>
      <c r="AM70" s="3">
        <v>15</v>
      </c>
      <c r="AN70" s="3">
        <v>61</v>
      </c>
      <c r="AO70" s="3">
        <v>78</v>
      </c>
      <c r="AP70" s="3">
        <v>13</v>
      </c>
      <c r="AQ70" s="3">
        <v>117</v>
      </c>
      <c r="AR70" s="3">
        <v>111</v>
      </c>
      <c r="AS70" s="3">
        <v>106</v>
      </c>
      <c r="AT70" s="3">
        <v>35</v>
      </c>
      <c r="AU70" s="3">
        <v>63</v>
      </c>
      <c r="AV70" s="3">
        <v>87</v>
      </c>
      <c r="AW70" s="3">
        <v>83</v>
      </c>
      <c r="AX70" s="3">
        <v>129</v>
      </c>
      <c r="AY70" s="3">
        <v>56</v>
      </c>
      <c r="AZ70" s="3">
        <v>81</v>
      </c>
      <c r="BA70" s="3">
        <v>86</v>
      </c>
      <c r="BB70" s="3">
        <v>112</v>
      </c>
      <c r="BC70" s="3">
        <v>75</v>
      </c>
      <c r="BD70" s="3">
        <v>47</v>
      </c>
      <c r="BE70" s="3">
        <v>125</v>
      </c>
      <c r="BF70" s="3">
        <v>55</v>
      </c>
      <c r="BG70" s="3">
        <v>122</v>
      </c>
      <c r="BH70" s="3">
        <v>10</v>
      </c>
      <c r="BI70" s="3">
        <v>124</v>
      </c>
      <c r="BJ70" s="3">
        <v>69</v>
      </c>
      <c r="BK70" s="3">
        <v>113</v>
      </c>
      <c r="BL70" s="3">
        <v>99</v>
      </c>
      <c r="BM70" s="3">
        <v>76</v>
      </c>
      <c r="BN70" s="3">
        <v>56</v>
      </c>
      <c r="BO70" s="3">
        <v>19</v>
      </c>
      <c r="BP70" s="3">
        <v>67</v>
      </c>
      <c r="BQ70" s="3">
        <f t="array" ref="BQ70:BQ103">TRANSPOSE(BR69:CU69)</f>
        <v>111</v>
      </c>
      <c r="BR70" s="3" t="s">
        <v>7</v>
      </c>
      <c r="BS70" s="3">
        <v>51</v>
      </c>
      <c r="BT70" s="3">
        <v>73</v>
      </c>
      <c r="BU70" s="3">
        <v>82</v>
      </c>
      <c r="BV70" s="3">
        <v>102</v>
      </c>
      <c r="BW70" s="3">
        <v>68</v>
      </c>
      <c r="BX70" s="3">
        <v>72</v>
      </c>
      <c r="BY70" s="3">
        <v>25</v>
      </c>
      <c r="BZ70" s="3">
        <v>107</v>
      </c>
      <c r="CA70" s="3">
        <v>84</v>
      </c>
      <c r="CB70" s="3">
        <v>91</v>
      </c>
      <c r="CC70" s="3">
        <v>124</v>
      </c>
      <c r="CD70" s="3">
        <v>118</v>
      </c>
      <c r="CE70" s="3">
        <v>96</v>
      </c>
      <c r="CF70" s="3">
        <v>101</v>
      </c>
      <c r="CG70" s="3">
        <v>128</v>
      </c>
      <c r="CH70" s="3">
        <v>76</v>
      </c>
      <c r="CI70" s="3">
        <v>88</v>
      </c>
      <c r="CJ70" s="3">
        <v>63</v>
      </c>
      <c r="CK70" s="3">
        <v>109</v>
      </c>
      <c r="CL70" s="3">
        <v>33</v>
      </c>
      <c r="CM70" s="3">
        <v>77</v>
      </c>
      <c r="CN70" s="3">
        <v>29</v>
      </c>
      <c r="CO70" s="3">
        <v>48</v>
      </c>
      <c r="CP70" s="3">
        <v>49</v>
      </c>
      <c r="CQ70" s="3">
        <v>120</v>
      </c>
      <c r="CR70" s="3">
        <v>119</v>
      </c>
      <c r="CS70" s="3">
        <v>61</v>
      </c>
      <c r="CT70" s="3">
        <v>80</v>
      </c>
      <c r="CU70" s="3">
        <v>58</v>
      </c>
    </row>
    <row r="71" spans="1:99" x14ac:dyDescent="0.3">
      <c r="A71" s="1" t="s">
        <v>75</v>
      </c>
      <c r="B71" s="3">
        <v>7</v>
      </c>
      <c r="C71" s="3">
        <v>74</v>
      </c>
      <c r="D71" s="3">
        <v>68</v>
      </c>
      <c r="E71" s="3">
        <v>27</v>
      </c>
      <c r="F71" s="3">
        <v>47</v>
      </c>
      <c r="G71" s="3">
        <v>72</v>
      </c>
      <c r="H71" s="3">
        <v>55</v>
      </c>
      <c r="I71" s="3">
        <v>17</v>
      </c>
      <c r="J71" s="3">
        <v>57</v>
      </c>
      <c r="K71" s="3">
        <v>39</v>
      </c>
      <c r="L71" s="3">
        <v>20</v>
      </c>
      <c r="M71" s="3">
        <v>46</v>
      </c>
      <c r="N71" s="3">
        <v>50</v>
      </c>
      <c r="O71" s="3">
        <v>51</v>
      </c>
      <c r="P71" s="3">
        <v>69</v>
      </c>
      <c r="Q71" s="3">
        <v>61</v>
      </c>
      <c r="R71" s="3">
        <v>95</v>
      </c>
      <c r="S71" s="3">
        <v>50</v>
      </c>
      <c r="T71" s="3">
        <v>21</v>
      </c>
      <c r="U71" s="3">
        <v>41</v>
      </c>
      <c r="V71" s="3">
        <v>31</v>
      </c>
      <c r="W71" s="3">
        <v>56</v>
      </c>
      <c r="X71" s="3">
        <v>38</v>
      </c>
      <c r="Y71" s="3">
        <v>60</v>
      </c>
      <c r="Z71" s="3">
        <v>66</v>
      </c>
      <c r="AA71" s="3">
        <v>89</v>
      </c>
      <c r="AB71" s="3">
        <v>57</v>
      </c>
      <c r="AC71" s="3">
        <v>71</v>
      </c>
      <c r="AD71" s="3">
        <v>73</v>
      </c>
      <c r="AE71" s="3">
        <v>40</v>
      </c>
      <c r="AF71" s="3">
        <v>57</v>
      </c>
      <c r="AG71" s="3">
        <v>53</v>
      </c>
      <c r="AH71" s="3">
        <v>23</v>
      </c>
      <c r="AI71" s="3">
        <v>31</v>
      </c>
      <c r="AJ71" s="3">
        <v>39</v>
      </c>
      <c r="AK71" s="3">
        <v>33</v>
      </c>
      <c r="AL71" s="3">
        <v>32</v>
      </c>
      <c r="AM71" s="3">
        <v>65</v>
      </c>
      <c r="AN71" s="3">
        <v>33</v>
      </c>
      <c r="AO71" s="3">
        <v>28</v>
      </c>
      <c r="AP71" s="3">
        <v>57</v>
      </c>
      <c r="AQ71" s="3">
        <v>77</v>
      </c>
      <c r="AR71" s="3">
        <v>71</v>
      </c>
      <c r="AS71" s="3">
        <v>66</v>
      </c>
      <c r="AT71" s="3">
        <v>19</v>
      </c>
      <c r="AU71" s="3">
        <v>29</v>
      </c>
      <c r="AV71" s="3">
        <v>46</v>
      </c>
      <c r="AW71" s="3">
        <v>61</v>
      </c>
      <c r="AX71" s="3">
        <v>89</v>
      </c>
      <c r="AY71" s="3">
        <v>16</v>
      </c>
      <c r="AZ71" s="3">
        <v>40</v>
      </c>
      <c r="BA71" s="3">
        <v>50</v>
      </c>
      <c r="BB71" s="3">
        <v>72</v>
      </c>
      <c r="BC71" s="3">
        <v>47</v>
      </c>
      <c r="BD71" s="3">
        <v>16</v>
      </c>
      <c r="BE71" s="3">
        <v>85</v>
      </c>
      <c r="BF71" s="3">
        <v>27</v>
      </c>
      <c r="BG71" s="3">
        <v>82</v>
      </c>
      <c r="BH71" s="3">
        <v>60</v>
      </c>
      <c r="BI71" s="3">
        <v>84</v>
      </c>
      <c r="BJ71" s="3">
        <v>19</v>
      </c>
      <c r="BK71" s="3">
        <v>70</v>
      </c>
      <c r="BL71" s="3">
        <v>52</v>
      </c>
      <c r="BM71" s="3">
        <v>36</v>
      </c>
      <c r="BN71" s="3">
        <v>21</v>
      </c>
      <c r="BO71" s="3">
        <v>39</v>
      </c>
      <c r="BP71" s="3">
        <v>32</v>
      </c>
      <c r="BQ71" s="3">
        <v>71</v>
      </c>
      <c r="BR71" s="3">
        <f t="array" ref="BR71:BR103">TRANSPOSE(BS70:CU70)</f>
        <v>51</v>
      </c>
      <c r="BS71" s="3" t="s">
        <v>7</v>
      </c>
      <c r="BT71" s="3">
        <v>23</v>
      </c>
      <c r="BU71" s="3">
        <v>46</v>
      </c>
      <c r="BV71" s="3">
        <v>62</v>
      </c>
      <c r="BW71" s="3">
        <v>40</v>
      </c>
      <c r="BX71" s="3">
        <v>44</v>
      </c>
      <c r="BY71" s="3">
        <v>33</v>
      </c>
      <c r="BZ71" s="3">
        <v>67</v>
      </c>
      <c r="CA71" s="3">
        <v>44</v>
      </c>
      <c r="CB71" s="3">
        <v>44</v>
      </c>
      <c r="CC71" s="3">
        <v>84</v>
      </c>
      <c r="CD71" s="3">
        <v>78</v>
      </c>
      <c r="CE71" s="3">
        <v>55</v>
      </c>
      <c r="CF71" s="3">
        <v>69</v>
      </c>
      <c r="CG71" s="3">
        <v>89</v>
      </c>
      <c r="CH71" s="3">
        <v>44</v>
      </c>
      <c r="CI71" s="3">
        <v>55</v>
      </c>
      <c r="CJ71" s="3">
        <v>25</v>
      </c>
      <c r="CK71" s="3">
        <v>69</v>
      </c>
      <c r="CL71" s="3">
        <v>21</v>
      </c>
      <c r="CM71" s="3">
        <v>42</v>
      </c>
      <c r="CN71" s="3">
        <v>29</v>
      </c>
      <c r="CO71" s="3">
        <v>34</v>
      </c>
      <c r="CP71" s="3">
        <v>9</v>
      </c>
      <c r="CQ71" s="3">
        <v>80</v>
      </c>
      <c r="CR71" s="3">
        <v>79</v>
      </c>
      <c r="CS71" s="3">
        <v>26</v>
      </c>
      <c r="CT71" s="3">
        <v>36</v>
      </c>
      <c r="CU71" s="3">
        <v>26</v>
      </c>
    </row>
    <row r="72" spans="1:99" x14ac:dyDescent="0.3">
      <c r="A72" s="1" t="s">
        <v>76</v>
      </c>
      <c r="B72" s="3">
        <v>30</v>
      </c>
      <c r="C72" s="3">
        <v>58</v>
      </c>
      <c r="D72" s="3">
        <v>52</v>
      </c>
      <c r="E72" s="3">
        <v>11</v>
      </c>
      <c r="F72" s="3">
        <v>31</v>
      </c>
      <c r="G72" s="3">
        <v>56</v>
      </c>
      <c r="H72" s="3">
        <v>50</v>
      </c>
      <c r="I72" s="3">
        <v>36</v>
      </c>
      <c r="J72" s="3">
        <v>41</v>
      </c>
      <c r="K72" s="3">
        <v>22</v>
      </c>
      <c r="L72" s="3">
        <v>44</v>
      </c>
      <c r="M72" s="3">
        <v>30</v>
      </c>
      <c r="N72" s="3">
        <v>47</v>
      </c>
      <c r="O72" s="3">
        <v>35</v>
      </c>
      <c r="P72" s="3">
        <v>53</v>
      </c>
      <c r="Q72" s="3">
        <v>44</v>
      </c>
      <c r="R72" s="3">
        <v>74</v>
      </c>
      <c r="S72" s="3">
        <v>72</v>
      </c>
      <c r="T72" s="3">
        <v>43</v>
      </c>
      <c r="U72" s="3">
        <v>38</v>
      </c>
      <c r="V72" s="3">
        <v>52</v>
      </c>
      <c r="W72" s="3">
        <v>40</v>
      </c>
      <c r="X72" s="3">
        <v>61</v>
      </c>
      <c r="Y72" s="3">
        <v>43</v>
      </c>
      <c r="Z72" s="3">
        <v>88</v>
      </c>
      <c r="AA72" s="3">
        <v>73</v>
      </c>
      <c r="AB72" s="3">
        <v>41</v>
      </c>
      <c r="AC72" s="3">
        <v>58</v>
      </c>
      <c r="AD72" s="3">
        <v>56</v>
      </c>
      <c r="AE72" s="3">
        <v>63</v>
      </c>
      <c r="AF72" s="3">
        <v>80</v>
      </c>
      <c r="AG72" s="3">
        <v>67</v>
      </c>
      <c r="AH72" s="3">
        <v>21</v>
      </c>
      <c r="AI72" s="3">
        <v>15</v>
      </c>
      <c r="AJ72" s="3">
        <v>35</v>
      </c>
      <c r="AK72" s="3">
        <v>27</v>
      </c>
      <c r="AL72" s="3">
        <v>49</v>
      </c>
      <c r="AM72" s="3">
        <v>88</v>
      </c>
      <c r="AN72" s="3">
        <v>53</v>
      </c>
      <c r="AO72" s="3">
        <v>25</v>
      </c>
      <c r="AP72" s="3">
        <v>79</v>
      </c>
      <c r="AQ72" s="3">
        <v>61</v>
      </c>
      <c r="AR72" s="3">
        <v>55</v>
      </c>
      <c r="AS72" s="3">
        <v>50</v>
      </c>
      <c r="AT72" s="3">
        <v>42</v>
      </c>
      <c r="AU72" s="3">
        <v>33</v>
      </c>
      <c r="AV72" s="3">
        <v>30</v>
      </c>
      <c r="AW72" s="3">
        <v>75</v>
      </c>
      <c r="AX72" s="3">
        <v>72</v>
      </c>
      <c r="AY72" s="3">
        <v>19</v>
      </c>
      <c r="AZ72" s="3">
        <v>24</v>
      </c>
      <c r="BA72" s="3">
        <v>33</v>
      </c>
      <c r="BB72" s="3">
        <v>55</v>
      </c>
      <c r="BC72" s="3">
        <v>59</v>
      </c>
      <c r="BD72" s="3">
        <v>33</v>
      </c>
      <c r="BE72" s="3">
        <v>69</v>
      </c>
      <c r="BF72" s="3">
        <v>45</v>
      </c>
      <c r="BG72" s="3">
        <v>66</v>
      </c>
      <c r="BH72" s="3">
        <v>82</v>
      </c>
      <c r="BI72" s="3">
        <v>68</v>
      </c>
      <c r="BJ72" s="3">
        <v>17</v>
      </c>
      <c r="BK72" s="3">
        <v>51</v>
      </c>
      <c r="BL72" s="3">
        <v>50</v>
      </c>
      <c r="BM72" s="3">
        <v>20</v>
      </c>
      <c r="BN72" s="3">
        <v>21</v>
      </c>
      <c r="BO72" s="3">
        <v>60</v>
      </c>
      <c r="BP72" s="3">
        <v>29</v>
      </c>
      <c r="BQ72" s="3">
        <v>55</v>
      </c>
      <c r="BR72" s="3">
        <v>73</v>
      </c>
      <c r="BS72" s="3">
        <f t="array" ref="BS72:BS103">TRANSPOSE(BT71:CU71)</f>
        <v>23</v>
      </c>
      <c r="BT72" s="3" t="s">
        <v>7</v>
      </c>
      <c r="BU72" s="3">
        <v>43</v>
      </c>
      <c r="BV72" s="3">
        <v>46</v>
      </c>
      <c r="BW72" s="3">
        <v>60</v>
      </c>
      <c r="BX72" s="3">
        <v>64</v>
      </c>
      <c r="BY72" s="3">
        <v>55</v>
      </c>
      <c r="BZ72" s="3">
        <v>50</v>
      </c>
      <c r="CA72" s="3">
        <v>27</v>
      </c>
      <c r="CB72" s="3">
        <v>42</v>
      </c>
      <c r="CC72" s="3">
        <v>67</v>
      </c>
      <c r="CD72" s="3">
        <v>62</v>
      </c>
      <c r="CE72" s="3">
        <v>39</v>
      </c>
      <c r="CF72" s="3">
        <v>63</v>
      </c>
      <c r="CG72" s="3">
        <v>72</v>
      </c>
      <c r="CH72" s="3">
        <v>44</v>
      </c>
      <c r="CI72" s="3">
        <v>56</v>
      </c>
      <c r="CJ72" s="3">
        <v>22</v>
      </c>
      <c r="CK72" s="3">
        <v>53</v>
      </c>
      <c r="CL72" s="3">
        <v>44</v>
      </c>
      <c r="CM72" s="3">
        <v>38</v>
      </c>
      <c r="CN72" s="3">
        <v>50</v>
      </c>
      <c r="CO72" s="3">
        <v>55</v>
      </c>
      <c r="CP72" s="3">
        <v>28</v>
      </c>
      <c r="CQ72" s="3">
        <v>64</v>
      </c>
      <c r="CR72" s="3">
        <v>63</v>
      </c>
      <c r="CS72" s="3">
        <v>34</v>
      </c>
      <c r="CT72" s="3">
        <v>36</v>
      </c>
      <c r="CU72" s="3">
        <v>37</v>
      </c>
    </row>
    <row r="73" spans="1:99" x14ac:dyDescent="0.3">
      <c r="A73" s="1" t="s">
        <v>77</v>
      </c>
      <c r="B73" s="3">
        <v>42</v>
      </c>
      <c r="C73" s="3">
        <v>93</v>
      </c>
      <c r="D73" s="3">
        <v>54</v>
      </c>
      <c r="E73" s="3">
        <v>62</v>
      </c>
      <c r="F73" s="3">
        <v>73</v>
      </c>
      <c r="G73" s="3">
        <v>106</v>
      </c>
      <c r="H73" s="3">
        <v>25</v>
      </c>
      <c r="I73" s="3">
        <v>46</v>
      </c>
      <c r="J73" s="3">
        <v>86</v>
      </c>
      <c r="K73" s="3">
        <v>65</v>
      </c>
      <c r="L73" s="3">
        <v>53</v>
      </c>
      <c r="M73" s="3">
        <v>56</v>
      </c>
      <c r="N73" s="3">
        <v>20</v>
      </c>
      <c r="O73" s="3">
        <v>78</v>
      </c>
      <c r="P73" s="3">
        <v>103</v>
      </c>
      <c r="Q73" s="3">
        <v>61</v>
      </c>
      <c r="R73" s="3">
        <v>130</v>
      </c>
      <c r="S73" s="3">
        <v>82</v>
      </c>
      <c r="T73" s="3">
        <v>54</v>
      </c>
      <c r="U73" s="3">
        <v>47</v>
      </c>
      <c r="V73" s="3">
        <v>62</v>
      </c>
      <c r="W73" s="3">
        <v>91</v>
      </c>
      <c r="X73" s="3">
        <v>70</v>
      </c>
      <c r="Y73" s="3">
        <v>65</v>
      </c>
      <c r="Z73" s="3">
        <v>97</v>
      </c>
      <c r="AA73" s="3">
        <v>123</v>
      </c>
      <c r="AB73" s="3">
        <v>76</v>
      </c>
      <c r="AC73" s="3">
        <v>108</v>
      </c>
      <c r="AD73" s="3">
        <v>55</v>
      </c>
      <c r="AE73" s="3">
        <v>72</v>
      </c>
      <c r="AF73" s="3">
        <v>89</v>
      </c>
      <c r="AG73" s="3">
        <v>80</v>
      </c>
      <c r="AH73" s="3">
        <v>58</v>
      </c>
      <c r="AI73" s="3">
        <v>47</v>
      </c>
      <c r="AJ73" s="3">
        <v>34</v>
      </c>
      <c r="AK73" s="3">
        <v>33</v>
      </c>
      <c r="AL73" s="3">
        <v>57</v>
      </c>
      <c r="AM73" s="3">
        <v>96</v>
      </c>
      <c r="AN73" s="3">
        <v>66</v>
      </c>
      <c r="AO73" s="3">
        <v>29</v>
      </c>
      <c r="AP73" s="3">
        <v>88</v>
      </c>
      <c r="AQ73" s="3">
        <v>102</v>
      </c>
      <c r="AR73" s="3">
        <v>86</v>
      </c>
      <c r="AS73" s="3">
        <v>92</v>
      </c>
      <c r="AT73" s="3">
        <v>51</v>
      </c>
      <c r="AU73" s="3">
        <v>65</v>
      </c>
      <c r="AV73" s="3">
        <v>72</v>
      </c>
      <c r="AW73" s="3">
        <v>88</v>
      </c>
      <c r="AX73" s="3">
        <v>78</v>
      </c>
      <c r="AY73" s="3">
        <v>51</v>
      </c>
      <c r="AZ73" s="3">
        <v>66</v>
      </c>
      <c r="BA73" s="3">
        <v>76</v>
      </c>
      <c r="BB73" s="3">
        <v>106</v>
      </c>
      <c r="BC73" s="3">
        <v>80</v>
      </c>
      <c r="BD73" s="3">
        <v>50</v>
      </c>
      <c r="BE73" s="3">
        <v>119</v>
      </c>
      <c r="BF73" s="3">
        <v>60</v>
      </c>
      <c r="BG73" s="3">
        <v>109</v>
      </c>
      <c r="BH73" s="3">
        <v>90</v>
      </c>
      <c r="BI73" s="3">
        <v>106</v>
      </c>
      <c r="BJ73" s="3">
        <v>36</v>
      </c>
      <c r="BK73" s="3">
        <v>102</v>
      </c>
      <c r="BL73" s="3">
        <v>31</v>
      </c>
      <c r="BM73" s="3">
        <v>65</v>
      </c>
      <c r="BN73" s="3">
        <v>26</v>
      </c>
      <c r="BO73" s="3">
        <v>70</v>
      </c>
      <c r="BP73" s="3">
        <v>15</v>
      </c>
      <c r="BQ73" s="3">
        <v>97</v>
      </c>
      <c r="BR73" s="3">
        <v>82</v>
      </c>
      <c r="BS73" s="3">
        <v>46</v>
      </c>
      <c r="BT73" s="3">
        <f t="array" ref="BT73:BT103">TRANSPOSE(BU72:CU72)</f>
        <v>43</v>
      </c>
      <c r="BU73" s="3" t="s">
        <v>7</v>
      </c>
      <c r="BV73" s="3">
        <v>88</v>
      </c>
      <c r="BW73" s="3">
        <v>73</v>
      </c>
      <c r="BX73" s="3">
        <v>77</v>
      </c>
      <c r="BY73" s="3">
        <v>66</v>
      </c>
      <c r="BZ73" s="3">
        <v>57</v>
      </c>
      <c r="CA73" s="3">
        <v>69</v>
      </c>
      <c r="CB73" s="3">
        <v>24</v>
      </c>
      <c r="CC73" s="3">
        <v>73</v>
      </c>
      <c r="CD73" s="3">
        <v>100</v>
      </c>
      <c r="CE73" s="3">
        <v>90</v>
      </c>
      <c r="CF73" s="3">
        <v>105</v>
      </c>
      <c r="CG73" s="3">
        <v>88</v>
      </c>
      <c r="CH73" s="3">
        <v>80</v>
      </c>
      <c r="CI73" s="3">
        <v>92</v>
      </c>
      <c r="CJ73" s="3">
        <v>24</v>
      </c>
      <c r="CK73" s="3">
        <v>81</v>
      </c>
      <c r="CL73" s="3">
        <v>52</v>
      </c>
      <c r="CM73" s="3">
        <v>12</v>
      </c>
      <c r="CN73" s="3">
        <v>60</v>
      </c>
      <c r="CO73" s="3">
        <v>64</v>
      </c>
      <c r="CP73" s="3">
        <v>47</v>
      </c>
      <c r="CQ73" s="3">
        <v>87</v>
      </c>
      <c r="CR73" s="3">
        <v>80</v>
      </c>
      <c r="CS73" s="3">
        <v>43</v>
      </c>
      <c r="CT73" s="3">
        <v>17</v>
      </c>
      <c r="CU73" s="3">
        <v>62</v>
      </c>
    </row>
    <row r="74" spans="1:99" x14ac:dyDescent="0.3">
      <c r="A74" s="1" t="s">
        <v>78</v>
      </c>
      <c r="B74" s="3">
        <v>59</v>
      </c>
      <c r="C74" s="3">
        <v>12</v>
      </c>
      <c r="D74" s="3">
        <v>43</v>
      </c>
      <c r="E74" s="3">
        <v>36</v>
      </c>
      <c r="F74" s="3">
        <v>16</v>
      </c>
      <c r="G74" s="3">
        <v>17</v>
      </c>
      <c r="H74" s="3">
        <v>88</v>
      </c>
      <c r="I74" s="3">
        <v>67</v>
      </c>
      <c r="J74" s="3">
        <v>27</v>
      </c>
      <c r="K74" s="3">
        <v>26</v>
      </c>
      <c r="L74" s="3">
        <v>77</v>
      </c>
      <c r="M74" s="3">
        <v>35</v>
      </c>
      <c r="N74" s="3">
        <v>99</v>
      </c>
      <c r="O74" s="3">
        <v>25</v>
      </c>
      <c r="P74" s="3">
        <v>28</v>
      </c>
      <c r="Q74" s="3">
        <v>39</v>
      </c>
      <c r="R74" s="3">
        <v>29</v>
      </c>
      <c r="S74" s="3">
        <v>101</v>
      </c>
      <c r="T74" s="3">
        <v>71</v>
      </c>
      <c r="U74" s="3">
        <v>46</v>
      </c>
      <c r="V74" s="3">
        <v>83</v>
      </c>
      <c r="W74" s="3">
        <v>10</v>
      </c>
      <c r="X74" s="3">
        <v>90</v>
      </c>
      <c r="Y74" s="3">
        <v>31</v>
      </c>
      <c r="Z74" s="3">
        <v>118</v>
      </c>
      <c r="AA74" s="3">
        <v>27</v>
      </c>
      <c r="AB74" s="3">
        <v>26</v>
      </c>
      <c r="AC74" s="3">
        <v>60</v>
      </c>
      <c r="AD74" s="3">
        <v>47</v>
      </c>
      <c r="AE74" s="3">
        <v>91</v>
      </c>
      <c r="AF74" s="3">
        <v>108</v>
      </c>
      <c r="AG74" s="3">
        <v>96</v>
      </c>
      <c r="AH74" s="3">
        <v>50</v>
      </c>
      <c r="AI74" s="3">
        <v>39</v>
      </c>
      <c r="AJ74" s="3">
        <v>64</v>
      </c>
      <c r="AK74" s="3">
        <v>53</v>
      </c>
      <c r="AL74" s="3">
        <v>84</v>
      </c>
      <c r="AM74" s="3">
        <v>116</v>
      </c>
      <c r="AN74" s="3">
        <v>81</v>
      </c>
      <c r="AO74" s="3">
        <v>59</v>
      </c>
      <c r="AP74" s="3">
        <v>108</v>
      </c>
      <c r="AQ74" s="3">
        <v>30</v>
      </c>
      <c r="AR74" s="3">
        <v>9</v>
      </c>
      <c r="AS74" s="3">
        <v>7</v>
      </c>
      <c r="AT74" s="3">
        <v>71</v>
      </c>
      <c r="AU74" s="3">
        <v>64</v>
      </c>
      <c r="AV74" s="3">
        <v>21</v>
      </c>
      <c r="AW74" s="3">
        <v>102</v>
      </c>
      <c r="AX74" s="3">
        <v>24</v>
      </c>
      <c r="AY74" s="3">
        <v>47</v>
      </c>
      <c r="AZ74" s="3">
        <v>30</v>
      </c>
      <c r="BA74" s="3">
        <v>60</v>
      </c>
      <c r="BB74" s="3">
        <v>29</v>
      </c>
      <c r="BC74" s="3">
        <v>95</v>
      </c>
      <c r="BD74" s="3">
        <v>61</v>
      </c>
      <c r="BE74" s="3">
        <v>23</v>
      </c>
      <c r="BF74" s="3">
        <v>75</v>
      </c>
      <c r="BG74" s="3">
        <v>25</v>
      </c>
      <c r="BH74" s="3">
        <v>111</v>
      </c>
      <c r="BI74" s="3">
        <v>22</v>
      </c>
      <c r="BJ74" s="3">
        <v>62</v>
      </c>
      <c r="BK74" s="3">
        <v>36</v>
      </c>
      <c r="BL74" s="3">
        <v>66</v>
      </c>
      <c r="BM74" s="3">
        <v>47</v>
      </c>
      <c r="BN74" s="3">
        <v>71</v>
      </c>
      <c r="BO74" s="3">
        <v>91</v>
      </c>
      <c r="BP74" s="3">
        <v>83</v>
      </c>
      <c r="BQ74" s="3">
        <v>28</v>
      </c>
      <c r="BR74" s="3">
        <v>102</v>
      </c>
      <c r="BS74" s="3">
        <v>62</v>
      </c>
      <c r="BT74" s="3">
        <v>46</v>
      </c>
      <c r="BU74" s="3">
        <f t="array" ref="BU74:BU103">TRANSPOSE(BV73:CU73)</f>
        <v>88</v>
      </c>
      <c r="BV74" s="3" t="s">
        <v>7</v>
      </c>
      <c r="BW74" s="3">
        <v>88</v>
      </c>
      <c r="BX74" s="3">
        <v>92</v>
      </c>
      <c r="BY74" s="3">
        <v>85</v>
      </c>
      <c r="BZ74" s="3">
        <v>41</v>
      </c>
      <c r="CA74" s="3">
        <v>40</v>
      </c>
      <c r="CB74" s="3">
        <v>74</v>
      </c>
      <c r="CC74" s="3">
        <v>28</v>
      </c>
      <c r="CD74" s="3">
        <v>17</v>
      </c>
      <c r="CE74" s="3">
        <v>22</v>
      </c>
      <c r="CF74" s="3">
        <v>65</v>
      </c>
      <c r="CG74" s="3">
        <v>27</v>
      </c>
      <c r="CH74" s="3">
        <v>72</v>
      </c>
      <c r="CI74" s="3">
        <v>77</v>
      </c>
      <c r="CJ74" s="3">
        <v>68</v>
      </c>
      <c r="CK74" s="3">
        <v>17</v>
      </c>
      <c r="CL74" s="3">
        <v>73</v>
      </c>
      <c r="CM74" s="3">
        <v>92</v>
      </c>
      <c r="CN74" s="3">
        <v>81</v>
      </c>
      <c r="CO74" s="3">
        <v>85</v>
      </c>
      <c r="CP74" s="3">
        <v>57</v>
      </c>
      <c r="CQ74" s="3">
        <v>18</v>
      </c>
      <c r="CR74" s="3">
        <v>23</v>
      </c>
      <c r="CS74" s="3">
        <v>77</v>
      </c>
      <c r="CT74" s="3">
        <v>77</v>
      </c>
      <c r="CU74" s="3">
        <v>68</v>
      </c>
    </row>
    <row r="75" spans="1:99" x14ac:dyDescent="0.3">
      <c r="A75" s="1" t="s">
        <v>79</v>
      </c>
      <c r="B75" s="3">
        <v>34</v>
      </c>
      <c r="C75" s="3">
        <v>100</v>
      </c>
      <c r="D75" s="3">
        <v>94</v>
      </c>
      <c r="E75" s="3">
        <v>53</v>
      </c>
      <c r="F75" s="3">
        <v>73</v>
      </c>
      <c r="G75" s="3">
        <v>98</v>
      </c>
      <c r="H75" s="3">
        <v>86</v>
      </c>
      <c r="I75" s="3">
        <v>37</v>
      </c>
      <c r="J75" s="3">
        <v>83</v>
      </c>
      <c r="K75" s="3">
        <v>65</v>
      </c>
      <c r="L75" s="3">
        <v>28</v>
      </c>
      <c r="M75" s="3">
        <v>72</v>
      </c>
      <c r="N75" s="3">
        <v>77</v>
      </c>
      <c r="O75" s="3">
        <v>77</v>
      </c>
      <c r="P75" s="3">
        <v>87</v>
      </c>
      <c r="Q75" s="3">
        <v>87</v>
      </c>
      <c r="R75" s="3">
        <v>109</v>
      </c>
      <c r="S75" s="3">
        <v>34</v>
      </c>
      <c r="T75" s="3">
        <v>27</v>
      </c>
      <c r="U75" s="3">
        <v>80</v>
      </c>
      <c r="V75" s="3">
        <v>48</v>
      </c>
      <c r="W75" s="3">
        <v>82</v>
      </c>
      <c r="X75" s="3">
        <v>56</v>
      </c>
      <c r="Y75" s="3">
        <v>86</v>
      </c>
      <c r="Z75" s="3">
        <v>51</v>
      </c>
      <c r="AA75" s="3">
        <v>114</v>
      </c>
      <c r="AB75" s="3">
        <v>83</v>
      </c>
      <c r="AC75" s="3">
        <v>53</v>
      </c>
      <c r="AD75" s="3">
        <v>98</v>
      </c>
      <c r="AE75" s="3">
        <v>20</v>
      </c>
      <c r="AF75" s="3">
        <v>42</v>
      </c>
      <c r="AG75" s="3">
        <v>11</v>
      </c>
      <c r="AH75" s="3">
        <v>49</v>
      </c>
      <c r="AI75" s="3">
        <v>57</v>
      </c>
      <c r="AJ75" s="3">
        <v>78</v>
      </c>
      <c r="AK75" s="3">
        <v>70</v>
      </c>
      <c r="AL75" s="3">
        <v>51</v>
      </c>
      <c r="AM75" s="3">
        <v>83</v>
      </c>
      <c r="AN75" s="3">
        <v>9</v>
      </c>
      <c r="AO75" s="3">
        <v>69</v>
      </c>
      <c r="AP75" s="3">
        <v>74</v>
      </c>
      <c r="AQ75" s="3">
        <v>98</v>
      </c>
      <c r="AR75" s="3">
        <v>97</v>
      </c>
      <c r="AS75" s="3">
        <v>92</v>
      </c>
      <c r="AT75" s="3">
        <v>39</v>
      </c>
      <c r="AU75" s="3">
        <v>36</v>
      </c>
      <c r="AV75" s="3">
        <v>72</v>
      </c>
      <c r="AW75" s="3">
        <v>19</v>
      </c>
      <c r="AX75" s="3">
        <v>114</v>
      </c>
      <c r="AY75" s="3">
        <v>42</v>
      </c>
      <c r="AZ75" s="3">
        <v>66</v>
      </c>
      <c r="BA75" s="3">
        <v>65</v>
      </c>
      <c r="BB75" s="3">
        <v>94</v>
      </c>
      <c r="BC75" s="3">
        <v>16</v>
      </c>
      <c r="BD75" s="3">
        <v>31</v>
      </c>
      <c r="BE75" s="3">
        <v>110</v>
      </c>
      <c r="BF75" s="3">
        <v>20</v>
      </c>
      <c r="BG75" s="3">
        <v>103</v>
      </c>
      <c r="BH75" s="3">
        <v>77</v>
      </c>
      <c r="BI75" s="3">
        <v>109</v>
      </c>
      <c r="BJ75" s="3">
        <v>60</v>
      </c>
      <c r="BK75" s="3">
        <v>83</v>
      </c>
      <c r="BL75" s="3">
        <v>90</v>
      </c>
      <c r="BM75" s="3">
        <v>62</v>
      </c>
      <c r="BN75" s="3">
        <v>47</v>
      </c>
      <c r="BO75" s="3">
        <v>56</v>
      </c>
      <c r="BP75" s="3">
        <v>59</v>
      </c>
      <c r="BQ75" s="3">
        <v>90</v>
      </c>
      <c r="BR75" s="3">
        <v>68</v>
      </c>
      <c r="BS75" s="3">
        <v>40</v>
      </c>
      <c r="BT75" s="3">
        <v>60</v>
      </c>
      <c r="BU75" s="3">
        <v>73</v>
      </c>
      <c r="BV75" s="3">
        <f t="array" ref="BV75:BV103">TRANSPOSE(BW74:CU74)</f>
        <v>88</v>
      </c>
      <c r="BW75" s="3" t="s">
        <v>7</v>
      </c>
      <c r="BX75" s="3">
        <v>8</v>
      </c>
      <c r="BY75" s="3">
        <v>45</v>
      </c>
      <c r="BZ75" s="3">
        <v>93</v>
      </c>
      <c r="CA75" s="3">
        <v>70</v>
      </c>
      <c r="CB75" s="3">
        <v>82</v>
      </c>
      <c r="CC75" s="3">
        <v>109</v>
      </c>
      <c r="CD75" s="3">
        <v>104</v>
      </c>
      <c r="CE75" s="3">
        <v>81</v>
      </c>
      <c r="CF75" s="3">
        <v>49</v>
      </c>
      <c r="CG75" s="3">
        <v>114</v>
      </c>
      <c r="CH75" s="3">
        <v>47</v>
      </c>
      <c r="CI75" s="3">
        <v>41</v>
      </c>
      <c r="CJ75" s="3">
        <v>54</v>
      </c>
      <c r="CK75" s="3">
        <v>95</v>
      </c>
      <c r="CL75" s="3">
        <v>39</v>
      </c>
      <c r="CM75" s="3">
        <v>68</v>
      </c>
      <c r="CN75" s="3">
        <v>46</v>
      </c>
      <c r="CO75" s="3">
        <v>53</v>
      </c>
      <c r="CP75" s="3">
        <v>39</v>
      </c>
      <c r="CQ75" s="3">
        <v>105</v>
      </c>
      <c r="CR75" s="3">
        <v>105</v>
      </c>
      <c r="CS75" s="3">
        <v>53</v>
      </c>
      <c r="CT75" s="3">
        <v>71</v>
      </c>
      <c r="CU75" s="3">
        <v>29</v>
      </c>
    </row>
    <row r="76" spans="1:99" x14ac:dyDescent="0.3">
      <c r="A76" s="1" t="s">
        <v>80</v>
      </c>
      <c r="B76" s="3">
        <v>36</v>
      </c>
      <c r="C76" s="3">
        <v>102</v>
      </c>
      <c r="D76" s="3">
        <v>99</v>
      </c>
      <c r="E76" s="3">
        <v>57</v>
      </c>
      <c r="F76" s="3">
        <v>78</v>
      </c>
      <c r="G76" s="3">
        <v>86</v>
      </c>
      <c r="H76" s="3">
        <v>90</v>
      </c>
      <c r="I76" s="3">
        <v>41</v>
      </c>
      <c r="J76" s="3">
        <v>88</v>
      </c>
      <c r="K76" s="3">
        <v>69</v>
      </c>
      <c r="L76" s="3">
        <v>32</v>
      </c>
      <c r="M76" s="3">
        <v>77</v>
      </c>
      <c r="N76" s="3">
        <v>81</v>
      </c>
      <c r="O76" s="3">
        <v>83</v>
      </c>
      <c r="P76" s="3">
        <v>79</v>
      </c>
      <c r="Q76" s="3">
        <v>91</v>
      </c>
      <c r="R76" s="3">
        <v>98</v>
      </c>
      <c r="S76" s="3">
        <v>71</v>
      </c>
      <c r="T76" s="3">
        <v>31</v>
      </c>
      <c r="U76" s="3">
        <v>84</v>
      </c>
      <c r="V76" s="3">
        <v>53</v>
      </c>
      <c r="W76" s="3">
        <v>86</v>
      </c>
      <c r="X76" s="3">
        <v>60</v>
      </c>
      <c r="Y76" s="3">
        <v>90</v>
      </c>
      <c r="Z76" s="3">
        <v>88</v>
      </c>
      <c r="AA76" s="3">
        <v>113</v>
      </c>
      <c r="AB76" s="3">
        <v>87</v>
      </c>
      <c r="AC76" s="3">
        <v>42</v>
      </c>
      <c r="AD76" s="3">
        <v>102</v>
      </c>
      <c r="AE76" s="3">
        <v>27</v>
      </c>
      <c r="AF76" s="3">
        <v>78</v>
      </c>
      <c r="AG76" s="3">
        <v>5</v>
      </c>
      <c r="AH76" s="3">
        <v>53</v>
      </c>
      <c r="AI76" s="3">
        <v>62</v>
      </c>
      <c r="AJ76" s="3">
        <v>82</v>
      </c>
      <c r="AK76" s="3">
        <v>74</v>
      </c>
      <c r="AL76" s="3">
        <v>56</v>
      </c>
      <c r="AM76" s="3">
        <v>87</v>
      </c>
      <c r="AN76" s="3">
        <v>13</v>
      </c>
      <c r="AO76" s="3">
        <v>73</v>
      </c>
      <c r="AP76" s="3">
        <v>78</v>
      </c>
      <c r="AQ76" s="3">
        <v>87</v>
      </c>
      <c r="AR76" s="3">
        <v>101</v>
      </c>
      <c r="AS76" s="3">
        <v>97</v>
      </c>
      <c r="AT76" s="3">
        <v>43</v>
      </c>
      <c r="AU76" s="3">
        <v>33</v>
      </c>
      <c r="AV76" s="3">
        <v>76</v>
      </c>
      <c r="AW76" s="3">
        <v>12</v>
      </c>
      <c r="AX76" s="3">
        <v>118</v>
      </c>
      <c r="AY76" s="3">
        <v>46</v>
      </c>
      <c r="AZ76" s="3">
        <v>71</v>
      </c>
      <c r="BA76" s="3">
        <v>54</v>
      </c>
      <c r="BB76" s="3">
        <v>83</v>
      </c>
      <c r="BC76" s="3">
        <v>9</v>
      </c>
      <c r="BD76" s="3">
        <v>37</v>
      </c>
      <c r="BE76" s="3">
        <v>100</v>
      </c>
      <c r="BF76" s="3">
        <v>24</v>
      </c>
      <c r="BG76" s="3">
        <v>92</v>
      </c>
      <c r="BH76" s="3">
        <v>81</v>
      </c>
      <c r="BI76" s="3">
        <v>111</v>
      </c>
      <c r="BJ76" s="3">
        <v>65</v>
      </c>
      <c r="BK76" s="3">
        <v>67</v>
      </c>
      <c r="BL76" s="3">
        <v>94</v>
      </c>
      <c r="BM76" s="3">
        <v>66</v>
      </c>
      <c r="BN76" s="3">
        <v>52</v>
      </c>
      <c r="BO76" s="3">
        <v>61</v>
      </c>
      <c r="BP76" s="3">
        <v>63</v>
      </c>
      <c r="BQ76" s="3">
        <v>78</v>
      </c>
      <c r="BR76" s="3">
        <v>72</v>
      </c>
      <c r="BS76" s="3">
        <v>44</v>
      </c>
      <c r="BT76" s="3">
        <v>64</v>
      </c>
      <c r="BU76" s="3">
        <v>77</v>
      </c>
      <c r="BV76" s="3">
        <v>92</v>
      </c>
      <c r="BW76" s="3">
        <f t="array" ref="BW76:BW103">TRANSPOSE(BX75:CU75)</f>
        <v>8</v>
      </c>
      <c r="BX76" s="3" t="s">
        <v>7</v>
      </c>
      <c r="BY76" s="3">
        <v>49</v>
      </c>
      <c r="BZ76" s="3">
        <v>97</v>
      </c>
      <c r="CA76" s="3">
        <v>74</v>
      </c>
      <c r="CB76" s="3">
        <v>87</v>
      </c>
      <c r="CC76" s="3">
        <v>113</v>
      </c>
      <c r="CD76" s="3">
        <v>99</v>
      </c>
      <c r="CE76" s="3">
        <v>86</v>
      </c>
      <c r="CF76" s="3">
        <v>38</v>
      </c>
      <c r="CG76" s="3">
        <v>118</v>
      </c>
      <c r="CH76" s="3">
        <v>42</v>
      </c>
      <c r="CI76" s="3">
        <v>30</v>
      </c>
      <c r="CJ76" s="3">
        <v>58</v>
      </c>
      <c r="CK76" s="3">
        <v>99</v>
      </c>
      <c r="CL76" s="3">
        <v>43</v>
      </c>
      <c r="CM76" s="3">
        <v>72</v>
      </c>
      <c r="CN76" s="3">
        <v>50</v>
      </c>
      <c r="CO76" s="3">
        <v>57</v>
      </c>
      <c r="CP76" s="3">
        <v>43</v>
      </c>
      <c r="CQ76" s="3">
        <v>110</v>
      </c>
      <c r="CR76" s="3">
        <v>109</v>
      </c>
      <c r="CS76" s="3">
        <v>57</v>
      </c>
      <c r="CT76" s="3">
        <v>76</v>
      </c>
      <c r="CU76" s="3">
        <v>26</v>
      </c>
    </row>
    <row r="77" spans="1:99" x14ac:dyDescent="0.3">
      <c r="A77" s="1" t="s">
        <v>81</v>
      </c>
      <c r="B77" s="3">
        <v>26</v>
      </c>
      <c r="C77" s="3">
        <v>96</v>
      </c>
      <c r="D77" s="3">
        <v>91</v>
      </c>
      <c r="E77" s="3">
        <v>50</v>
      </c>
      <c r="F77" s="3">
        <v>70</v>
      </c>
      <c r="G77" s="3">
        <v>95</v>
      </c>
      <c r="H77" s="3">
        <v>79</v>
      </c>
      <c r="I77" s="3">
        <v>30</v>
      </c>
      <c r="J77" s="3">
        <v>80</v>
      </c>
      <c r="K77" s="3">
        <v>61</v>
      </c>
      <c r="L77" s="3">
        <v>18</v>
      </c>
      <c r="M77" s="3">
        <v>69</v>
      </c>
      <c r="N77" s="3">
        <v>69</v>
      </c>
      <c r="O77" s="3">
        <v>74</v>
      </c>
      <c r="P77" s="3">
        <v>92</v>
      </c>
      <c r="Q77" s="3">
        <v>83</v>
      </c>
      <c r="R77" s="3">
        <v>118</v>
      </c>
      <c r="S77" s="3">
        <v>18</v>
      </c>
      <c r="T77" s="3">
        <v>23</v>
      </c>
      <c r="U77" s="3">
        <v>74</v>
      </c>
      <c r="V77" s="3">
        <v>21</v>
      </c>
      <c r="W77" s="3">
        <v>79</v>
      </c>
      <c r="X77" s="3">
        <v>13</v>
      </c>
      <c r="Y77" s="3">
        <v>82</v>
      </c>
      <c r="Z77" s="3">
        <v>34</v>
      </c>
      <c r="AA77" s="3">
        <v>111</v>
      </c>
      <c r="AB77" s="3">
        <v>79</v>
      </c>
      <c r="AC77" s="3">
        <v>86</v>
      </c>
      <c r="AD77" s="3">
        <v>95</v>
      </c>
      <c r="AE77" s="3">
        <v>26</v>
      </c>
      <c r="AF77" s="3">
        <v>25</v>
      </c>
      <c r="AG77" s="3">
        <v>57</v>
      </c>
      <c r="AH77" s="3">
        <v>45</v>
      </c>
      <c r="AI77" s="3">
        <v>54</v>
      </c>
      <c r="AJ77" s="3">
        <v>73</v>
      </c>
      <c r="AK77" s="3">
        <v>66</v>
      </c>
      <c r="AL77" s="3">
        <v>43</v>
      </c>
      <c r="AM77" s="3">
        <v>40</v>
      </c>
      <c r="AN77" s="3">
        <v>43</v>
      </c>
      <c r="AO77" s="3">
        <v>60</v>
      </c>
      <c r="AP77" s="3">
        <v>37</v>
      </c>
      <c r="AQ77" s="3">
        <v>100</v>
      </c>
      <c r="AR77" s="3">
        <v>93</v>
      </c>
      <c r="AS77" s="3">
        <v>89</v>
      </c>
      <c r="AT77" s="3">
        <v>30</v>
      </c>
      <c r="AU77" s="3">
        <v>45</v>
      </c>
      <c r="AV77" s="3">
        <v>69</v>
      </c>
      <c r="AW77" s="3">
        <v>65</v>
      </c>
      <c r="AX77" s="3">
        <v>110</v>
      </c>
      <c r="AY77" s="3">
        <v>38</v>
      </c>
      <c r="AZ77" s="3">
        <v>63</v>
      </c>
      <c r="BA77" s="3">
        <v>68</v>
      </c>
      <c r="BB77" s="3">
        <v>94</v>
      </c>
      <c r="BC77" s="3">
        <v>51</v>
      </c>
      <c r="BD77" s="3">
        <v>29</v>
      </c>
      <c r="BE77" s="3">
        <v>107</v>
      </c>
      <c r="BF77" s="3">
        <v>32</v>
      </c>
      <c r="BG77" s="3">
        <v>104</v>
      </c>
      <c r="BH77" s="3">
        <v>34</v>
      </c>
      <c r="BI77" s="3">
        <v>106</v>
      </c>
      <c r="BJ77" s="3">
        <v>52</v>
      </c>
      <c r="BK77" s="3">
        <v>95</v>
      </c>
      <c r="BL77" s="3">
        <v>83</v>
      </c>
      <c r="BM77" s="3">
        <v>58</v>
      </c>
      <c r="BN77" s="3">
        <v>40</v>
      </c>
      <c r="BO77" s="3">
        <v>19</v>
      </c>
      <c r="BP77" s="3">
        <v>51</v>
      </c>
      <c r="BQ77" s="3">
        <v>93</v>
      </c>
      <c r="BR77" s="3">
        <v>25</v>
      </c>
      <c r="BS77" s="3">
        <v>33</v>
      </c>
      <c r="BT77" s="3">
        <v>55</v>
      </c>
      <c r="BU77" s="3">
        <v>66</v>
      </c>
      <c r="BV77" s="3">
        <v>85</v>
      </c>
      <c r="BW77" s="3">
        <v>45</v>
      </c>
      <c r="BX77" s="3">
        <f t="array" ref="BX77:BX103">TRANSPOSE(BY76:CU76)</f>
        <v>49</v>
      </c>
      <c r="BY77" s="3" t="s">
        <v>7</v>
      </c>
      <c r="BZ77" s="3">
        <v>89</v>
      </c>
      <c r="CA77" s="3">
        <v>66</v>
      </c>
      <c r="CB77" s="3">
        <v>75</v>
      </c>
      <c r="CC77" s="3">
        <v>106</v>
      </c>
      <c r="CD77" s="3">
        <v>100</v>
      </c>
      <c r="CE77" s="3">
        <v>78</v>
      </c>
      <c r="CF77" s="3">
        <v>83</v>
      </c>
      <c r="CG77" s="3">
        <v>111</v>
      </c>
      <c r="CH77" s="3">
        <v>58</v>
      </c>
      <c r="CI77" s="3">
        <v>69</v>
      </c>
      <c r="CJ77" s="3">
        <v>47</v>
      </c>
      <c r="CK77" s="3">
        <v>91</v>
      </c>
      <c r="CL77" s="3">
        <v>29</v>
      </c>
      <c r="CM77" s="3">
        <v>61</v>
      </c>
      <c r="CN77" s="3">
        <v>32</v>
      </c>
      <c r="CO77" s="3">
        <v>40</v>
      </c>
      <c r="CP77" s="3">
        <v>31</v>
      </c>
      <c r="CQ77" s="3">
        <v>102</v>
      </c>
      <c r="CR77" s="3">
        <v>101</v>
      </c>
      <c r="CS77" s="3">
        <v>45</v>
      </c>
      <c r="CT77" s="3">
        <v>64</v>
      </c>
      <c r="CU77" s="3">
        <v>40</v>
      </c>
    </row>
    <row r="78" spans="1:99" x14ac:dyDescent="0.3">
      <c r="A78" s="1" t="s">
        <v>82</v>
      </c>
      <c r="B78" s="3">
        <v>63</v>
      </c>
      <c r="C78" s="3">
        <v>40</v>
      </c>
      <c r="D78" s="3">
        <v>6</v>
      </c>
      <c r="E78" s="3">
        <v>41</v>
      </c>
      <c r="F78" s="3">
        <v>28</v>
      </c>
      <c r="G78" s="3">
        <v>52</v>
      </c>
      <c r="H78" s="3">
        <v>49</v>
      </c>
      <c r="I78" s="3">
        <v>72</v>
      </c>
      <c r="J78" s="3">
        <v>16</v>
      </c>
      <c r="K78" s="3">
        <v>37</v>
      </c>
      <c r="L78" s="3">
        <v>82</v>
      </c>
      <c r="M78" s="3">
        <v>21</v>
      </c>
      <c r="N78" s="3">
        <v>76</v>
      </c>
      <c r="O78" s="3">
        <v>37</v>
      </c>
      <c r="P78" s="3">
        <v>49</v>
      </c>
      <c r="Q78" s="3">
        <v>8</v>
      </c>
      <c r="R78" s="3">
        <v>59</v>
      </c>
      <c r="S78" s="3">
        <v>105</v>
      </c>
      <c r="T78" s="3">
        <v>76</v>
      </c>
      <c r="U78" s="3">
        <v>21</v>
      </c>
      <c r="V78" s="3">
        <v>87</v>
      </c>
      <c r="W78" s="3">
        <v>37</v>
      </c>
      <c r="X78" s="3">
        <v>95</v>
      </c>
      <c r="Y78" s="3">
        <v>11</v>
      </c>
      <c r="Z78" s="3">
        <v>122</v>
      </c>
      <c r="AA78" s="3">
        <v>54</v>
      </c>
      <c r="AB78" s="3">
        <v>22</v>
      </c>
      <c r="AC78" s="3">
        <v>78</v>
      </c>
      <c r="AD78" s="3">
        <v>9</v>
      </c>
      <c r="AE78" s="3">
        <v>96</v>
      </c>
      <c r="AF78" s="3">
        <v>112</v>
      </c>
      <c r="AG78" s="3">
        <v>100</v>
      </c>
      <c r="AH78" s="3">
        <v>54</v>
      </c>
      <c r="AI78" s="3">
        <v>36</v>
      </c>
      <c r="AJ78" s="3">
        <v>34</v>
      </c>
      <c r="AK78" s="3">
        <v>31</v>
      </c>
      <c r="AL78" s="3">
        <v>88</v>
      </c>
      <c r="AM78" s="3">
        <v>121</v>
      </c>
      <c r="AN78" s="3">
        <v>86</v>
      </c>
      <c r="AO78" s="3">
        <v>35</v>
      </c>
      <c r="AP78" s="3">
        <v>113</v>
      </c>
      <c r="AQ78" s="3">
        <v>57</v>
      </c>
      <c r="AR78" s="3">
        <v>32</v>
      </c>
      <c r="AS78" s="3">
        <v>47</v>
      </c>
      <c r="AT78" s="3">
        <v>76</v>
      </c>
      <c r="AU78" s="3">
        <v>68</v>
      </c>
      <c r="AV78" s="3">
        <v>32</v>
      </c>
      <c r="AW78" s="3">
        <v>108</v>
      </c>
      <c r="AX78" s="3">
        <v>25</v>
      </c>
      <c r="AY78" s="3">
        <v>52</v>
      </c>
      <c r="AZ78" s="3">
        <v>41</v>
      </c>
      <c r="BA78" s="3">
        <v>66</v>
      </c>
      <c r="BB78" s="3">
        <v>52</v>
      </c>
      <c r="BC78" s="3">
        <v>99</v>
      </c>
      <c r="BD78" s="3">
        <v>66</v>
      </c>
      <c r="BE78" s="3">
        <v>54</v>
      </c>
      <c r="BF78" s="3">
        <v>80</v>
      </c>
      <c r="BG78" s="3">
        <v>55</v>
      </c>
      <c r="BH78" s="3">
        <v>115</v>
      </c>
      <c r="BI78" s="3">
        <v>49</v>
      </c>
      <c r="BJ78" s="3">
        <v>53</v>
      </c>
      <c r="BK78" s="3">
        <v>53</v>
      </c>
      <c r="BL78" s="3">
        <v>27</v>
      </c>
      <c r="BM78" s="3">
        <v>52</v>
      </c>
      <c r="BN78" s="3">
        <v>69</v>
      </c>
      <c r="BO78" s="3">
        <v>95</v>
      </c>
      <c r="BP78" s="3">
        <v>72</v>
      </c>
      <c r="BQ78" s="3">
        <v>51</v>
      </c>
      <c r="BR78" s="3">
        <v>107</v>
      </c>
      <c r="BS78" s="3">
        <v>67</v>
      </c>
      <c r="BT78" s="3">
        <v>50</v>
      </c>
      <c r="BU78" s="3">
        <v>57</v>
      </c>
      <c r="BV78" s="3">
        <v>41</v>
      </c>
      <c r="BW78" s="3">
        <v>93</v>
      </c>
      <c r="BX78" s="3">
        <v>97</v>
      </c>
      <c r="BY78" s="3">
        <f t="array" ref="BY78:BY103">TRANSPOSE(BZ77:CU77)</f>
        <v>89</v>
      </c>
      <c r="BZ78" s="3" t="s">
        <v>7</v>
      </c>
      <c r="CA78" s="3">
        <v>51</v>
      </c>
      <c r="CB78" s="3">
        <v>35</v>
      </c>
      <c r="CC78" s="3">
        <v>20</v>
      </c>
      <c r="CD78" s="3">
        <v>47</v>
      </c>
      <c r="CE78" s="3">
        <v>36</v>
      </c>
      <c r="CF78" s="3">
        <v>82</v>
      </c>
      <c r="CG78" s="3">
        <v>35</v>
      </c>
      <c r="CH78" s="3">
        <v>77</v>
      </c>
      <c r="CI78" s="3">
        <v>89</v>
      </c>
      <c r="CJ78" s="3">
        <v>63</v>
      </c>
      <c r="CK78" s="3">
        <v>27</v>
      </c>
      <c r="CL78" s="3">
        <v>78</v>
      </c>
      <c r="CM78" s="3">
        <v>82</v>
      </c>
      <c r="CN78" s="3">
        <v>85</v>
      </c>
      <c r="CO78" s="3">
        <v>89</v>
      </c>
      <c r="CP78" s="3">
        <v>62</v>
      </c>
      <c r="CQ78" s="3">
        <v>34</v>
      </c>
      <c r="CR78" s="3">
        <v>27</v>
      </c>
      <c r="CS78" s="3">
        <v>81</v>
      </c>
      <c r="CT78" s="3">
        <v>46</v>
      </c>
      <c r="CU78" s="3">
        <v>73</v>
      </c>
    </row>
    <row r="79" spans="1:99" x14ac:dyDescent="0.3">
      <c r="A79" s="1" t="s">
        <v>83</v>
      </c>
      <c r="B79" s="3">
        <v>40</v>
      </c>
      <c r="C79" s="3">
        <v>52</v>
      </c>
      <c r="D79" s="3">
        <v>53</v>
      </c>
      <c r="E79" s="3">
        <v>19</v>
      </c>
      <c r="F79" s="3">
        <v>25</v>
      </c>
      <c r="G79" s="3">
        <v>45</v>
      </c>
      <c r="H79" s="3">
        <v>68</v>
      </c>
      <c r="I79" s="3">
        <v>48</v>
      </c>
      <c r="J79" s="3">
        <v>35</v>
      </c>
      <c r="K79" s="3">
        <v>17</v>
      </c>
      <c r="L79" s="3">
        <v>59</v>
      </c>
      <c r="M79" s="3">
        <v>31</v>
      </c>
      <c r="N79" s="3">
        <v>73</v>
      </c>
      <c r="O79" s="3">
        <v>30</v>
      </c>
      <c r="P79" s="3">
        <v>35</v>
      </c>
      <c r="Q79" s="3">
        <v>45</v>
      </c>
      <c r="R79" s="3">
        <v>68</v>
      </c>
      <c r="S79" s="3">
        <v>83</v>
      </c>
      <c r="T79" s="3">
        <v>52</v>
      </c>
      <c r="U79" s="3">
        <v>41</v>
      </c>
      <c r="V79" s="3">
        <v>64</v>
      </c>
      <c r="W79" s="3">
        <v>34</v>
      </c>
      <c r="X79" s="3">
        <v>72</v>
      </c>
      <c r="Y79" s="3">
        <v>43</v>
      </c>
      <c r="Z79" s="3">
        <v>99</v>
      </c>
      <c r="AA79" s="3">
        <v>67</v>
      </c>
      <c r="AB79" s="3">
        <v>35</v>
      </c>
      <c r="AC79" s="3">
        <v>33</v>
      </c>
      <c r="AD79" s="3">
        <v>57</v>
      </c>
      <c r="AE79" s="3">
        <v>73</v>
      </c>
      <c r="AF79" s="3">
        <v>90</v>
      </c>
      <c r="AG79" s="3">
        <v>88</v>
      </c>
      <c r="AH79" s="3">
        <v>24</v>
      </c>
      <c r="AI79" s="3">
        <v>25</v>
      </c>
      <c r="AJ79" s="3">
        <v>45</v>
      </c>
      <c r="AK79" s="3">
        <v>37</v>
      </c>
      <c r="AL79" s="3">
        <v>65</v>
      </c>
      <c r="AM79" s="3">
        <v>98</v>
      </c>
      <c r="AN79" s="3">
        <v>62</v>
      </c>
      <c r="AO79" s="3">
        <v>43</v>
      </c>
      <c r="AP79" s="3">
        <v>90</v>
      </c>
      <c r="AQ79" s="3">
        <v>49</v>
      </c>
      <c r="AR79" s="3">
        <v>49</v>
      </c>
      <c r="AS79" s="3">
        <v>44</v>
      </c>
      <c r="AT79" s="3">
        <v>53</v>
      </c>
      <c r="AU79" s="3">
        <v>45</v>
      </c>
      <c r="AV79" s="3">
        <v>24</v>
      </c>
      <c r="AW79" s="3">
        <v>73</v>
      </c>
      <c r="AX79" s="3">
        <v>67</v>
      </c>
      <c r="AY79" s="3">
        <v>29</v>
      </c>
      <c r="AZ79" s="3">
        <v>11</v>
      </c>
      <c r="BA79" s="3">
        <v>18</v>
      </c>
      <c r="BB79" s="3">
        <v>44</v>
      </c>
      <c r="BC79" s="3">
        <v>69</v>
      </c>
      <c r="BD79" s="3">
        <v>42</v>
      </c>
      <c r="BE79" s="3">
        <v>63</v>
      </c>
      <c r="BF79" s="3">
        <v>55</v>
      </c>
      <c r="BG79" s="3">
        <v>55</v>
      </c>
      <c r="BH79" s="3">
        <v>93</v>
      </c>
      <c r="BI79" s="3">
        <v>62</v>
      </c>
      <c r="BJ79" s="3">
        <v>43</v>
      </c>
      <c r="BK79" s="3">
        <v>26</v>
      </c>
      <c r="BL79" s="3">
        <v>62</v>
      </c>
      <c r="BM79" s="3">
        <v>11</v>
      </c>
      <c r="BN79" s="3">
        <v>48</v>
      </c>
      <c r="BO79" s="3">
        <v>72</v>
      </c>
      <c r="BP79" s="3">
        <v>55</v>
      </c>
      <c r="BQ79" s="3">
        <v>44</v>
      </c>
      <c r="BR79" s="3">
        <v>84</v>
      </c>
      <c r="BS79" s="3">
        <v>44</v>
      </c>
      <c r="BT79" s="3">
        <v>27</v>
      </c>
      <c r="BU79" s="3">
        <v>69</v>
      </c>
      <c r="BV79" s="3">
        <v>40</v>
      </c>
      <c r="BW79" s="3">
        <v>70</v>
      </c>
      <c r="BX79" s="3">
        <v>74</v>
      </c>
      <c r="BY79" s="3">
        <v>66</v>
      </c>
      <c r="BZ79" s="3">
        <f t="array" ref="BZ79:BZ103">TRANSPOSE(CA78:CU78)</f>
        <v>51</v>
      </c>
      <c r="CA79" s="3" t="s">
        <v>7</v>
      </c>
      <c r="CB79" s="3">
        <v>55</v>
      </c>
      <c r="CC79" s="3">
        <v>68</v>
      </c>
      <c r="CD79" s="3">
        <v>56</v>
      </c>
      <c r="CE79" s="3">
        <v>34</v>
      </c>
      <c r="CF79" s="3">
        <v>37</v>
      </c>
      <c r="CG79" s="3">
        <v>67</v>
      </c>
      <c r="CH79" s="3">
        <v>37</v>
      </c>
      <c r="CI79" s="3">
        <v>48</v>
      </c>
      <c r="CJ79" s="3">
        <v>59</v>
      </c>
      <c r="CK79" s="3">
        <v>47</v>
      </c>
      <c r="CL79" s="3">
        <v>55</v>
      </c>
      <c r="CM79" s="3">
        <v>74</v>
      </c>
      <c r="CN79" s="3">
        <v>62</v>
      </c>
      <c r="CO79" s="3">
        <v>67</v>
      </c>
      <c r="CP79" s="3">
        <v>39</v>
      </c>
      <c r="CQ79" s="3">
        <v>58</v>
      </c>
      <c r="CR79" s="3">
        <v>57</v>
      </c>
      <c r="CS79" s="3">
        <v>58</v>
      </c>
      <c r="CT79" s="3">
        <v>58</v>
      </c>
      <c r="CU79" s="3">
        <v>50</v>
      </c>
    </row>
    <row r="80" spans="1:99" x14ac:dyDescent="0.3">
      <c r="A80" s="2" t="s">
        <v>84</v>
      </c>
      <c r="B80" s="3">
        <v>51</v>
      </c>
      <c r="C80" s="3">
        <v>70</v>
      </c>
      <c r="D80" s="3">
        <v>31</v>
      </c>
      <c r="E80" s="3">
        <v>39</v>
      </c>
      <c r="F80" s="3">
        <v>59</v>
      </c>
      <c r="G80" s="3">
        <v>84</v>
      </c>
      <c r="H80" s="3">
        <v>17</v>
      </c>
      <c r="I80" s="3">
        <v>55</v>
      </c>
      <c r="J80" s="3">
        <v>48</v>
      </c>
      <c r="K80" s="3">
        <v>50</v>
      </c>
      <c r="L80" s="3">
        <v>62</v>
      </c>
      <c r="M80" s="3">
        <v>34</v>
      </c>
      <c r="N80" s="3">
        <v>31</v>
      </c>
      <c r="O80" s="3">
        <v>63</v>
      </c>
      <c r="P80" s="3">
        <v>81</v>
      </c>
      <c r="Q80" s="3">
        <v>38</v>
      </c>
      <c r="R80" s="3">
        <v>90</v>
      </c>
      <c r="S80" s="3">
        <v>92</v>
      </c>
      <c r="T80" s="3">
        <v>64</v>
      </c>
      <c r="U80" s="3">
        <v>25</v>
      </c>
      <c r="V80" s="3">
        <v>72</v>
      </c>
      <c r="W80" s="3">
        <v>62</v>
      </c>
      <c r="X80" s="3">
        <v>79</v>
      </c>
      <c r="Y80" s="3">
        <v>42</v>
      </c>
      <c r="Z80" s="3">
        <v>106</v>
      </c>
      <c r="AA80" s="3">
        <v>89</v>
      </c>
      <c r="AB80" s="3">
        <v>53</v>
      </c>
      <c r="AC80" s="3">
        <v>86</v>
      </c>
      <c r="AD80" s="3">
        <v>33</v>
      </c>
      <c r="AE80" s="3">
        <v>82</v>
      </c>
      <c r="AF80" s="3">
        <v>99</v>
      </c>
      <c r="AG80" s="3">
        <v>90</v>
      </c>
      <c r="AH80" s="3">
        <v>49</v>
      </c>
      <c r="AI80" s="3">
        <v>33</v>
      </c>
      <c r="AJ80" s="3">
        <v>11</v>
      </c>
      <c r="AK80" s="3">
        <v>19</v>
      </c>
      <c r="AL80" s="3">
        <v>67</v>
      </c>
      <c r="AM80" s="3">
        <v>105</v>
      </c>
      <c r="AN80" s="3">
        <v>75</v>
      </c>
      <c r="AO80" s="3">
        <v>18</v>
      </c>
      <c r="AP80" s="3">
        <v>97</v>
      </c>
      <c r="AQ80" s="3">
        <v>89</v>
      </c>
      <c r="AR80" s="3">
        <v>64</v>
      </c>
      <c r="AS80" s="3">
        <v>78</v>
      </c>
      <c r="AT80" s="3">
        <v>60</v>
      </c>
      <c r="AU80" s="3">
        <v>63</v>
      </c>
      <c r="AV80" s="3">
        <v>52</v>
      </c>
      <c r="AW80" s="3">
        <v>98</v>
      </c>
      <c r="AX80" s="3">
        <v>55</v>
      </c>
      <c r="AY80" s="3">
        <v>47</v>
      </c>
      <c r="AZ80" s="3">
        <v>52</v>
      </c>
      <c r="BA80" s="3">
        <v>61</v>
      </c>
      <c r="BB80" s="3">
        <v>83</v>
      </c>
      <c r="BC80" s="3">
        <v>89</v>
      </c>
      <c r="BD80" s="3">
        <v>60</v>
      </c>
      <c r="BE80" s="3">
        <v>85</v>
      </c>
      <c r="BF80" s="3">
        <v>70</v>
      </c>
      <c r="BG80" s="3">
        <v>87</v>
      </c>
      <c r="BH80" s="3">
        <v>100</v>
      </c>
      <c r="BI80" s="3">
        <v>79</v>
      </c>
      <c r="BJ80" s="3">
        <v>26</v>
      </c>
      <c r="BK80" s="3">
        <v>79</v>
      </c>
      <c r="BL80" s="3">
        <v>9</v>
      </c>
      <c r="BM80" s="3">
        <v>48</v>
      </c>
      <c r="BN80" s="3">
        <v>36</v>
      </c>
      <c r="BO80" s="3">
        <v>80</v>
      </c>
      <c r="BP80" s="3">
        <v>38</v>
      </c>
      <c r="BQ80" s="3">
        <v>83</v>
      </c>
      <c r="BR80" s="3">
        <v>91</v>
      </c>
      <c r="BS80" s="3">
        <v>44</v>
      </c>
      <c r="BT80" s="3">
        <v>42</v>
      </c>
      <c r="BU80" s="3">
        <v>24</v>
      </c>
      <c r="BV80" s="3">
        <v>74</v>
      </c>
      <c r="BW80" s="3">
        <v>82</v>
      </c>
      <c r="BX80" s="3">
        <v>87</v>
      </c>
      <c r="BY80" s="3">
        <v>75</v>
      </c>
      <c r="BZ80" s="3">
        <v>35</v>
      </c>
      <c r="CA80" s="3">
        <f t="array" ref="CA80:CA103">TRANSPOSE(CB79:CU79)</f>
        <v>55</v>
      </c>
      <c r="CB80" s="3" t="s">
        <v>7</v>
      </c>
      <c r="CC80" s="3">
        <v>51</v>
      </c>
      <c r="CD80" s="3">
        <v>78</v>
      </c>
      <c r="CE80" s="3">
        <v>67</v>
      </c>
      <c r="CF80" s="3">
        <v>91</v>
      </c>
      <c r="CG80" s="3">
        <v>65</v>
      </c>
      <c r="CH80" s="3">
        <v>72</v>
      </c>
      <c r="CI80" s="3">
        <v>84</v>
      </c>
      <c r="CJ80" s="3">
        <v>29</v>
      </c>
      <c r="CK80" s="3">
        <v>58</v>
      </c>
      <c r="CL80" s="3">
        <v>62</v>
      </c>
      <c r="CM80" s="3">
        <v>39</v>
      </c>
      <c r="CN80" s="3">
        <v>69</v>
      </c>
      <c r="CO80" s="3">
        <v>74</v>
      </c>
      <c r="CP80" s="3">
        <v>53</v>
      </c>
      <c r="CQ80" s="3">
        <v>65</v>
      </c>
      <c r="CR80" s="3">
        <v>58</v>
      </c>
      <c r="CS80" s="3">
        <v>53</v>
      </c>
      <c r="CT80" s="3">
        <v>12</v>
      </c>
      <c r="CU80" s="3">
        <v>73</v>
      </c>
    </row>
    <row r="81" spans="1:99" x14ac:dyDescent="0.3">
      <c r="A81" s="2" t="s">
        <v>85</v>
      </c>
      <c r="B81" s="3">
        <v>80</v>
      </c>
      <c r="C81" s="3">
        <v>20</v>
      </c>
      <c r="D81" s="3">
        <v>23</v>
      </c>
      <c r="E81" s="3">
        <v>58</v>
      </c>
      <c r="F81" s="3">
        <v>44</v>
      </c>
      <c r="G81" s="3">
        <v>45</v>
      </c>
      <c r="H81" s="3">
        <v>65</v>
      </c>
      <c r="I81" s="3">
        <v>88</v>
      </c>
      <c r="J81" s="3">
        <v>31</v>
      </c>
      <c r="K81" s="3">
        <v>49</v>
      </c>
      <c r="L81" s="3">
        <v>99</v>
      </c>
      <c r="M81" s="3">
        <v>38</v>
      </c>
      <c r="N81" s="3">
        <v>91</v>
      </c>
      <c r="O81" s="3">
        <v>50</v>
      </c>
      <c r="P81" s="3">
        <v>57</v>
      </c>
      <c r="Q81" s="3">
        <v>24</v>
      </c>
      <c r="R81" s="3">
        <v>40</v>
      </c>
      <c r="S81" s="3">
        <v>122</v>
      </c>
      <c r="T81" s="3">
        <v>92</v>
      </c>
      <c r="U81" s="3">
        <v>49</v>
      </c>
      <c r="V81" s="3">
        <v>104</v>
      </c>
      <c r="W81" s="3">
        <v>36</v>
      </c>
      <c r="X81" s="3">
        <v>111</v>
      </c>
      <c r="Y81" s="3">
        <v>26</v>
      </c>
      <c r="Z81" s="3">
        <v>139</v>
      </c>
      <c r="AA81" s="3">
        <v>34</v>
      </c>
      <c r="AB81" s="3">
        <v>30</v>
      </c>
      <c r="AC81" s="3">
        <v>93</v>
      </c>
      <c r="AD81" s="3">
        <v>25</v>
      </c>
      <c r="AE81" s="3">
        <v>112</v>
      </c>
      <c r="AF81" s="3">
        <v>129</v>
      </c>
      <c r="AG81" s="3">
        <v>117</v>
      </c>
      <c r="AH81" s="3">
        <v>71</v>
      </c>
      <c r="AI81" s="3">
        <v>53</v>
      </c>
      <c r="AJ81" s="3">
        <v>51</v>
      </c>
      <c r="AK81" s="3">
        <v>47</v>
      </c>
      <c r="AL81" s="3">
        <v>105</v>
      </c>
      <c r="AM81" s="3">
        <v>138</v>
      </c>
      <c r="AN81" s="3">
        <v>102</v>
      </c>
      <c r="AO81" s="3">
        <v>51</v>
      </c>
      <c r="AP81" s="3">
        <v>129</v>
      </c>
      <c r="AQ81" s="3">
        <v>41</v>
      </c>
      <c r="AR81" s="3">
        <v>24</v>
      </c>
      <c r="AS81" s="3">
        <v>38</v>
      </c>
      <c r="AT81" s="3">
        <v>93</v>
      </c>
      <c r="AU81" s="3">
        <v>85</v>
      </c>
      <c r="AV81" s="3">
        <v>45</v>
      </c>
      <c r="AW81" s="3">
        <v>121</v>
      </c>
      <c r="AX81" s="3">
        <v>5</v>
      </c>
      <c r="AY81" s="3">
        <v>69</v>
      </c>
      <c r="AZ81" s="3">
        <v>58</v>
      </c>
      <c r="BA81" s="3">
        <v>83</v>
      </c>
      <c r="BB81" s="3">
        <v>45</v>
      </c>
      <c r="BC81" s="3">
        <v>116</v>
      </c>
      <c r="BD81" s="3">
        <v>83</v>
      </c>
      <c r="BE81" s="3">
        <v>34</v>
      </c>
      <c r="BF81" s="3">
        <v>97</v>
      </c>
      <c r="BG81" s="3">
        <v>36</v>
      </c>
      <c r="BH81" s="3">
        <v>132</v>
      </c>
      <c r="BI81" s="3">
        <v>29</v>
      </c>
      <c r="BJ81" s="3">
        <v>70</v>
      </c>
      <c r="BK81" s="3">
        <v>67</v>
      </c>
      <c r="BL81" s="3">
        <v>43</v>
      </c>
      <c r="BM81" s="3">
        <v>69</v>
      </c>
      <c r="BN81" s="3">
        <v>85</v>
      </c>
      <c r="BO81" s="3">
        <v>112</v>
      </c>
      <c r="BP81" s="3">
        <v>88</v>
      </c>
      <c r="BQ81" s="3">
        <v>51</v>
      </c>
      <c r="BR81" s="3">
        <v>124</v>
      </c>
      <c r="BS81" s="3">
        <v>84</v>
      </c>
      <c r="BT81" s="3">
        <v>67</v>
      </c>
      <c r="BU81" s="3">
        <v>73</v>
      </c>
      <c r="BV81" s="3">
        <v>28</v>
      </c>
      <c r="BW81" s="3">
        <v>109</v>
      </c>
      <c r="BX81" s="3">
        <v>113</v>
      </c>
      <c r="BY81" s="3">
        <v>106</v>
      </c>
      <c r="BZ81" s="3">
        <v>20</v>
      </c>
      <c r="CA81" s="3">
        <v>68</v>
      </c>
      <c r="CB81" s="3">
        <f t="array" ref="CB81:CB103">TRANSPOSE(CC80:CU80)</f>
        <v>51</v>
      </c>
      <c r="CC81" s="3" t="s">
        <v>7</v>
      </c>
      <c r="CD81" s="3">
        <v>28</v>
      </c>
      <c r="CE81" s="3">
        <v>54</v>
      </c>
      <c r="CF81" s="3">
        <v>97</v>
      </c>
      <c r="CG81" s="3">
        <v>15</v>
      </c>
      <c r="CH81" s="3">
        <v>94</v>
      </c>
      <c r="CI81" s="3">
        <v>105</v>
      </c>
      <c r="CJ81" s="3">
        <v>78</v>
      </c>
      <c r="CK81" s="3">
        <v>19</v>
      </c>
      <c r="CL81" s="3">
        <v>95</v>
      </c>
      <c r="CM81" s="3">
        <v>97</v>
      </c>
      <c r="CN81" s="3">
        <v>101</v>
      </c>
      <c r="CO81" s="3">
        <v>106</v>
      </c>
      <c r="CP81" s="3">
        <v>78</v>
      </c>
      <c r="CQ81" s="3">
        <v>15</v>
      </c>
      <c r="CR81" s="3">
        <v>8</v>
      </c>
      <c r="CS81" s="3">
        <v>98</v>
      </c>
      <c r="CT81" s="3">
        <v>62</v>
      </c>
      <c r="CU81" s="3">
        <v>97</v>
      </c>
    </row>
    <row r="82" spans="1:99" x14ac:dyDescent="0.3">
      <c r="A82" s="2" t="s">
        <v>86</v>
      </c>
      <c r="B82" s="3">
        <v>75</v>
      </c>
      <c r="C82" s="3">
        <v>9</v>
      </c>
      <c r="D82" s="3">
        <v>49</v>
      </c>
      <c r="E82" s="3">
        <v>52</v>
      </c>
      <c r="F82" s="3">
        <v>32</v>
      </c>
      <c r="G82" s="3">
        <v>33</v>
      </c>
      <c r="H82" s="3">
        <v>92</v>
      </c>
      <c r="I82" s="3">
        <v>83</v>
      </c>
      <c r="J82" s="3">
        <v>34</v>
      </c>
      <c r="K82" s="3">
        <v>42</v>
      </c>
      <c r="L82" s="3">
        <v>93</v>
      </c>
      <c r="M82" s="3">
        <v>50</v>
      </c>
      <c r="N82" s="3">
        <v>107</v>
      </c>
      <c r="O82" s="3">
        <v>41</v>
      </c>
      <c r="P82" s="3">
        <v>32</v>
      </c>
      <c r="Q82" s="3">
        <v>45</v>
      </c>
      <c r="R82" s="3">
        <v>18</v>
      </c>
      <c r="S82" s="3">
        <v>117</v>
      </c>
      <c r="T82" s="3">
        <v>87</v>
      </c>
      <c r="U82" s="3">
        <v>61</v>
      </c>
      <c r="V82" s="3">
        <v>99</v>
      </c>
      <c r="W82" s="3">
        <v>26</v>
      </c>
      <c r="X82" s="3">
        <v>106</v>
      </c>
      <c r="Y82" s="3">
        <v>36</v>
      </c>
      <c r="Z82" s="3">
        <v>134</v>
      </c>
      <c r="AA82" s="3">
        <v>23</v>
      </c>
      <c r="AB82" s="3">
        <v>33</v>
      </c>
      <c r="AC82" s="3">
        <v>64</v>
      </c>
      <c r="AD82" s="3">
        <v>52</v>
      </c>
      <c r="AE82" s="3">
        <v>107</v>
      </c>
      <c r="AF82" s="3">
        <v>124</v>
      </c>
      <c r="AG82" s="3">
        <v>95</v>
      </c>
      <c r="AH82" s="3">
        <v>66</v>
      </c>
      <c r="AI82" s="3">
        <v>55</v>
      </c>
      <c r="AJ82" s="3">
        <v>73</v>
      </c>
      <c r="AK82" s="3">
        <v>69</v>
      </c>
      <c r="AL82" s="3">
        <v>100</v>
      </c>
      <c r="AM82" s="3">
        <v>133</v>
      </c>
      <c r="AN82" s="3">
        <v>97</v>
      </c>
      <c r="AO82" s="3">
        <v>73</v>
      </c>
      <c r="AP82" s="3">
        <v>124</v>
      </c>
      <c r="AQ82" s="3">
        <v>15</v>
      </c>
      <c r="AR82" s="3">
        <v>15</v>
      </c>
      <c r="AS82" s="3">
        <v>23</v>
      </c>
      <c r="AT82" s="3">
        <v>87</v>
      </c>
      <c r="AU82" s="3">
        <v>78</v>
      </c>
      <c r="AV82" s="3">
        <v>37</v>
      </c>
      <c r="AW82" s="3">
        <v>95</v>
      </c>
      <c r="AX82" s="3">
        <v>24</v>
      </c>
      <c r="AY82" s="3">
        <v>63</v>
      </c>
      <c r="AZ82" s="3">
        <v>46</v>
      </c>
      <c r="BA82" s="3">
        <v>76</v>
      </c>
      <c r="BB82" s="3">
        <v>19</v>
      </c>
      <c r="BC82" s="3">
        <v>103</v>
      </c>
      <c r="BD82" s="3">
        <v>77</v>
      </c>
      <c r="BE82" s="3">
        <v>12</v>
      </c>
      <c r="BF82" s="3">
        <v>91</v>
      </c>
      <c r="BG82" s="3">
        <v>10</v>
      </c>
      <c r="BH82" s="3">
        <v>127</v>
      </c>
      <c r="BI82" s="3">
        <v>18</v>
      </c>
      <c r="BJ82" s="3">
        <v>78</v>
      </c>
      <c r="BK82" s="3">
        <v>40</v>
      </c>
      <c r="BL82" s="3">
        <v>70</v>
      </c>
      <c r="BM82" s="3">
        <v>63</v>
      </c>
      <c r="BN82" s="3">
        <v>87</v>
      </c>
      <c r="BO82" s="3">
        <v>106</v>
      </c>
      <c r="BP82" s="3">
        <v>99</v>
      </c>
      <c r="BQ82" s="3">
        <v>25</v>
      </c>
      <c r="BR82" s="3">
        <v>118</v>
      </c>
      <c r="BS82" s="3">
        <v>78</v>
      </c>
      <c r="BT82" s="3">
        <v>62</v>
      </c>
      <c r="BU82" s="3">
        <v>100</v>
      </c>
      <c r="BV82" s="3">
        <v>17</v>
      </c>
      <c r="BW82" s="3">
        <v>104</v>
      </c>
      <c r="BX82" s="3">
        <v>99</v>
      </c>
      <c r="BY82" s="3">
        <v>100</v>
      </c>
      <c r="BZ82" s="3">
        <v>47</v>
      </c>
      <c r="CA82" s="3">
        <v>56</v>
      </c>
      <c r="CB82" s="3">
        <v>78</v>
      </c>
      <c r="CC82" s="3">
        <f t="array" ref="CC82:CC103">TRANSPOSE(CD81:CU81)</f>
        <v>28</v>
      </c>
      <c r="CD82" s="3" t="s">
        <v>7</v>
      </c>
      <c r="CE82" s="3">
        <v>36</v>
      </c>
      <c r="CF82" s="3">
        <v>70</v>
      </c>
      <c r="CG82" s="3">
        <v>23</v>
      </c>
      <c r="CH82" s="3">
        <v>88</v>
      </c>
      <c r="CI82" s="3">
        <v>90</v>
      </c>
      <c r="CJ82" s="3">
        <v>94</v>
      </c>
      <c r="CK82" s="3">
        <v>23</v>
      </c>
      <c r="CL82" s="3">
        <v>89</v>
      </c>
      <c r="CM82" s="3">
        <v>108</v>
      </c>
      <c r="CN82" s="3">
        <v>96</v>
      </c>
      <c r="CO82" s="3">
        <v>100</v>
      </c>
      <c r="CP82" s="3">
        <v>73</v>
      </c>
      <c r="CQ82" s="3">
        <v>15</v>
      </c>
      <c r="CR82" s="3">
        <v>25</v>
      </c>
      <c r="CS82" s="3">
        <v>93</v>
      </c>
      <c r="CT82" s="3">
        <v>90</v>
      </c>
      <c r="CU82" s="3">
        <v>84</v>
      </c>
    </row>
    <row r="83" spans="1:99" x14ac:dyDescent="0.3">
      <c r="A83" s="2" t="s">
        <v>87</v>
      </c>
      <c r="B83" s="3">
        <v>52</v>
      </c>
      <c r="C83" s="3">
        <v>34</v>
      </c>
      <c r="D83" s="3">
        <v>37</v>
      </c>
      <c r="E83" s="3">
        <v>29</v>
      </c>
      <c r="F83" s="3">
        <v>9</v>
      </c>
      <c r="G83" s="3">
        <v>19</v>
      </c>
      <c r="H83" s="3">
        <v>81</v>
      </c>
      <c r="I83" s="3">
        <v>60</v>
      </c>
      <c r="J83" s="3">
        <v>20</v>
      </c>
      <c r="K83" s="3">
        <v>19</v>
      </c>
      <c r="L83" s="3">
        <v>71</v>
      </c>
      <c r="M83" s="3">
        <v>29</v>
      </c>
      <c r="N83" s="3">
        <v>93</v>
      </c>
      <c r="O83" s="3">
        <v>19</v>
      </c>
      <c r="P83" s="3">
        <v>16</v>
      </c>
      <c r="Q83" s="3">
        <v>34</v>
      </c>
      <c r="R83" s="3">
        <v>42</v>
      </c>
      <c r="S83" s="3">
        <v>95</v>
      </c>
      <c r="T83" s="3">
        <v>64</v>
      </c>
      <c r="U83" s="3">
        <v>39</v>
      </c>
      <c r="V83" s="3">
        <v>76</v>
      </c>
      <c r="W83" s="3">
        <v>17</v>
      </c>
      <c r="X83" s="3">
        <v>83</v>
      </c>
      <c r="Y83" s="3">
        <v>27</v>
      </c>
      <c r="Z83" s="3">
        <v>111</v>
      </c>
      <c r="AA83" s="3">
        <v>50</v>
      </c>
      <c r="AB83" s="3">
        <v>19</v>
      </c>
      <c r="AC83" s="3">
        <v>44</v>
      </c>
      <c r="AD83" s="3">
        <v>42</v>
      </c>
      <c r="AE83" s="3">
        <v>85</v>
      </c>
      <c r="AF83" s="3">
        <v>101</v>
      </c>
      <c r="AG83" s="3">
        <v>89</v>
      </c>
      <c r="AH83" s="3">
        <v>43</v>
      </c>
      <c r="AI83" s="3">
        <v>32</v>
      </c>
      <c r="AJ83" s="3">
        <v>57</v>
      </c>
      <c r="AK83" s="3">
        <v>46</v>
      </c>
      <c r="AL83" s="3">
        <v>77</v>
      </c>
      <c r="AM83" s="3">
        <v>110</v>
      </c>
      <c r="AN83" s="3">
        <v>74</v>
      </c>
      <c r="AO83" s="3">
        <v>52</v>
      </c>
      <c r="AP83" s="3">
        <v>101</v>
      </c>
      <c r="AQ83" s="3">
        <v>23</v>
      </c>
      <c r="AR83" s="3">
        <v>30</v>
      </c>
      <c r="AS83" s="3">
        <v>15</v>
      </c>
      <c r="AT83" s="3">
        <v>64</v>
      </c>
      <c r="AU83" s="3">
        <v>57</v>
      </c>
      <c r="AV83" s="3">
        <v>14</v>
      </c>
      <c r="AW83" s="3">
        <v>92</v>
      </c>
      <c r="AX83" s="3">
        <v>45</v>
      </c>
      <c r="AY83" s="3">
        <v>40</v>
      </c>
      <c r="AZ83" s="3">
        <v>24</v>
      </c>
      <c r="BA83" s="3">
        <v>53</v>
      </c>
      <c r="BB83" s="3">
        <v>18</v>
      </c>
      <c r="BC83" s="3">
        <v>88</v>
      </c>
      <c r="BD83" s="3">
        <v>54</v>
      </c>
      <c r="BE83" s="3">
        <v>44</v>
      </c>
      <c r="BF83" s="3">
        <v>69</v>
      </c>
      <c r="BG83" s="3">
        <v>29</v>
      </c>
      <c r="BH83" s="3">
        <v>104</v>
      </c>
      <c r="BI83" s="3">
        <v>45</v>
      </c>
      <c r="BJ83" s="3">
        <v>55</v>
      </c>
      <c r="BK83" s="3">
        <v>20</v>
      </c>
      <c r="BL83" s="3">
        <v>59</v>
      </c>
      <c r="BM83" s="3">
        <v>40</v>
      </c>
      <c r="BN83" s="3">
        <v>65</v>
      </c>
      <c r="BO83" s="3">
        <v>84</v>
      </c>
      <c r="BP83" s="3">
        <v>76</v>
      </c>
      <c r="BQ83" s="3">
        <v>18</v>
      </c>
      <c r="BR83" s="3">
        <v>96</v>
      </c>
      <c r="BS83" s="3">
        <v>55</v>
      </c>
      <c r="BT83" s="3">
        <v>39</v>
      </c>
      <c r="BU83" s="3">
        <v>90</v>
      </c>
      <c r="BV83" s="3">
        <v>22</v>
      </c>
      <c r="BW83" s="3">
        <v>81</v>
      </c>
      <c r="BX83" s="3">
        <v>86</v>
      </c>
      <c r="BY83" s="3">
        <v>78</v>
      </c>
      <c r="BZ83" s="3">
        <v>36</v>
      </c>
      <c r="CA83" s="3">
        <v>34</v>
      </c>
      <c r="CB83" s="3">
        <v>67</v>
      </c>
      <c r="CC83" s="3">
        <v>54</v>
      </c>
      <c r="CD83" s="3">
        <f t="array" ref="CD83:CD103">TRANSPOSE(CE82:CU82)</f>
        <v>36</v>
      </c>
      <c r="CE83" s="3" t="s">
        <v>7</v>
      </c>
      <c r="CF83" s="3">
        <v>48</v>
      </c>
      <c r="CG83" s="3">
        <v>49</v>
      </c>
      <c r="CH83" s="3">
        <v>65</v>
      </c>
      <c r="CI83" s="3">
        <v>61</v>
      </c>
      <c r="CJ83" s="3">
        <v>71</v>
      </c>
      <c r="CK83" s="3">
        <v>31</v>
      </c>
      <c r="CL83" s="3">
        <v>66</v>
      </c>
      <c r="CM83" s="3">
        <v>86</v>
      </c>
      <c r="CN83" s="3">
        <v>73</v>
      </c>
      <c r="CO83" s="3">
        <v>78</v>
      </c>
      <c r="CP83" s="3">
        <v>50</v>
      </c>
      <c r="CQ83" s="3">
        <v>41</v>
      </c>
      <c r="CR83" s="3">
        <v>45</v>
      </c>
      <c r="CS83" s="3">
        <v>70</v>
      </c>
      <c r="CT83" s="3">
        <v>70</v>
      </c>
      <c r="CU83" s="3">
        <v>61</v>
      </c>
    </row>
    <row r="84" spans="1:99" x14ac:dyDescent="0.3">
      <c r="A84" s="2" t="s">
        <v>88</v>
      </c>
      <c r="B84" s="3">
        <v>66</v>
      </c>
      <c r="C84" s="3">
        <v>74</v>
      </c>
      <c r="D84" s="3">
        <v>84</v>
      </c>
      <c r="E84" s="3">
        <v>55</v>
      </c>
      <c r="F84" s="3">
        <v>55</v>
      </c>
      <c r="G84" s="3">
        <v>49</v>
      </c>
      <c r="H84" s="3">
        <v>105</v>
      </c>
      <c r="I84" s="3">
        <v>68</v>
      </c>
      <c r="J84" s="3">
        <v>66</v>
      </c>
      <c r="K84" s="3">
        <v>52</v>
      </c>
      <c r="L84" s="3">
        <v>72</v>
      </c>
      <c r="M84" s="3">
        <v>66</v>
      </c>
      <c r="N84" s="3">
        <v>108</v>
      </c>
      <c r="O84" s="3">
        <v>65</v>
      </c>
      <c r="P84" s="3">
        <v>39</v>
      </c>
      <c r="Q84" s="3">
        <v>80</v>
      </c>
      <c r="R84" s="3">
        <v>69</v>
      </c>
      <c r="S84" s="3">
        <v>92</v>
      </c>
      <c r="T84" s="3">
        <v>66</v>
      </c>
      <c r="U84" s="3">
        <v>77</v>
      </c>
      <c r="V84" s="3">
        <v>81</v>
      </c>
      <c r="W84" s="3">
        <v>63</v>
      </c>
      <c r="X84" s="3">
        <v>89</v>
      </c>
      <c r="Y84" s="3">
        <v>73</v>
      </c>
      <c r="Z84" s="3">
        <v>109</v>
      </c>
      <c r="AA84" s="3">
        <v>84</v>
      </c>
      <c r="AB84" s="3">
        <v>65</v>
      </c>
      <c r="AC84" s="3">
        <v>5</v>
      </c>
      <c r="AD84" s="3">
        <v>88</v>
      </c>
      <c r="AE84" s="3">
        <v>89</v>
      </c>
      <c r="AF84" s="3">
        <v>100</v>
      </c>
      <c r="AG84" s="3">
        <v>34</v>
      </c>
      <c r="AH84" s="3">
        <v>59</v>
      </c>
      <c r="AI84" s="3">
        <v>60</v>
      </c>
      <c r="AJ84" s="3">
        <v>80</v>
      </c>
      <c r="AK84" s="3">
        <v>72</v>
      </c>
      <c r="AL84" s="3">
        <v>83</v>
      </c>
      <c r="AM84" s="3">
        <v>115</v>
      </c>
      <c r="AN84" s="3">
        <v>55</v>
      </c>
      <c r="AO84" s="3">
        <v>78</v>
      </c>
      <c r="AP84" s="3">
        <v>106</v>
      </c>
      <c r="AQ84" s="3">
        <v>53</v>
      </c>
      <c r="AR84" s="3">
        <v>73</v>
      </c>
      <c r="AS84" s="3">
        <v>58</v>
      </c>
      <c r="AT84" s="3">
        <v>71</v>
      </c>
      <c r="AU84" s="3">
        <v>49</v>
      </c>
      <c r="AV84" s="3">
        <v>61</v>
      </c>
      <c r="AW84" s="3">
        <v>34</v>
      </c>
      <c r="AX84" s="3">
        <v>88</v>
      </c>
      <c r="AY84" s="3">
        <v>65</v>
      </c>
      <c r="AZ84" s="3">
        <v>46</v>
      </c>
      <c r="BA84" s="3">
        <v>38</v>
      </c>
      <c r="BB84" s="3">
        <v>48</v>
      </c>
      <c r="BC84" s="3">
        <v>41</v>
      </c>
      <c r="BD84" s="3">
        <v>56</v>
      </c>
      <c r="BE84" s="3">
        <v>71</v>
      </c>
      <c r="BF84" s="3">
        <v>54</v>
      </c>
      <c r="BG84" s="3">
        <v>59</v>
      </c>
      <c r="BH84" s="3">
        <v>109</v>
      </c>
      <c r="BI84" s="3">
        <v>82</v>
      </c>
      <c r="BJ84" s="3">
        <v>79</v>
      </c>
      <c r="BK84" s="3">
        <v>30</v>
      </c>
      <c r="BL84" s="3">
        <v>97</v>
      </c>
      <c r="BM84" s="3">
        <v>47</v>
      </c>
      <c r="BN84" s="3">
        <v>80</v>
      </c>
      <c r="BO84" s="3">
        <v>89</v>
      </c>
      <c r="BP84" s="3">
        <v>91</v>
      </c>
      <c r="BQ84" s="3">
        <v>49</v>
      </c>
      <c r="BR84" s="3">
        <v>101</v>
      </c>
      <c r="BS84" s="3">
        <v>69</v>
      </c>
      <c r="BT84" s="3">
        <v>63</v>
      </c>
      <c r="BU84" s="3">
        <v>105</v>
      </c>
      <c r="BV84" s="3">
        <v>65</v>
      </c>
      <c r="BW84" s="3">
        <v>49</v>
      </c>
      <c r="BX84" s="3">
        <v>38</v>
      </c>
      <c r="BY84" s="3">
        <v>83</v>
      </c>
      <c r="BZ84" s="3">
        <v>82</v>
      </c>
      <c r="CA84" s="3">
        <v>37</v>
      </c>
      <c r="CB84" s="3">
        <v>91</v>
      </c>
      <c r="CC84" s="3">
        <v>97</v>
      </c>
      <c r="CD84" s="3">
        <v>70</v>
      </c>
      <c r="CE84" s="3">
        <f t="array" ref="CE84:CE103">TRANSPOSE(CF83:CU83)</f>
        <v>48</v>
      </c>
      <c r="CF84" s="3" t="s">
        <v>7</v>
      </c>
      <c r="CG84" s="3">
        <v>93</v>
      </c>
      <c r="CH84" s="3">
        <v>26</v>
      </c>
      <c r="CI84" s="3">
        <v>14</v>
      </c>
      <c r="CJ84" s="3">
        <v>86</v>
      </c>
      <c r="CK84" s="3">
        <v>77</v>
      </c>
      <c r="CL84" s="3">
        <v>71</v>
      </c>
      <c r="CM84" s="3">
        <v>100</v>
      </c>
      <c r="CN84" s="3">
        <v>79</v>
      </c>
      <c r="CO84" s="3">
        <v>84</v>
      </c>
      <c r="CP84" s="3">
        <v>63</v>
      </c>
      <c r="CQ84" s="3">
        <v>84</v>
      </c>
      <c r="CR84" s="3">
        <v>90</v>
      </c>
      <c r="CS84" s="3">
        <v>84</v>
      </c>
      <c r="CT84" s="3">
        <v>93</v>
      </c>
      <c r="CU84" s="3">
        <v>44</v>
      </c>
    </row>
    <row r="85" spans="1:99" x14ac:dyDescent="0.3">
      <c r="A85" s="2" t="s">
        <v>89</v>
      </c>
      <c r="B85" s="3">
        <v>85</v>
      </c>
      <c r="C85" s="3">
        <v>16</v>
      </c>
      <c r="D85" s="3">
        <v>38</v>
      </c>
      <c r="E85" s="3">
        <v>62</v>
      </c>
      <c r="F85" s="3">
        <v>42</v>
      </c>
      <c r="G85" s="3">
        <v>43</v>
      </c>
      <c r="H85" s="3">
        <v>79</v>
      </c>
      <c r="I85" s="3">
        <v>93</v>
      </c>
      <c r="J85" s="3">
        <v>44</v>
      </c>
      <c r="K85" s="3">
        <v>52</v>
      </c>
      <c r="L85" s="3">
        <v>103</v>
      </c>
      <c r="M85" s="3">
        <v>53</v>
      </c>
      <c r="N85" s="3">
        <v>105</v>
      </c>
      <c r="O85" s="3">
        <v>52</v>
      </c>
      <c r="P85" s="3">
        <v>53</v>
      </c>
      <c r="Q85" s="3">
        <v>39</v>
      </c>
      <c r="R85" s="3">
        <v>36</v>
      </c>
      <c r="S85" s="3">
        <v>127</v>
      </c>
      <c r="T85" s="3">
        <v>97</v>
      </c>
      <c r="U85" s="3">
        <v>64</v>
      </c>
      <c r="V85" s="3">
        <v>109</v>
      </c>
      <c r="W85" s="3">
        <v>36</v>
      </c>
      <c r="X85" s="3">
        <v>116</v>
      </c>
      <c r="Y85" s="3">
        <v>43</v>
      </c>
      <c r="Z85" s="3">
        <v>144</v>
      </c>
      <c r="AA85" s="3">
        <v>30</v>
      </c>
      <c r="AB85" s="3">
        <v>44</v>
      </c>
      <c r="AC85" s="3">
        <v>88</v>
      </c>
      <c r="AD85" s="3">
        <v>40</v>
      </c>
      <c r="AE85" s="3">
        <v>117</v>
      </c>
      <c r="AF85" s="3">
        <v>134</v>
      </c>
      <c r="AG85" s="3">
        <v>117</v>
      </c>
      <c r="AH85" s="3">
        <v>76</v>
      </c>
      <c r="AI85" s="3">
        <v>65</v>
      </c>
      <c r="AJ85" s="3">
        <v>74</v>
      </c>
      <c r="AK85" s="3">
        <v>72</v>
      </c>
      <c r="AL85" s="3">
        <v>110</v>
      </c>
      <c r="AM85" s="3">
        <v>143</v>
      </c>
      <c r="AN85" s="3">
        <v>107</v>
      </c>
      <c r="AO85" s="3">
        <v>76</v>
      </c>
      <c r="AP85" s="3">
        <v>134</v>
      </c>
      <c r="AQ85" s="3">
        <v>36</v>
      </c>
      <c r="AR85" s="3">
        <v>25</v>
      </c>
      <c r="AS85" s="3">
        <v>33</v>
      </c>
      <c r="AT85" s="3">
        <v>97</v>
      </c>
      <c r="AU85" s="3">
        <v>90</v>
      </c>
      <c r="AV85" s="3">
        <v>48</v>
      </c>
      <c r="AW85" s="3">
        <v>117</v>
      </c>
      <c r="AX85" s="3">
        <v>11</v>
      </c>
      <c r="AY85" s="3">
        <v>74</v>
      </c>
      <c r="AZ85" s="3">
        <v>57</v>
      </c>
      <c r="BA85" s="3">
        <v>87</v>
      </c>
      <c r="BB85" s="3">
        <v>41</v>
      </c>
      <c r="BC85" s="3">
        <v>121</v>
      </c>
      <c r="BD85" s="3">
        <v>87</v>
      </c>
      <c r="BE85" s="3">
        <v>30</v>
      </c>
      <c r="BF85" s="3">
        <v>101</v>
      </c>
      <c r="BG85" s="3">
        <v>32</v>
      </c>
      <c r="BH85" s="3">
        <v>137</v>
      </c>
      <c r="BI85" s="3">
        <v>25</v>
      </c>
      <c r="BJ85" s="3">
        <v>85</v>
      </c>
      <c r="BK85" s="3">
        <v>67</v>
      </c>
      <c r="BL85" s="3">
        <v>57</v>
      </c>
      <c r="BM85" s="3">
        <v>73</v>
      </c>
      <c r="BN85" s="3">
        <v>98</v>
      </c>
      <c r="BO85" s="3">
        <v>117</v>
      </c>
      <c r="BP85" s="3">
        <v>102</v>
      </c>
      <c r="BQ85" s="3">
        <v>47</v>
      </c>
      <c r="BR85" s="3">
        <v>128</v>
      </c>
      <c r="BS85" s="3">
        <v>89</v>
      </c>
      <c r="BT85" s="3">
        <v>72</v>
      </c>
      <c r="BU85" s="3">
        <v>88</v>
      </c>
      <c r="BV85" s="3">
        <v>27</v>
      </c>
      <c r="BW85" s="3">
        <v>114</v>
      </c>
      <c r="BX85" s="3">
        <v>118</v>
      </c>
      <c r="BY85" s="3">
        <v>111</v>
      </c>
      <c r="BZ85" s="3">
        <v>35</v>
      </c>
      <c r="CA85" s="3">
        <v>67</v>
      </c>
      <c r="CB85" s="3">
        <v>65</v>
      </c>
      <c r="CC85" s="3">
        <v>15</v>
      </c>
      <c r="CD85" s="3">
        <v>23</v>
      </c>
      <c r="CE85" s="3">
        <v>49</v>
      </c>
      <c r="CF85" s="3">
        <f t="array" ref="CF85:CF103">TRANSPOSE(CG84:CU84)</f>
        <v>93</v>
      </c>
      <c r="CG85" s="3" t="s">
        <v>7</v>
      </c>
      <c r="CH85" s="3">
        <v>98</v>
      </c>
      <c r="CI85" s="3">
        <v>108</v>
      </c>
      <c r="CJ85" s="3">
        <v>93</v>
      </c>
      <c r="CK85" s="3">
        <v>34</v>
      </c>
      <c r="CL85" s="3">
        <v>99</v>
      </c>
      <c r="CM85" s="3">
        <v>112</v>
      </c>
      <c r="CN85" s="3">
        <v>106</v>
      </c>
      <c r="CO85" s="3">
        <v>111</v>
      </c>
      <c r="CP85" s="3">
        <v>83</v>
      </c>
      <c r="CQ85" s="3">
        <v>11</v>
      </c>
      <c r="CR85" s="3">
        <v>17</v>
      </c>
      <c r="CS85" s="3">
        <v>102</v>
      </c>
      <c r="CT85" s="3">
        <v>76</v>
      </c>
      <c r="CU85" s="3">
        <v>95</v>
      </c>
    </row>
    <row r="86" spans="1:99" x14ac:dyDescent="0.3">
      <c r="A86" s="2" t="s">
        <v>90</v>
      </c>
      <c r="B86" s="3">
        <v>39</v>
      </c>
      <c r="C86" s="3">
        <v>84</v>
      </c>
      <c r="D86" s="3">
        <v>79</v>
      </c>
      <c r="E86" s="3">
        <v>36</v>
      </c>
      <c r="F86" s="3">
        <v>57</v>
      </c>
      <c r="G86" s="3">
        <v>74</v>
      </c>
      <c r="H86" s="3">
        <v>94</v>
      </c>
      <c r="I86" s="3">
        <v>44</v>
      </c>
      <c r="J86" s="3">
        <v>67</v>
      </c>
      <c r="K86" s="3">
        <v>47</v>
      </c>
      <c r="L86" s="3">
        <v>42</v>
      </c>
      <c r="M86" s="3">
        <v>57</v>
      </c>
      <c r="N86" s="3">
        <v>84</v>
      </c>
      <c r="O86" s="3">
        <v>60</v>
      </c>
      <c r="P86" s="3">
        <v>64</v>
      </c>
      <c r="Q86" s="3">
        <v>71</v>
      </c>
      <c r="R86" s="3">
        <v>97</v>
      </c>
      <c r="S86" s="3">
        <v>75</v>
      </c>
      <c r="T86" s="3">
        <v>41</v>
      </c>
      <c r="U86" s="3">
        <v>64</v>
      </c>
      <c r="V86" s="3">
        <v>56</v>
      </c>
      <c r="W86" s="3">
        <v>66</v>
      </c>
      <c r="X86" s="3">
        <v>64</v>
      </c>
      <c r="Y86" s="3">
        <v>70</v>
      </c>
      <c r="Z86" s="3">
        <v>91</v>
      </c>
      <c r="AA86" s="3">
        <v>98</v>
      </c>
      <c r="AB86" s="3">
        <v>67</v>
      </c>
      <c r="AC86" s="3">
        <v>30</v>
      </c>
      <c r="AD86" s="3">
        <v>83</v>
      </c>
      <c r="AE86" s="3">
        <v>65</v>
      </c>
      <c r="AF86" s="3">
        <v>82</v>
      </c>
      <c r="AG86" s="3">
        <v>38</v>
      </c>
      <c r="AH86" s="3">
        <v>36</v>
      </c>
      <c r="AI86" s="3">
        <v>42</v>
      </c>
      <c r="AJ86" s="3">
        <v>62</v>
      </c>
      <c r="AK86" s="3">
        <v>54</v>
      </c>
      <c r="AL86" s="3">
        <v>58</v>
      </c>
      <c r="AM86" s="3">
        <v>90</v>
      </c>
      <c r="AN86" s="3">
        <v>40</v>
      </c>
      <c r="AO86" s="3">
        <v>60</v>
      </c>
      <c r="AP86" s="3">
        <v>82</v>
      </c>
      <c r="AQ86" s="3">
        <v>78</v>
      </c>
      <c r="AR86" s="3">
        <v>81</v>
      </c>
      <c r="AS86" s="3">
        <v>76</v>
      </c>
      <c r="AT86" s="3">
        <v>46</v>
      </c>
      <c r="AU86" s="3">
        <v>25</v>
      </c>
      <c r="AV86" s="3">
        <v>55</v>
      </c>
      <c r="AW86" s="3">
        <v>38</v>
      </c>
      <c r="AX86" s="3">
        <v>98</v>
      </c>
      <c r="AY86" s="3">
        <v>40</v>
      </c>
      <c r="AZ86" s="3">
        <v>42</v>
      </c>
      <c r="BA86" s="3">
        <v>13</v>
      </c>
      <c r="BB86" s="3">
        <v>73</v>
      </c>
      <c r="BC86" s="3">
        <v>44</v>
      </c>
      <c r="BD86" s="3">
        <v>31</v>
      </c>
      <c r="BE86" s="3">
        <v>95</v>
      </c>
      <c r="BF86" s="3">
        <v>30</v>
      </c>
      <c r="BG86" s="3">
        <v>84</v>
      </c>
      <c r="BH86" s="3">
        <v>85</v>
      </c>
      <c r="BI86" s="3">
        <v>93</v>
      </c>
      <c r="BJ86" s="3">
        <v>58</v>
      </c>
      <c r="BK86" s="3">
        <v>55</v>
      </c>
      <c r="BL86" s="3">
        <v>79</v>
      </c>
      <c r="BM86" s="3">
        <v>26</v>
      </c>
      <c r="BN86" s="3">
        <v>54</v>
      </c>
      <c r="BO86" s="3">
        <v>64</v>
      </c>
      <c r="BP86" s="3">
        <v>66</v>
      </c>
      <c r="BQ86" s="3">
        <v>81</v>
      </c>
      <c r="BR86" s="3">
        <v>76</v>
      </c>
      <c r="BS86" s="3">
        <v>44</v>
      </c>
      <c r="BT86" s="3">
        <v>44</v>
      </c>
      <c r="BU86" s="3">
        <v>80</v>
      </c>
      <c r="BV86" s="3">
        <v>72</v>
      </c>
      <c r="BW86" s="3">
        <v>47</v>
      </c>
      <c r="BX86" s="3">
        <v>42</v>
      </c>
      <c r="BY86" s="3">
        <v>58</v>
      </c>
      <c r="BZ86" s="3">
        <v>77</v>
      </c>
      <c r="CA86" s="3">
        <v>37</v>
      </c>
      <c r="CB86" s="3">
        <v>72</v>
      </c>
      <c r="CC86" s="3">
        <v>94</v>
      </c>
      <c r="CD86" s="3">
        <v>88</v>
      </c>
      <c r="CE86" s="3">
        <v>65</v>
      </c>
      <c r="CF86" s="3">
        <v>26</v>
      </c>
      <c r="CG86" s="3">
        <f t="array" ref="CG86:CG103">TRANSPOSE(CH85:CU85)</f>
        <v>98</v>
      </c>
      <c r="CH86" s="3" t="s">
        <v>7</v>
      </c>
      <c r="CI86" s="3">
        <v>13</v>
      </c>
      <c r="CJ86" s="3">
        <v>61</v>
      </c>
      <c r="CK86" s="3">
        <v>78</v>
      </c>
      <c r="CL86" s="3">
        <v>47</v>
      </c>
      <c r="CM86" s="3">
        <v>75</v>
      </c>
      <c r="CN86" s="3">
        <v>54</v>
      </c>
      <c r="CO86" s="3">
        <v>60</v>
      </c>
      <c r="CP86" s="3">
        <v>37</v>
      </c>
      <c r="CQ86" s="3">
        <v>90</v>
      </c>
      <c r="CR86" s="3">
        <v>89</v>
      </c>
      <c r="CS86" s="3">
        <v>60</v>
      </c>
      <c r="CT86" s="3">
        <v>75</v>
      </c>
      <c r="CU86" s="3">
        <v>16</v>
      </c>
    </row>
    <row r="87" spans="1:99" x14ac:dyDescent="0.3">
      <c r="A87" s="2" t="s">
        <v>91</v>
      </c>
      <c r="B87" s="3">
        <v>52</v>
      </c>
      <c r="C87" s="3">
        <v>93</v>
      </c>
      <c r="D87" s="3">
        <v>90</v>
      </c>
      <c r="E87" s="3">
        <v>48</v>
      </c>
      <c r="F87" s="3">
        <v>68</v>
      </c>
      <c r="G87" s="3">
        <v>61</v>
      </c>
      <c r="H87" s="3">
        <v>105</v>
      </c>
      <c r="I87" s="3">
        <v>55</v>
      </c>
      <c r="J87" s="3">
        <v>79</v>
      </c>
      <c r="K87" s="3">
        <v>59</v>
      </c>
      <c r="L87" s="3">
        <v>56</v>
      </c>
      <c r="M87" s="3">
        <v>68</v>
      </c>
      <c r="N87" s="3">
        <v>95</v>
      </c>
      <c r="O87" s="3">
        <v>73</v>
      </c>
      <c r="P87" s="3">
        <v>51</v>
      </c>
      <c r="Q87" s="3">
        <v>83</v>
      </c>
      <c r="R87" s="3">
        <v>85</v>
      </c>
      <c r="S87" s="3">
        <v>81</v>
      </c>
      <c r="T87" s="3">
        <v>53</v>
      </c>
      <c r="U87" s="3">
        <v>76</v>
      </c>
      <c r="V87" s="3">
        <v>68</v>
      </c>
      <c r="W87" s="3">
        <v>76</v>
      </c>
      <c r="X87" s="3">
        <v>75</v>
      </c>
      <c r="Y87" s="3">
        <v>82</v>
      </c>
      <c r="Z87" s="3">
        <v>101</v>
      </c>
      <c r="AA87" s="3">
        <v>104</v>
      </c>
      <c r="AB87" s="3">
        <v>78</v>
      </c>
      <c r="AC87" s="3">
        <v>18</v>
      </c>
      <c r="AD87" s="3">
        <v>94</v>
      </c>
      <c r="AE87" s="3">
        <v>76</v>
      </c>
      <c r="AF87" s="3">
        <v>91</v>
      </c>
      <c r="AG87" s="3">
        <v>26</v>
      </c>
      <c r="AH87" s="3">
        <v>52</v>
      </c>
      <c r="AI87" s="3">
        <v>53</v>
      </c>
      <c r="AJ87" s="3">
        <v>74</v>
      </c>
      <c r="AK87" s="3">
        <v>66</v>
      </c>
      <c r="AL87" s="3">
        <v>70</v>
      </c>
      <c r="AM87" s="3">
        <v>101</v>
      </c>
      <c r="AN87" s="3">
        <v>46</v>
      </c>
      <c r="AO87" s="3">
        <v>72</v>
      </c>
      <c r="AP87" s="3">
        <v>93</v>
      </c>
      <c r="AQ87" s="3">
        <v>66</v>
      </c>
      <c r="AR87" s="3">
        <v>91</v>
      </c>
      <c r="AS87" s="3">
        <v>71</v>
      </c>
      <c r="AT87" s="3">
        <v>57</v>
      </c>
      <c r="AU87" s="3">
        <v>36</v>
      </c>
      <c r="AV87" s="3">
        <v>67</v>
      </c>
      <c r="AW87" s="3">
        <v>25</v>
      </c>
      <c r="AX87" s="3">
        <v>107</v>
      </c>
      <c r="AY87" s="3">
        <v>51</v>
      </c>
      <c r="AZ87" s="3">
        <v>53</v>
      </c>
      <c r="BA87" s="3">
        <v>25</v>
      </c>
      <c r="BB87" s="3">
        <v>61</v>
      </c>
      <c r="BC87" s="3">
        <v>33</v>
      </c>
      <c r="BD87" s="3">
        <v>42</v>
      </c>
      <c r="BE87" s="3">
        <v>87</v>
      </c>
      <c r="BF87" s="3">
        <v>41</v>
      </c>
      <c r="BG87" s="3">
        <v>71</v>
      </c>
      <c r="BH87" s="3">
        <v>96</v>
      </c>
      <c r="BI87" s="3">
        <v>98</v>
      </c>
      <c r="BJ87" s="3">
        <v>70</v>
      </c>
      <c r="BK87" s="3">
        <v>43</v>
      </c>
      <c r="BL87" s="3">
        <v>90</v>
      </c>
      <c r="BM87" s="3">
        <v>37</v>
      </c>
      <c r="BN87" s="3">
        <v>67</v>
      </c>
      <c r="BO87" s="3">
        <v>76</v>
      </c>
      <c r="BP87" s="3">
        <v>77</v>
      </c>
      <c r="BQ87" s="3">
        <v>60</v>
      </c>
      <c r="BR87" s="3">
        <v>88</v>
      </c>
      <c r="BS87" s="3">
        <v>55</v>
      </c>
      <c r="BT87" s="3">
        <v>56</v>
      </c>
      <c r="BU87" s="3">
        <v>92</v>
      </c>
      <c r="BV87" s="3">
        <v>77</v>
      </c>
      <c r="BW87" s="3">
        <v>41</v>
      </c>
      <c r="BX87" s="3">
        <v>30</v>
      </c>
      <c r="BY87" s="3">
        <v>69</v>
      </c>
      <c r="BZ87" s="3">
        <v>89</v>
      </c>
      <c r="CA87" s="3">
        <v>48</v>
      </c>
      <c r="CB87" s="3">
        <v>84</v>
      </c>
      <c r="CC87" s="3">
        <v>105</v>
      </c>
      <c r="CD87" s="3">
        <v>90</v>
      </c>
      <c r="CE87" s="3">
        <v>61</v>
      </c>
      <c r="CF87" s="3">
        <v>14</v>
      </c>
      <c r="CG87" s="3">
        <v>108</v>
      </c>
      <c r="CH87" s="3">
        <f t="array" ref="CH87:CH103">TRANSPOSE(CI86:CU86)</f>
        <v>13</v>
      </c>
      <c r="CI87" s="3" t="s">
        <v>7</v>
      </c>
      <c r="CJ87" s="3">
        <v>72</v>
      </c>
      <c r="CK87" s="3">
        <v>90</v>
      </c>
      <c r="CL87" s="3">
        <v>58</v>
      </c>
      <c r="CM87" s="3">
        <v>87</v>
      </c>
      <c r="CN87" s="3">
        <v>65</v>
      </c>
      <c r="CO87" s="3">
        <v>71</v>
      </c>
      <c r="CP87" s="3">
        <v>49</v>
      </c>
      <c r="CQ87" s="3">
        <v>101</v>
      </c>
      <c r="CR87" s="3">
        <v>100</v>
      </c>
      <c r="CS87" s="3">
        <v>71</v>
      </c>
      <c r="CT87" s="3">
        <v>87</v>
      </c>
      <c r="CU87" s="3">
        <v>28</v>
      </c>
    </row>
    <row r="88" spans="1:99" x14ac:dyDescent="0.3">
      <c r="A88" s="2" t="s">
        <v>92</v>
      </c>
      <c r="B88" s="3">
        <v>23</v>
      </c>
      <c r="C88" s="3">
        <v>89</v>
      </c>
      <c r="D88" s="3">
        <v>59</v>
      </c>
      <c r="E88" s="3">
        <v>32</v>
      </c>
      <c r="F88" s="3">
        <v>53</v>
      </c>
      <c r="G88" s="3">
        <v>88</v>
      </c>
      <c r="H88" s="3">
        <v>32</v>
      </c>
      <c r="I88" s="3">
        <v>27</v>
      </c>
      <c r="J88" s="3">
        <v>62</v>
      </c>
      <c r="K88" s="3">
        <v>44</v>
      </c>
      <c r="L88" s="3">
        <v>34</v>
      </c>
      <c r="M88" s="3">
        <v>44</v>
      </c>
      <c r="N88" s="3">
        <v>28</v>
      </c>
      <c r="O88" s="3">
        <v>57</v>
      </c>
      <c r="P88" s="3">
        <v>85</v>
      </c>
      <c r="Q88" s="3">
        <v>59</v>
      </c>
      <c r="R88" s="3">
        <v>105</v>
      </c>
      <c r="S88" s="3">
        <v>63</v>
      </c>
      <c r="T88" s="3">
        <v>35</v>
      </c>
      <c r="U88" s="3">
        <v>34</v>
      </c>
      <c r="V88" s="3">
        <v>43</v>
      </c>
      <c r="W88" s="3">
        <v>72</v>
      </c>
      <c r="X88" s="3">
        <v>51</v>
      </c>
      <c r="Y88" s="3">
        <v>58</v>
      </c>
      <c r="Z88" s="3">
        <v>78</v>
      </c>
      <c r="AA88" s="3">
        <v>103</v>
      </c>
      <c r="AB88" s="3">
        <v>68</v>
      </c>
      <c r="AC88" s="3">
        <v>90</v>
      </c>
      <c r="AD88" s="3">
        <v>60</v>
      </c>
      <c r="AE88" s="3">
        <v>54</v>
      </c>
      <c r="AF88" s="3">
        <v>70</v>
      </c>
      <c r="AG88" s="3">
        <v>61</v>
      </c>
      <c r="AH88" s="3">
        <v>39</v>
      </c>
      <c r="AI88" s="3">
        <v>41</v>
      </c>
      <c r="AJ88" s="3">
        <v>32</v>
      </c>
      <c r="AK88" s="3">
        <v>26</v>
      </c>
      <c r="AL88" s="3">
        <v>39</v>
      </c>
      <c r="AM88" s="3">
        <v>77</v>
      </c>
      <c r="AN88" s="3">
        <v>47</v>
      </c>
      <c r="AO88" s="3">
        <v>21</v>
      </c>
      <c r="AP88" s="3">
        <v>69</v>
      </c>
      <c r="AQ88" s="3">
        <v>93</v>
      </c>
      <c r="AR88" s="3">
        <v>79</v>
      </c>
      <c r="AS88" s="3">
        <v>82</v>
      </c>
      <c r="AT88" s="3">
        <v>32</v>
      </c>
      <c r="AU88" s="3">
        <v>46</v>
      </c>
      <c r="AV88" s="3">
        <v>52</v>
      </c>
      <c r="AW88" s="3">
        <v>69</v>
      </c>
      <c r="AX88" s="3">
        <v>83</v>
      </c>
      <c r="AY88" s="3">
        <v>32</v>
      </c>
      <c r="AZ88" s="3">
        <v>46</v>
      </c>
      <c r="BA88" s="3">
        <v>55</v>
      </c>
      <c r="BB88" s="3">
        <v>87</v>
      </c>
      <c r="BC88" s="3">
        <v>61</v>
      </c>
      <c r="BD88" s="3">
        <v>32</v>
      </c>
      <c r="BE88" s="3">
        <v>100</v>
      </c>
      <c r="BF88" s="3">
        <v>41</v>
      </c>
      <c r="BG88" s="3">
        <v>98</v>
      </c>
      <c r="BH88" s="3">
        <v>71</v>
      </c>
      <c r="BI88" s="3">
        <v>99</v>
      </c>
      <c r="BJ88" s="3">
        <v>12</v>
      </c>
      <c r="BK88" s="3">
        <v>89</v>
      </c>
      <c r="BL88" s="3">
        <v>37</v>
      </c>
      <c r="BM88" s="3">
        <v>41</v>
      </c>
      <c r="BN88" s="3">
        <v>7</v>
      </c>
      <c r="BO88" s="3">
        <v>51</v>
      </c>
      <c r="BP88" s="3">
        <v>10</v>
      </c>
      <c r="BQ88" s="3">
        <v>87</v>
      </c>
      <c r="BR88" s="3">
        <v>63</v>
      </c>
      <c r="BS88" s="3">
        <v>25</v>
      </c>
      <c r="BT88" s="3">
        <v>22</v>
      </c>
      <c r="BU88" s="3">
        <v>24</v>
      </c>
      <c r="BV88" s="3">
        <v>68</v>
      </c>
      <c r="BW88" s="3">
        <v>54</v>
      </c>
      <c r="BX88" s="3">
        <v>58</v>
      </c>
      <c r="BY88" s="3">
        <v>47</v>
      </c>
      <c r="BZ88" s="3">
        <v>63</v>
      </c>
      <c r="CA88" s="3">
        <v>59</v>
      </c>
      <c r="CB88" s="3">
        <v>29</v>
      </c>
      <c r="CC88" s="3">
        <v>78</v>
      </c>
      <c r="CD88" s="3">
        <v>94</v>
      </c>
      <c r="CE88" s="3">
        <v>71</v>
      </c>
      <c r="CF88" s="3">
        <v>86</v>
      </c>
      <c r="CG88" s="3">
        <v>93</v>
      </c>
      <c r="CH88" s="3">
        <v>61</v>
      </c>
      <c r="CI88" s="3">
        <f t="array" ref="CI88:CI103">TRANSPOSE(CJ87:CU87)</f>
        <v>72</v>
      </c>
      <c r="CJ88" s="3" t="s">
        <v>7</v>
      </c>
      <c r="CK88" s="3">
        <v>73</v>
      </c>
      <c r="CL88" s="3">
        <v>33</v>
      </c>
      <c r="CM88" s="3">
        <v>20</v>
      </c>
      <c r="CN88" s="3">
        <v>41</v>
      </c>
      <c r="CO88" s="3">
        <v>45</v>
      </c>
      <c r="CP88" s="3">
        <v>28</v>
      </c>
      <c r="CQ88" s="3">
        <v>93</v>
      </c>
      <c r="CR88" s="3">
        <v>84</v>
      </c>
      <c r="CS88" s="3">
        <v>24</v>
      </c>
      <c r="CT88" s="3">
        <v>18</v>
      </c>
      <c r="CU88" s="3">
        <v>51</v>
      </c>
    </row>
    <row r="89" spans="1:99" x14ac:dyDescent="0.3">
      <c r="A89" s="2" t="s">
        <v>93</v>
      </c>
      <c r="B89" s="3">
        <v>67</v>
      </c>
      <c r="C89" s="3">
        <v>19</v>
      </c>
      <c r="D89" s="3">
        <v>28</v>
      </c>
      <c r="E89" s="3">
        <v>42</v>
      </c>
      <c r="F89" s="3">
        <v>22</v>
      </c>
      <c r="G89" s="3">
        <v>34</v>
      </c>
      <c r="H89" s="3">
        <v>72</v>
      </c>
      <c r="I89" s="3">
        <v>73</v>
      </c>
      <c r="J89" s="3">
        <v>14</v>
      </c>
      <c r="K89" s="3">
        <v>33</v>
      </c>
      <c r="L89" s="3">
        <v>84</v>
      </c>
      <c r="M89" s="3">
        <v>30</v>
      </c>
      <c r="N89" s="3">
        <v>87</v>
      </c>
      <c r="O89" s="3">
        <v>32</v>
      </c>
      <c r="P89" s="3">
        <v>44</v>
      </c>
      <c r="Q89" s="3">
        <v>24</v>
      </c>
      <c r="R89" s="3">
        <v>35</v>
      </c>
      <c r="S89" s="3">
        <v>107</v>
      </c>
      <c r="T89" s="3">
        <v>77</v>
      </c>
      <c r="U89" s="3">
        <v>38</v>
      </c>
      <c r="V89" s="3">
        <v>89</v>
      </c>
      <c r="W89" s="3">
        <v>27</v>
      </c>
      <c r="X89" s="3">
        <v>97</v>
      </c>
      <c r="Y89" s="3">
        <v>16</v>
      </c>
      <c r="Z89" s="3">
        <v>124</v>
      </c>
      <c r="AA89" s="3">
        <v>34</v>
      </c>
      <c r="AB89" s="3">
        <v>13</v>
      </c>
      <c r="AC89" s="3">
        <v>73</v>
      </c>
      <c r="AD89" s="3">
        <v>32</v>
      </c>
      <c r="AE89" s="3">
        <v>98</v>
      </c>
      <c r="AF89" s="3">
        <v>114</v>
      </c>
      <c r="AG89" s="3">
        <v>102</v>
      </c>
      <c r="AH89" s="3">
        <v>56</v>
      </c>
      <c r="AI89" s="3">
        <v>41</v>
      </c>
      <c r="AJ89" s="3">
        <v>53</v>
      </c>
      <c r="AK89" s="3">
        <v>49</v>
      </c>
      <c r="AL89" s="3">
        <v>90</v>
      </c>
      <c r="AM89" s="3">
        <v>123</v>
      </c>
      <c r="AN89" s="3">
        <v>88</v>
      </c>
      <c r="AO89" s="3">
        <v>53</v>
      </c>
      <c r="AP89" s="3">
        <v>114</v>
      </c>
      <c r="AQ89" s="3">
        <v>36</v>
      </c>
      <c r="AR89" s="3">
        <v>9</v>
      </c>
      <c r="AS89" s="3">
        <v>24</v>
      </c>
      <c r="AT89" s="3">
        <v>78</v>
      </c>
      <c r="AU89" s="3">
        <v>69</v>
      </c>
      <c r="AV89" s="3">
        <v>28</v>
      </c>
      <c r="AW89" s="3">
        <v>109</v>
      </c>
      <c r="AX89" s="3">
        <v>19</v>
      </c>
      <c r="AY89" s="3">
        <v>54</v>
      </c>
      <c r="AZ89" s="3">
        <v>37</v>
      </c>
      <c r="BA89" s="3">
        <v>66</v>
      </c>
      <c r="BB89" s="3">
        <v>40</v>
      </c>
      <c r="BC89" s="3">
        <v>101</v>
      </c>
      <c r="BD89" s="3">
        <v>68</v>
      </c>
      <c r="BE89" s="3">
        <v>30</v>
      </c>
      <c r="BF89" s="3">
        <v>82</v>
      </c>
      <c r="BG89" s="3">
        <v>31</v>
      </c>
      <c r="BH89" s="3">
        <v>117</v>
      </c>
      <c r="BI89" s="3">
        <v>29</v>
      </c>
      <c r="BJ89" s="3">
        <v>62</v>
      </c>
      <c r="BK89" s="3">
        <v>48</v>
      </c>
      <c r="BL89" s="3">
        <v>50</v>
      </c>
      <c r="BM89" s="3">
        <v>54</v>
      </c>
      <c r="BN89" s="3">
        <v>78</v>
      </c>
      <c r="BO89" s="3">
        <v>97</v>
      </c>
      <c r="BP89" s="3">
        <v>82</v>
      </c>
      <c r="BQ89" s="3">
        <v>45</v>
      </c>
      <c r="BR89" s="3">
        <v>109</v>
      </c>
      <c r="BS89" s="3">
        <v>69</v>
      </c>
      <c r="BT89" s="3">
        <v>53</v>
      </c>
      <c r="BU89" s="3">
        <v>81</v>
      </c>
      <c r="BV89" s="3">
        <v>17</v>
      </c>
      <c r="BW89" s="3">
        <v>95</v>
      </c>
      <c r="BX89" s="3">
        <v>99</v>
      </c>
      <c r="BY89" s="3">
        <v>91</v>
      </c>
      <c r="BZ89" s="3">
        <v>27</v>
      </c>
      <c r="CA89" s="3">
        <v>47</v>
      </c>
      <c r="CB89" s="3">
        <v>58</v>
      </c>
      <c r="CC89" s="3">
        <v>19</v>
      </c>
      <c r="CD89" s="3">
        <v>23</v>
      </c>
      <c r="CE89" s="3">
        <v>31</v>
      </c>
      <c r="CF89" s="3">
        <v>77</v>
      </c>
      <c r="CG89" s="3">
        <v>34</v>
      </c>
      <c r="CH89" s="3">
        <v>78</v>
      </c>
      <c r="CI89" s="3">
        <v>90</v>
      </c>
      <c r="CJ89" s="3">
        <f t="array" ref="CJ89:CJ103">TRANSPOSE(CK88:CU88)</f>
        <v>73</v>
      </c>
      <c r="CK89" s="3" t="s">
        <v>7</v>
      </c>
      <c r="CL89" s="3">
        <v>80</v>
      </c>
      <c r="CM89" s="3">
        <v>92</v>
      </c>
      <c r="CN89" s="3">
        <v>87</v>
      </c>
      <c r="CO89" s="3">
        <v>91</v>
      </c>
      <c r="CP89" s="3">
        <v>63</v>
      </c>
      <c r="CQ89" s="3">
        <v>25</v>
      </c>
      <c r="CR89" s="3">
        <v>12</v>
      </c>
      <c r="CS89" s="3">
        <v>83</v>
      </c>
      <c r="CT89" s="3">
        <v>69</v>
      </c>
      <c r="CU89" s="3">
        <v>82</v>
      </c>
    </row>
    <row r="90" spans="1:99" x14ac:dyDescent="0.3">
      <c r="A90" s="2" t="s">
        <v>94</v>
      </c>
      <c r="B90" s="3">
        <v>17</v>
      </c>
      <c r="C90" s="3">
        <v>88</v>
      </c>
      <c r="D90" s="3">
        <v>79</v>
      </c>
      <c r="E90" s="3">
        <v>40</v>
      </c>
      <c r="F90" s="3">
        <v>61</v>
      </c>
      <c r="G90" s="3">
        <v>83</v>
      </c>
      <c r="H90" s="3">
        <v>65</v>
      </c>
      <c r="I90" s="3">
        <v>15</v>
      </c>
      <c r="J90" s="3">
        <v>68</v>
      </c>
      <c r="K90" s="3">
        <v>52</v>
      </c>
      <c r="L90" s="3">
        <v>16</v>
      </c>
      <c r="M90" s="3">
        <v>60</v>
      </c>
      <c r="N90" s="3">
        <v>56</v>
      </c>
      <c r="O90" s="3">
        <v>62</v>
      </c>
      <c r="P90" s="3">
        <v>80</v>
      </c>
      <c r="Q90" s="3">
        <v>72</v>
      </c>
      <c r="R90" s="3">
        <v>106</v>
      </c>
      <c r="S90" s="3">
        <v>39</v>
      </c>
      <c r="T90" s="3">
        <v>20</v>
      </c>
      <c r="U90" s="3">
        <v>61</v>
      </c>
      <c r="V90" s="3">
        <v>13</v>
      </c>
      <c r="W90" s="3">
        <v>67</v>
      </c>
      <c r="X90" s="3">
        <v>20</v>
      </c>
      <c r="Y90" s="3">
        <v>71</v>
      </c>
      <c r="Z90" s="3">
        <v>48</v>
      </c>
      <c r="AA90" s="3">
        <v>100</v>
      </c>
      <c r="AB90" s="3">
        <v>68</v>
      </c>
      <c r="AC90" s="3">
        <v>75</v>
      </c>
      <c r="AD90" s="3">
        <v>84</v>
      </c>
      <c r="AE90" s="3">
        <v>36</v>
      </c>
      <c r="AF90" s="3">
        <v>46</v>
      </c>
      <c r="AG90" s="3">
        <v>46</v>
      </c>
      <c r="AH90" s="3">
        <v>34</v>
      </c>
      <c r="AI90" s="3">
        <v>42</v>
      </c>
      <c r="AJ90" s="3">
        <v>60</v>
      </c>
      <c r="AK90" s="3">
        <v>54</v>
      </c>
      <c r="AL90" s="3">
        <v>18</v>
      </c>
      <c r="AM90" s="3">
        <v>47</v>
      </c>
      <c r="AN90" s="3">
        <v>32</v>
      </c>
      <c r="AO90" s="3">
        <v>49</v>
      </c>
      <c r="AP90" s="3">
        <v>37</v>
      </c>
      <c r="AQ90" s="3">
        <v>88</v>
      </c>
      <c r="AR90" s="3">
        <v>81</v>
      </c>
      <c r="AS90" s="3">
        <v>77</v>
      </c>
      <c r="AT90" s="3">
        <v>5</v>
      </c>
      <c r="AU90" s="3">
        <v>33</v>
      </c>
      <c r="AV90" s="3">
        <v>57</v>
      </c>
      <c r="AW90" s="3">
        <v>54</v>
      </c>
      <c r="AX90" s="3">
        <v>99</v>
      </c>
      <c r="AY90" s="3">
        <v>27</v>
      </c>
      <c r="AZ90" s="3">
        <v>51</v>
      </c>
      <c r="BA90" s="3">
        <v>57</v>
      </c>
      <c r="BB90" s="3">
        <v>83</v>
      </c>
      <c r="BC90" s="3">
        <v>45</v>
      </c>
      <c r="BD90" s="3">
        <v>17</v>
      </c>
      <c r="BE90" s="3">
        <v>96</v>
      </c>
      <c r="BF90" s="3">
        <v>26</v>
      </c>
      <c r="BG90" s="3">
        <v>93</v>
      </c>
      <c r="BH90" s="3">
        <v>41</v>
      </c>
      <c r="BI90" s="3">
        <v>95</v>
      </c>
      <c r="BJ90" s="3">
        <v>39</v>
      </c>
      <c r="BK90" s="3">
        <v>84</v>
      </c>
      <c r="BL90" s="3">
        <v>70</v>
      </c>
      <c r="BM90" s="3">
        <v>47</v>
      </c>
      <c r="BN90" s="3">
        <v>27</v>
      </c>
      <c r="BO90" s="3">
        <v>19</v>
      </c>
      <c r="BP90" s="3">
        <v>38</v>
      </c>
      <c r="BQ90" s="3">
        <v>82</v>
      </c>
      <c r="BR90" s="3">
        <v>33</v>
      </c>
      <c r="BS90" s="3">
        <v>21</v>
      </c>
      <c r="BT90" s="3">
        <v>44</v>
      </c>
      <c r="BU90" s="3">
        <v>52</v>
      </c>
      <c r="BV90" s="3">
        <v>73</v>
      </c>
      <c r="BW90" s="3">
        <v>39</v>
      </c>
      <c r="BX90" s="3">
        <v>43</v>
      </c>
      <c r="BY90" s="3">
        <v>29</v>
      </c>
      <c r="BZ90" s="3">
        <v>78</v>
      </c>
      <c r="CA90" s="3">
        <v>55</v>
      </c>
      <c r="CB90" s="3">
        <v>62</v>
      </c>
      <c r="CC90" s="3">
        <v>95</v>
      </c>
      <c r="CD90" s="3">
        <v>89</v>
      </c>
      <c r="CE90" s="3">
        <v>66</v>
      </c>
      <c r="CF90" s="3">
        <v>71</v>
      </c>
      <c r="CG90" s="3">
        <v>99</v>
      </c>
      <c r="CH90" s="3">
        <v>47</v>
      </c>
      <c r="CI90" s="3">
        <v>58</v>
      </c>
      <c r="CJ90" s="3">
        <v>33</v>
      </c>
      <c r="CK90" s="3">
        <f t="array" ref="CK90:CK103">TRANSPOSE(CL89:CU89)</f>
        <v>80</v>
      </c>
      <c r="CL90" s="3" t="s">
        <v>7</v>
      </c>
      <c r="CM90" s="3">
        <v>48</v>
      </c>
      <c r="CN90" s="3">
        <v>9</v>
      </c>
      <c r="CO90" s="3">
        <v>16</v>
      </c>
      <c r="CP90" s="3">
        <v>19</v>
      </c>
      <c r="CQ90" s="3">
        <v>91</v>
      </c>
      <c r="CR90" s="3">
        <v>90</v>
      </c>
      <c r="CS90" s="3">
        <v>32</v>
      </c>
      <c r="CT90" s="3">
        <v>51</v>
      </c>
      <c r="CU90" s="3">
        <v>36</v>
      </c>
    </row>
    <row r="91" spans="1:99" x14ac:dyDescent="0.3">
      <c r="A91" s="2" t="s">
        <v>95</v>
      </c>
      <c r="B91" s="3">
        <v>37</v>
      </c>
      <c r="C91" s="3">
        <v>104</v>
      </c>
      <c r="D91" s="3">
        <v>78</v>
      </c>
      <c r="E91" s="3">
        <v>57</v>
      </c>
      <c r="F91" s="3">
        <v>72</v>
      </c>
      <c r="G91" s="3">
        <v>102</v>
      </c>
      <c r="H91" s="3">
        <v>26</v>
      </c>
      <c r="I91" s="3">
        <v>41</v>
      </c>
      <c r="J91" s="3">
        <v>81</v>
      </c>
      <c r="K91" s="3">
        <v>60</v>
      </c>
      <c r="L91" s="3">
        <v>48</v>
      </c>
      <c r="M91" s="3">
        <v>63</v>
      </c>
      <c r="N91" s="3">
        <v>9</v>
      </c>
      <c r="O91" s="3">
        <v>73</v>
      </c>
      <c r="P91" s="3">
        <v>99</v>
      </c>
      <c r="Q91" s="3">
        <v>78</v>
      </c>
      <c r="R91" s="3">
        <v>125</v>
      </c>
      <c r="S91" s="3">
        <v>77</v>
      </c>
      <c r="T91" s="3">
        <v>49</v>
      </c>
      <c r="U91" s="3">
        <v>54</v>
      </c>
      <c r="V91" s="3">
        <v>57</v>
      </c>
      <c r="W91" s="3">
        <v>86</v>
      </c>
      <c r="X91" s="3">
        <v>65</v>
      </c>
      <c r="Y91" s="3">
        <v>77</v>
      </c>
      <c r="Z91" s="3">
        <v>92</v>
      </c>
      <c r="AA91" s="3">
        <v>118</v>
      </c>
      <c r="AB91" s="3">
        <v>87</v>
      </c>
      <c r="AC91" s="3">
        <v>103</v>
      </c>
      <c r="AD91" s="3">
        <v>79</v>
      </c>
      <c r="AE91" s="3">
        <v>68</v>
      </c>
      <c r="AF91" s="3">
        <v>84</v>
      </c>
      <c r="AG91" s="3">
        <v>76</v>
      </c>
      <c r="AH91" s="3">
        <v>53</v>
      </c>
      <c r="AI91" s="3">
        <v>60</v>
      </c>
      <c r="AJ91" s="3">
        <v>51</v>
      </c>
      <c r="AK91" s="3">
        <v>45</v>
      </c>
      <c r="AL91" s="3">
        <v>53</v>
      </c>
      <c r="AM91" s="3">
        <v>91</v>
      </c>
      <c r="AN91" s="3">
        <v>61</v>
      </c>
      <c r="AO91" s="3">
        <v>40</v>
      </c>
      <c r="AP91" s="3">
        <v>83</v>
      </c>
      <c r="AQ91" s="3">
        <v>107</v>
      </c>
      <c r="AR91" s="3">
        <v>98</v>
      </c>
      <c r="AS91" s="3">
        <v>96</v>
      </c>
      <c r="AT91" s="3">
        <v>46</v>
      </c>
      <c r="AU91" s="3">
        <v>60</v>
      </c>
      <c r="AV91" s="3">
        <v>76</v>
      </c>
      <c r="AW91" s="3">
        <v>83</v>
      </c>
      <c r="AX91" s="3">
        <v>102</v>
      </c>
      <c r="AY91" s="3">
        <v>46</v>
      </c>
      <c r="AZ91" s="3">
        <v>62</v>
      </c>
      <c r="BA91" s="3">
        <v>71</v>
      </c>
      <c r="BB91" s="3">
        <v>101</v>
      </c>
      <c r="BC91" s="3">
        <v>75</v>
      </c>
      <c r="BD91" s="3">
        <v>46</v>
      </c>
      <c r="BE91" s="3">
        <v>114</v>
      </c>
      <c r="BF91" s="3">
        <v>55</v>
      </c>
      <c r="BG91" s="3">
        <v>112</v>
      </c>
      <c r="BH91" s="3">
        <v>86</v>
      </c>
      <c r="BI91" s="3">
        <v>113</v>
      </c>
      <c r="BJ91" s="3">
        <v>31</v>
      </c>
      <c r="BK91" s="3">
        <v>97</v>
      </c>
      <c r="BL91" s="3">
        <v>47</v>
      </c>
      <c r="BM91" s="3">
        <v>60</v>
      </c>
      <c r="BN91" s="3">
        <v>21</v>
      </c>
      <c r="BO91" s="3">
        <v>65</v>
      </c>
      <c r="BP91" s="3">
        <v>10</v>
      </c>
      <c r="BQ91" s="3">
        <v>100</v>
      </c>
      <c r="BR91" s="3">
        <v>77</v>
      </c>
      <c r="BS91" s="3">
        <v>42</v>
      </c>
      <c r="BT91" s="3">
        <v>38</v>
      </c>
      <c r="BU91" s="3">
        <v>12</v>
      </c>
      <c r="BV91" s="3">
        <v>92</v>
      </c>
      <c r="BW91" s="3">
        <v>68</v>
      </c>
      <c r="BX91" s="3">
        <v>72</v>
      </c>
      <c r="BY91" s="3">
        <v>61</v>
      </c>
      <c r="BZ91" s="3">
        <v>82</v>
      </c>
      <c r="CA91" s="3">
        <v>74</v>
      </c>
      <c r="CB91" s="3">
        <v>39</v>
      </c>
      <c r="CC91" s="3">
        <v>97</v>
      </c>
      <c r="CD91" s="3">
        <v>108</v>
      </c>
      <c r="CE91" s="3">
        <v>86</v>
      </c>
      <c r="CF91" s="3">
        <v>100</v>
      </c>
      <c r="CG91" s="3">
        <v>112</v>
      </c>
      <c r="CH91" s="3">
        <v>75</v>
      </c>
      <c r="CI91" s="3">
        <v>87</v>
      </c>
      <c r="CJ91" s="3">
        <v>20</v>
      </c>
      <c r="CK91" s="3">
        <v>92</v>
      </c>
      <c r="CL91" s="3">
        <f t="array" ref="CL91:CL103">TRANSPOSE(CM90:CU90)</f>
        <v>48</v>
      </c>
      <c r="CM91" s="3" t="s">
        <v>7</v>
      </c>
      <c r="CN91" s="3">
        <v>55</v>
      </c>
      <c r="CO91" s="3">
        <v>59</v>
      </c>
      <c r="CP91" s="3">
        <v>41</v>
      </c>
      <c r="CQ91" s="3">
        <v>109</v>
      </c>
      <c r="CR91" s="3">
        <v>104</v>
      </c>
      <c r="CS91" s="3">
        <v>38</v>
      </c>
      <c r="CT91" s="3">
        <v>32</v>
      </c>
      <c r="CU91" s="3">
        <v>65</v>
      </c>
    </row>
    <row r="92" spans="1:99" x14ac:dyDescent="0.3">
      <c r="A92" s="2" t="s">
        <v>96</v>
      </c>
      <c r="B92" s="3">
        <v>22</v>
      </c>
      <c r="C92" s="3">
        <v>92</v>
      </c>
      <c r="D92" s="3">
        <v>87</v>
      </c>
      <c r="E92" s="3">
        <v>45</v>
      </c>
      <c r="F92" s="3">
        <v>66</v>
      </c>
      <c r="G92" s="3">
        <v>90</v>
      </c>
      <c r="H92" s="3">
        <v>73</v>
      </c>
      <c r="I92" s="3">
        <v>22</v>
      </c>
      <c r="J92" s="3">
        <v>77</v>
      </c>
      <c r="K92" s="3">
        <v>57</v>
      </c>
      <c r="L92" s="3">
        <v>23</v>
      </c>
      <c r="M92" s="3">
        <v>65</v>
      </c>
      <c r="N92" s="3">
        <v>63</v>
      </c>
      <c r="O92" s="3">
        <v>70</v>
      </c>
      <c r="P92" s="3">
        <v>87</v>
      </c>
      <c r="Q92" s="3">
        <v>79</v>
      </c>
      <c r="R92" s="3">
        <v>113</v>
      </c>
      <c r="S92" s="3">
        <v>39</v>
      </c>
      <c r="T92" s="3">
        <v>27</v>
      </c>
      <c r="U92" s="3">
        <v>68</v>
      </c>
      <c r="V92" s="3">
        <v>20</v>
      </c>
      <c r="W92" s="3">
        <v>74</v>
      </c>
      <c r="X92" s="3">
        <v>19</v>
      </c>
      <c r="Y92" s="3">
        <v>78</v>
      </c>
      <c r="Z92" s="3">
        <v>48</v>
      </c>
      <c r="AA92" s="3">
        <v>106</v>
      </c>
      <c r="AB92" s="3">
        <v>75</v>
      </c>
      <c r="AC92" s="3">
        <v>82</v>
      </c>
      <c r="AD92" s="3">
        <v>91</v>
      </c>
      <c r="AE92" s="3">
        <v>43</v>
      </c>
      <c r="AF92" s="3">
        <v>45</v>
      </c>
      <c r="AG92" s="3">
        <v>53</v>
      </c>
      <c r="AH92" s="3">
        <v>41</v>
      </c>
      <c r="AI92" s="3">
        <v>50</v>
      </c>
      <c r="AJ92" s="3">
        <v>67</v>
      </c>
      <c r="AK92" s="3">
        <v>62</v>
      </c>
      <c r="AL92" s="3">
        <v>25</v>
      </c>
      <c r="AM92" s="3">
        <v>47</v>
      </c>
      <c r="AN92" s="3">
        <v>39</v>
      </c>
      <c r="AO92" s="3">
        <v>55</v>
      </c>
      <c r="AP92" s="3">
        <v>29</v>
      </c>
      <c r="AQ92" s="3">
        <v>96</v>
      </c>
      <c r="AR92" s="3">
        <v>89</v>
      </c>
      <c r="AS92" s="3">
        <v>84</v>
      </c>
      <c r="AT92" s="3">
        <v>12</v>
      </c>
      <c r="AU92" s="3">
        <v>40</v>
      </c>
      <c r="AV92" s="3">
        <v>64</v>
      </c>
      <c r="AW92" s="3">
        <v>61</v>
      </c>
      <c r="AX92" s="3">
        <v>106</v>
      </c>
      <c r="AY92" s="3">
        <v>34</v>
      </c>
      <c r="AZ92" s="3">
        <v>58</v>
      </c>
      <c r="BA92" s="3">
        <v>64</v>
      </c>
      <c r="BB92" s="3">
        <v>90</v>
      </c>
      <c r="BC92" s="3">
        <v>52</v>
      </c>
      <c r="BD92" s="3">
        <v>24</v>
      </c>
      <c r="BE92" s="3">
        <v>103</v>
      </c>
      <c r="BF92" s="3">
        <v>33</v>
      </c>
      <c r="BG92" s="3">
        <v>100</v>
      </c>
      <c r="BH92" s="3">
        <v>41</v>
      </c>
      <c r="BI92" s="3">
        <v>101</v>
      </c>
      <c r="BJ92" s="3">
        <v>46</v>
      </c>
      <c r="BK92" s="3">
        <v>91</v>
      </c>
      <c r="BL92" s="3">
        <v>77</v>
      </c>
      <c r="BM92" s="3">
        <v>54</v>
      </c>
      <c r="BN92" s="3">
        <v>34</v>
      </c>
      <c r="BO92" s="3">
        <v>11</v>
      </c>
      <c r="BP92" s="3">
        <v>45</v>
      </c>
      <c r="BQ92" s="3">
        <v>89</v>
      </c>
      <c r="BR92" s="3">
        <v>29</v>
      </c>
      <c r="BS92" s="3">
        <v>29</v>
      </c>
      <c r="BT92" s="3">
        <v>50</v>
      </c>
      <c r="BU92" s="3">
        <v>60</v>
      </c>
      <c r="BV92" s="3">
        <v>81</v>
      </c>
      <c r="BW92" s="3">
        <v>46</v>
      </c>
      <c r="BX92" s="3">
        <v>50</v>
      </c>
      <c r="BY92" s="3">
        <v>32</v>
      </c>
      <c r="BZ92" s="3">
        <v>85</v>
      </c>
      <c r="CA92" s="3">
        <v>62</v>
      </c>
      <c r="CB92" s="3">
        <v>69</v>
      </c>
      <c r="CC92" s="3">
        <v>101</v>
      </c>
      <c r="CD92" s="3">
        <v>96</v>
      </c>
      <c r="CE92" s="3">
        <v>73</v>
      </c>
      <c r="CF92" s="3">
        <v>79</v>
      </c>
      <c r="CG92" s="3">
        <v>106</v>
      </c>
      <c r="CH92" s="3">
        <v>54</v>
      </c>
      <c r="CI92" s="3">
        <v>65</v>
      </c>
      <c r="CJ92" s="3">
        <v>41</v>
      </c>
      <c r="CK92" s="3">
        <v>87</v>
      </c>
      <c r="CL92" s="3">
        <v>9</v>
      </c>
      <c r="CM92" s="3">
        <f t="array" ref="CM92:CM103">TRANSPOSE(CN91:CU91)</f>
        <v>55</v>
      </c>
      <c r="CN92" s="3" t="s">
        <v>7</v>
      </c>
      <c r="CO92" s="3">
        <v>9</v>
      </c>
      <c r="CP92" s="3">
        <v>27</v>
      </c>
      <c r="CQ92" s="3">
        <v>98</v>
      </c>
      <c r="CR92" s="3">
        <v>98</v>
      </c>
      <c r="CS92" s="3">
        <v>39</v>
      </c>
      <c r="CT92" s="3">
        <v>58</v>
      </c>
      <c r="CU92" s="3">
        <v>43</v>
      </c>
    </row>
    <row r="93" spans="1:99" x14ac:dyDescent="0.3">
      <c r="A93" s="2" t="s">
        <v>2</v>
      </c>
      <c r="B93" s="3">
        <v>27</v>
      </c>
      <c r="C93" s="3">
        <v>97</v>
      </c>
      <c r="D93" s="3">
        <v>91</v>
      </c>
      <c r="E93" s="3">
        <v>50</v>
      </c>
      <c r="F93" s="3">
        <v>71</v>
      </c>
      <c r="G93" s="3">
        <v>95</v>
      </c>
      <c r="H93" s="3">
        <v>77</v>
      </c>
      <c r="I93" s="3">
        <v>27</v>
      </c>
      <c r="J93" s="3">
        <v>82</v>
      </c>
      <c r="K93" s="3">
        <v>61</v>
      </c>
      <c r="L93" s="3">
        <v>31</v>
      </c>
      <c r="M93" s="3">
        <v>70</v>
      </c>
      <c r="N93" s="3">
        <v>68</v>
      </c>
      <c r="O93" s="3">
        <v>74</v>
      </c>
      <c r="P93" s="3">
        <v>92</v>
      </c>
      <c r="Q93" s="3">
        <v>83</v>
      </c>
      <c r="R93" s="3">
        <v>118</v>
      </c>
      <c r="S93" s="3">
        <v>47</v>
      </c>
      <c r="T93" s="3">
        <v>34</v>
      </c>
      <c r="U93" s="3">
        <v>74</v>
      </c>
      <c r="V93" s="3">
        <v>27</v>
      </c>
      <c r="W93" s="3">
        <v>78</v>
      </c>
      <c r="X93" s="3">
        <v>25</v>
      </c>
      <c r="Y93" s="3">
        <v>83</v>
      </c>
      <c r="Z93" s="3">
        <v>56</v>
      </c>
      <c r="AA93" s="3">
        <v>111</v>
      </c>
      <c r="AB93" s="3">
        <v>80</v>
      </c>
      <c r="AC93" s="3">
        <v>88</v>
      </c>
      <c r="AD93" s="3">
        <v>96</v>
      </c>
      <c r="AE93" s="3">
        <v>51</v>
      </c>
      <c r="AF93" s="3">
        <v>62</v>
      </c>
      <c r="AG93" s="3">
        <v>60</v>
      </c>
      <c r="AH93" s="3">
        <v>46</v>
      </c>
      <c r="AI93" s="3">
        <v>55</v>
      </c>
      <c r="AJ93" s="3">
        <v>72</v>
      </c>
      <c r="AK93" s="3">
        <v>66</v>
      </c>
      <c r="AL93" s="3">
        <v>12</v>
      </c>
      <c r="AM93" s="3">
        <v>56</v>
      </c>
      <c r="AN93" s="3">
        <v>45</v>
      </c>
      <c r="AO93" s="3">
        <v>60</v>
      </c>
      <c r="AP93" s="3">
        <v>37</v>
      </c>
      <c r="AQ93" s="3">
        <v>100</v>
      </c>
      <c r="AR93" s="3">
        <v>93</v>
      </c>
      <c r="AS93" s="3">
        <v>89</v>
      </c>
      <c r="AT93" s="3">
        <v>17</v>
      </c>
      <c r="AU93" s="3">
        <v>46</v>
      </c>
      <c r="AV93" s="3">
        <v>69</v>
      </c>
      <c r="AW93" s="3">
        <v>68</v>
      </c>
      <c r="AX93" s="3">
        <v>111</v>
      </c>
      <c r="AY93" s="3">
        <v>38</v>
      </c>
      <c r="AZ93" s="3">
        <v>63</v>
      </c>
      <c r="BA93" s="3">
        <v>70</v>
      </c>
      <c r="BB93" s="3">
        <v>95</v>
      </c>
      <c r="BC93" s="3">
        <v>59</v>
      </c>
      <c r="BD93" s="3">
        <v>30</v>
      </c>
      <c r="BE93" s="3">
        <v>107</v>
      </c>
      <c r="BF93" s="3">
        <v>40</v>
      </c>
      <c r="BG93" s="3">
        <v>105</v>
      </c>
      <c r="BH93" s="3">
        <v>57</v>
      </c>
      <c r="BI93" s="3">
        <v>106</v>
      </c>
      <c r="BJ93" s="3">
        <v>51</v>
      </c>
      <c r="BK93" s="3">
        <v>96</v>
      </c>
      <c r="BL93" s="3">
        <v>81</v>
      </c>
      <c r="BM93" s="3">
        <v>59</v>
      </c>
      <c r="BN93" s="3">
        <v>39</v>
      </c>
      <c r="BO93" s="3">
        <v>19</v>
      </c>
      <c r="BP93" s="3">
        <v>50</v>
      </c>
      <c r="BQ93" s="3">
        <v>94</v>
      </c>
      <c r="BR93" s="3">
        <v>48</v>
      </c>
      <c r="BS93" s="3">
        <v>34</v>
      </c>
      <c r="BT93" s="3">
        <v>55</v>
      </c>
      <c r="BU93" s="3">
        <v>64</v>
      </c>
      <c r="BV93" s="3">
        <v>85</v>
      </c>
      <c r="BW93" s="3">
        <v>53</v>
      </c>
      <c r="BX93" s="3">
        <v>57</v>
      </c>
      <c r="BY93" s="3">
        <v>40</v>
      </c>
      <c r="BZ93" s="3">
        <v>89</v>
      </c>
      <c r="CA93" s="3">
        <v>67</v>
      </c>
      <c r="CB93" s="3">
        <v>74</v>
      </c>
      <c r="CC93" s="3">
        <v>106</v>
      </c>
      <c r="CD93" s="3">
        <v>100</v>
      </c>
      <c r="CE93" s="3">
        <v>78</v>
      </c>
      <c r="CF93" s="3">
        <v>84</v>
      </c>
      <c r="CG93" s="3">
        <v>111</v>
      </c>
      <c r="CH93" s="3">
        <v>60</v>
      </c>
      <c r="CI93" s="3">
        <v>71</v>
      </c>
      <c r="CJ93" s="3">
        <v>45</v>
      </c>
      <c r="CK93" s="3">
        <v>91</v>
      </c>
      <c r="CL93" s="3">
        <v>16</v>
      </c>
      <c r="CM93" s="3">
        <v>59</v>
      </c>
      <c r="CN93" s="3">
        <f t="array" ref="CN93:CN103">TRANSPOSE(CO92:CU92)</f>
        <v>9</v>
      </c>
      <c r="CO93" s="3" t="s">
        <v>7</v>
      </c>
      <c r="CP93" s="3">
        <v>32</v>
      </c>
      <c r="CQ93" s="3">
        <v>102</v>
      </c>
      <c r="CR93" s="3">
        <v>102</v>
      </c>
      <c r="CS93" s="3">
        <v>24</v>
      </c>
      <c r="CT93" s="3">
        <v>63</v>
      </c>
      <c r="CU93" s="3">
        <v>49</v>
      </c>
    </row>
    <row r="94" spans="1:99" x14ac:dyDescent="0.3">
      <c r="A94" s="2" t="s">
        <v>97</v>
      </c>
      <c r="B94" s="3">
        <v>5</v>
      </c>
      <c r="C94" s="3">
        <v>69</v>
      </c>
      <c r="D94" s="3">
        <v>62</v>
      </c>
      <c r="E94" s="3">
        <v>21</v>
      </c>
      <c r="F94" s="3">
        <v>42</v>
      </c>
      <c r="G94" s="3">
        <v>67</v>
      </c>
      <c r="H94" s="3">
        <v>59</v>
      </c>
      <c r="I94" s="3">
        <v>13</v>
      </c>
      <c r="J94" s="3">
        <v>51</v>
      </c>
      <c r="K94" s="3">
        <v>33</v>
      </c>
      <c r="L94" s="3">
        <v>18</v>
      </c>
      <c r="M94" s="3">
        <v>41</v>
      </c>
      <c r="N94" s="3">
        <v>50</v>
      </c>
      <c r="O94" s="3">
        <v>45</v>
      </c>
      <c r="P94" s="3">
        <v>64</v>
      </c>
      <c r="Q94" s="3">
        <v>56</v>
      </c>
      <c r="R94" s="3">
        <v>89</v>
      </c>
      <c r="S94" s="3">
        <v>48</v>
      </c>
      <c r="T94" s="3">
        <v>19</v>
      </c>
      <c r="U94" s="3">
        <v>49</v>
      </c>
      <c r="V94" s="3">
        <v>30</v>
      </c>
      <c r="W94" s="3">
        <v>50</v>
      </c>
      <c r="X94" s="3">
        <v>36</v>
      </c>
      <c r="Y94" s="3">
        <v>55</v>
      </c>
      <c r="Z94" s="3">
        <v>65</v>
      </c>
      <c r="AA94" s="3">
        <v>83</v>
      </c>
      <c r="AB94" s="3">
        <v>52</v>
      </c>
      <c r="AC94" s="3">
        <v>66</v>
      </c>
      <c r="AD94" s="3">
        <v>68</v>
      </c>
      <c r="AE94" s="3">
        <v>38</v>
      </c>
      <c r="AF94" s="3">
        <v>55</v>
      </c>
      <c r="AG94" s="3">
        <v>47</v>
      </c>
      <c r="AH94" s="3">
        <v>18</v>
      </c>
      <c r="AI94" s="3">
        <v>26</v>
      </c>
      <c r="AJ94" s="3">
        <v>46</v>
      </c>
      <c r="AK94" s="3">
        <v>38</v>
      </c>
      <c r="AL94" s="3">
        <v>30</v>
      </c>
      <c r="AM94" s="3">
        <v>63</v>
      </c>
      <c r="AN94" s="3">
        <v>31</v>
      </c>
      <c r="AO94" s="3">
        <v>36</v>
      </c>
      <c r="AP94" s="3">
        <v>55</v>
      </c>
      <c r="AQ94" s="3">
        <v>72</v>
      </c>
      <c r="AR94" s="3">
        <v>65</v>
      </c>
      <c r="AS94" s="3">
        <v>60</v>
      </c>
      <c r="AT94" s="3">
        <v>18</v>
      </c>
      <c r="AU94" s="3">
        <v>24</v>
      </c>
      <c r="AV94" s="3">
        <v>40</v>
      </c>
      <c r="AW94" s="3">
        <v>55</v>
      </c>
      <c r="AX94" s="3">
        <v>84</v>
      </c>
      <c r="AY94" s="3">
        <v>11</v>
      </c>
      <c r="AZ94" s="3">
        <v>34</v>
      </c>
      <c r="BA94" s="3">
        <v>44</v>
      </c>
      <c r="BB94" s="3">
        <v>67</v>
      </c>
      <c r="BC94" s="3">
        <v>45</v>
      </c>
      <c r="BD94" s="3">
        <v>13</v>
      </c>
      <c r="BE94" s="3">
        <v>79</v>
      </c>
      <c r="BF94" s="3">
        <v>26</v>
      </c>
      <c r="BG94" s="3">
        <v>77</v>
      </c>
      <c r="BH94" s="3">
        <v>58</v>
      </c>
      <c r="BI94" s="3">
        <v>78</v>
      </c>
      <c r="BJ94" s="3">
        <v>27</v>
      </c>
      <c r="BK94" s="3">
        <v>62</v>
      </c>
      <c r="BL94" s="3">
        <v>61</v>
      </c>
      <c r="BM94" s="3">
        <v>30</v>
      </c>
      <c r="BN94" s="3">
        <v>20</v>
      </c>
      <c r="BO94" s="3">
        <v>37</v>
      </c>
      <c r="BP94" s="3">
        <v>32</v>
      </c>
      <c r="BQ94" s="3">
        <v>65</v>
      </c>
      <c r="BR94" s="3">
        <v>49</v>
      </c>
      <c r="BS94" s="3">
        <v>9</v>
      </c>
      <c r="BT94" s="3">
        <v>28</v>
      </c>
      <c r="BU94" s="3">
        <v>47</v>
      </c>
      <c r="BV94" s="3">
        <v>57</v>
      </c>
      <c r="BW94" s="3">
        <v>39</v>
      </c>
      <c r="BX94" s="3">
        <v>43</v>
      </c>
      <c r="BY94" s="3">
        <v>31</v>
      </c>
      <c r="BZ94" s="3">
        <v>62</v>
      </c>
      <c r="CA94" s="3">
        <v>39</v>
      </c>
      <c r="CB94" s="3">
        <v>53</v>
      </c>
      <c r="CC94" s="3">
        <v>78</v>
      </c>
      <c r="CD94" s="3">
        <v>73</v>
      </c>
      <c r="CE94" s="3">
        <v>50</v>
      </c>
      <c r="CF94" s="3">
        <v>63</v>
      </c>
      <c r="CG94" s="3">
        <v>83</v>
      </c>
      <c r="CH94" s="3">
        <v>37</v>
      </c>
      <c r="CI94" s="3">
        <v>49</v>
      </c>
      <c r="CJ94" s="3">
        <v>28</v>
      </c>
      <c r="CK94" s="3">
        <v>63</v>
      </c>
      <c r="CL94" s="3">
        <v>19</v>
      </c>
      <c r="CM94" s="3">
        <v>41</v>
      </c>
      <c r="CN94" s="3">
        <v>27</v>
      </c>
      <c r="CO94" s="3">
        <f t="array" ref="CO94:CO103">TRANSPOSE(CP93:CU93)</f>
        <v>32</v>
      </c>
      <c r="CP94" s="3" t="s">
        <v>7</v>
      </c>
      <c r="CQ94" s="3">
        <v>74</v>
      </c>
      <c r="CR94" s="3">
        <v>73</v>
      </c>
      <c r="CS94" s="3">
        <v>26</v>
      </c>
      <c r="CT94" s="3">
        <v>45</v>
      </c>
      <c r="CU94" s="3">
        <v>28</v>
      </c>
    </row>
    <row r="95" spans="1:99" x14ac:dyDescent="0.3">
      <c r="A95" s="2" t="s">
        <v>98</v>
      </c>
      <c r="B95" s="3">
        <v>77</v>
      </c>
      <c r="C95" s="3">
        <v>7</v>
      </c>
      <c r="D95" s="3">
        <v>37</v>
      </c>
      <c r="E95" s="3">
        <v>53</v>
      </c>
      <c r="F95" s="3">
        <v>33</v>
      </c>
      <c r="G95" s="3">
        <v>35</v>
      </c>
      <c r="H95" s="3">
        <v>79</v>
      </c>
      <c r="I95" s="3">
        <v>85</v>
      </c>
      <c r="J95" s="3">
        <v>36</v>
      </c>
      <c r="K95" s="3">
        <v>44</v>
      </c>
      <c r="L95" s="3">
        <v>95</v>
      </c>
      <c r="M95" s="3">
        <v>52</v>
      </c>
      <c r="N95" s="3">
        <v>105</v>
      </c>
      <c r="O95" s="3">
        <v>43</v>
      </c>
      <c r="P95" s="3">
        <v>44</v>
      </c>
      <c r="Q95" s="3">
        <v>39</v>
      </c>
      <c r="R95" s="3">
        <v>27</v>
      </c>
      <c r="S95" s="3">
        <v>119</v>
      </c>
      <c r="T95" s="3">
        <v>89</v>
      </c>
      <c r="U95" s="3">
        <v>63</v>
      </c>
      <c r="V95" s="3">
        <v>100</v>
      </c>
      <c r="W95" s="3">
        <v>28</v>
      </c>
      <c r="X95" s="3">
        <v>107</v>
      </c>
      <c r="Y95" s="3">
        <v>38</v>
      </c>
      <c r="Z95" s="3">
        <v>135</v>
      </c>
      <c r="AA95" s="3">
        <v>15</v>
      </c>
      <c r="AB95" s="3">
        <v>35</v>
      </c>
      <c r="AC95" s="3">
        <v>80</v>
      </c>
      <c r="AD95" s="3">
        <v>39</v>
      </c>
      <c r="AE95" s="3">
        <v>109</v>
      </c>
      <c r="AF95" s="3">
        <v>126</v>
      </c>
      <c r="AG95" s="3">
        <v>109</v>
      </c>
      <c r="AH95" s="3">
        <v>67</v>
      </c>
      <c r="AI95" s="3">
        <v>56</v>
      </c>
      <c r="AJ95" s="3">
        <v>75</v>
      </c>
      <c r="AK95" s="3">
        <v>71</v>
      </c>
      <c r="AL95" s="3">
        <v>101</v>
      </c>
      <c r="AM95" s="3">
        <v>134</v>
      </c>
      <c r="AN95" s="3">
        <v>99</v>
      </c>
      <c r="AO95" s="3">
        <v>75</v>
      </c>
      <c r="AP95" s="3">
        <v>126</v>
      </c>
      <c r="AQ95" s="3">
        <v>28</v>
      </c>
      <c r="AR95" s="3">
        <v>17</v>
      </c>
      <c r="AS95" s="3">
        <v>25</v>
      </c>
      <c r="AT95" s="3">
        <v>89</v>
      </c>
      <c r="AU95" s="3">
        <v>81</v>
      </c>
      <c r="AV95" s="3">
        <v>39</v>
      </c>
      <c r="AW95" s="3">
        <v>108</v>
      </c>
      <c r="AX95" s="3">
        <v>11</v>
      </c>
      <c r="AY95" s="3">
        <v>65</v>
      </c>
      <c r="AZ95" s="3">
        <v>48</v>
      </c>
      <c r="BA95" s="3">
        <v>77</v>
      </c>
      <c r="BB95" s="3">
        <v>32</v>
      </c>
      <c r="BC95" s="3">
        <v>112</v>
      </c>
      <c r="BD95" s="3">
        <v>78</v>
      </c>
      <c r="BE95" s="3">
        <v>22</v>
      </c>
      <c r="BF95" s="3">
        <v>93</v>
      </c>
      <c r="BG95" s="3">
        <v>23</v>
      </c>
      <c r="BH95" s="3">
        <v>128</v>
      </c>
      <c r="BI95" s="3">
        <v>16</v>
      </c>
      <c r="BJ95" s="3">
        <v>80</v>
      </c>
      <c r="BK95" s="3">
        <v>54</v>
      </c>
      <c r="BL95" s="3">
        <v>57</v>
      </c>
      <c r="BM95" s="3">
        <v>65</v>
      </c>
      <c r="BN95" s="3">
        <v>89</v>
      </c>
      <c r="BO95" s="3">
        <v>108</v>
      </c>
      <c r="BP95" s="3">
        <v>100</v>
      </c>
      <c r="BQ95" s="3">
        <v>38</v>
      </c>
      <c r="BR95" s="3">
        <v>120</v>
      </c>
      <c r="BS95" s="3">
        <v>80</v>
      </c>
      <c r="BT95" s="3">
        <v>64</v>
      </c>
      <c r="BU95" s="3">
        <v>87</v>
      </c>
      <c r="BV95" s="3">
        <v>18</v>
      </c>
      <c r="BW95" s="3">
        <v>105</v>
      </c>
      <c r="BX95" s="3">
        <v>110</v>
      </c>
      <c r="BY95" s="3">
        <v>102</v>
      </c>
      <c r="BZ95" s="3">
        <v>34</v>
      </c>
      <c r="CA95" s="3">
        <v>58</v>
      </c>
      <c r="CB95" s="3">
        <v>65</v>
      </c>
      <c r="CC95" s="3">
        <v>15</v>
      </c>
      <c r="CD95" s="3">
        <v>15</v>
      </c>
      <c r="CE95" s="3">
        <v>41</v>
      </c>
      <c r="CF95" s="3">
        <v>84</v>
      </c>
      <c r="CG95" s="3">
        <v>11</v>
      </c>
      <c r="CH95" s="3">
        <v>90</v>
      </c>
      <c r="CI95" s="3">
        <v>101</v>
      </c>
      <c r="CJ95" s="3">
        <v>93</v>
      </c>
      <c r="CK95" s="3">
        <v>25</v>
      </c>
      <c r="CL95" s="3">
        <v>91</v>
      </c>
      <c r="CM95" s="3">
        <v>109</v>
      </c>
      <c r="CN95" s="3">
        <v>98</v>
      </c>
      <c r="CO95" s="3">
        <v>102</v>
      </c>
      <c r="CP95" s="3">
        <f t="array" ref="CP95:CP103">TRANSPOSE(CQ94:CU94)</f>
        <v>74</v>
      </c>
      <c r="CQ95" s="3" t="s">
        <v>7</v>
      </c>
      <c r="CR95" s="3">
        <v>17</v>
      </c>
      <c r="CS95" s="3">
        <v>94</v>
      </c>
      <c r="CT95" s="3">
        <v>76</v>
      </c>
      <c r="CU95" s="3">
        <v>93</v>
      </c>
    </row>
    <row r="96" spans="1:99" x14ac:dyDescent="0.3">
      <c r="A96" s="2" t="s">
        <v>99</v>
      </c>
      <c r="B96" s="3">
        <v>77</v>
      </c>
      <c r="C96" s="3">
        <v>21</v>
      </c>
      <c r="D96" s="3">
        <v>30</v>
      </c>
      <c r="E96" s="3">
        <v>53</v>
      </c>
      <c r="F96" s="3">
        <v>33</v>
      </c>
      <c r="G96" s="3">
        <v>39</v>
      </c>
      <c r="H96" s="3">
        <v>72</v>
      </c>
      <c r="I96" s="3">
        <v>84</v>
      </c>
      <c r="J96" s="3">
        <v>24</v>
      </c>
      <c r="K96" s="3">
        <v>43</v>
      </c>
      <c r="L96" s="3">
        <v>94</v>
      </c>
      <c r="M96" s="3">
        <v>40</v>
      </c>
      <c r="N96" s="3">
        <v>98</v>
      </c>
      <c r="O96" s="3">
        <v>43</v>
      </c>
      <c r="P96" s="3">
        <v>50</v>
      </c>
      <c r="Q96" s="3">
        <v>32</v>
      </c>
      <c r="R96" s="3">
        <v>37</v>
      </c>
      <c r="S96" s="3">
        <v>118</v>
      </c>
      <c r="T96" s="3">
        <v>88</v>
      </c>
      <c r="U96" s="3">
        <v>56</v>
      </c>
      <c r="V96" s="3">
        <v>100</v>
      </c>
      <c r="W96" s="3">
        <v>32</v>
      </c>
      <c r="X96" s="3">
        <v>107</v>
      </c>
      <c r="Y96" s="3">
        <v>27</v>
      </c>
      <c r="Z96" s="3">
        <v>135</v>
      </c>
      <c r="AA96" s="3">
        <v>36</v>
      </c>
      <c r="AB96" s="3">
        <v>24</v>
      </c>
      <c r="AC96" s="3">
        <v>87</v>
      </c>
      <c r="AD96" s="3">
        <v>32</v>
      </c>
      <c r="AE96" s="3">
        <v>108</v>
      </c>
      <c r="AF96" s="3">
        <v>125</v>
      </c>
      <c r="AG96" s="3">
        <v>112</v>
      </c>
      <c r="AH96" s="3">
        <v>67</v>
      </c>
      <c r="AI96" s="3">
        <v>51</v>
      </c>
      <c r="AJ96" s="3">
        <v>63</v>
      </c>
      <c r="AK96" s="3">
        <v>60</v>
      </c>
      <c r="AL96" s="3">
        <v>100</v>
      </c>
      <c r="AM96" s="3">
        <v>134</v>
      </c>
      <c r="AN96" s="3">
        <v>98</v>
      </c>
      <c r="AO96" s="3">
        <v>64</v>
      </c>
      <c r="AP96" s="3">
        <v>125</v>
      </c>
      <c r="AQ96" s="3">
        <v>39</v>
      </c>
      <c r="AR96" s="3">
        <v>19</v>
      </c>
      <c r="AS96" s="3">
        <v>29</v>
      </c>
      <c r="AT96" s="3">
        <v>88</v>
      </c>
      <c r="AU96" s="3">
        <v>80</v>
      </c>
      <c r="AV96" s="3">
        <v>38</v>
      </c>
      <c r="AW96" s="3">
        <v>120</v>
      </c>
      <c r="AX96" s="3">
        <v>7</v>
      </c>
      <c r="AY96" s="3">
        <v>64</v>
      </c>
      <c r="AZ96" s="3">
        <v>47</v>
      </c>
      <c r="BA96" s="3">
        <v>78</v>
      </c>
      <c r="BB96" s="3">
        <v>43</v>
      </c>
      <c r="BC96" s="3">
        <v>111</v>
      </c>
      <c r="BD96" s="3">
        <v>78</v>
      </c>
      <c r="BE96" s="3">
        <v>32</v>
      </c>
      <c r="BF96" s="3">
        <v>92</v>
      </c>
      <c r="BG96" s="3">
        <v>34</v>
      </c>
      <c r="BH96" s="3">
        <v>128</v>
      </c>
      <c r="BI96" s="3">
        <v>31</v>
      </c>
      <c r="BJ96" s="3">
        <v>73</v>
      </c>
      <c r="BK96" s="3">
        <v>59</v>
      </c>
      <c r="BL96" s="3">
        <v>50</v>
      </c>
      <c r="BM96" s="3">
        <v>64</v>
      </c>
      <c r="BN96" s="3">
        <v>88</v>
      </c>
      <c r="BO96" s="3">
        <v>107</v>
      </c>
      <c r="BP96" s="3">
        <v>95</v>
      </c>
      <c r="BQ96" s="3">
        <v>49</v>
      </c>
      <c r="BR96" s="3">
        <v>119</v>
      </c>
      <c r="BS96" s="3">
        <v>79</v>
      </c>
      <c r="BT96" s="3">
        <v>63</v>
      </c>
      <c r="BU96" s="3">
        <v>80</v>
      </c>
      <c r="BV96" s="3">
        <v>23</v>
      </c>
      <c r="BW96" s="3">
        <v>105</v>
      </c>
      <c r="BX96" s="3">
        <v>109</v>
      </c>
      <c r="BY96" s="3">
        <v>101</v>
      </c>
      <c r="BZ96" s="3">
        <v>27</v>
      </c>
      <c r="CA96" s="3">
        <v>57</v>
      </c>
      <c r="CB96" s="3">
        <v>58</v>
      </c>
      <c r="CC96" s="3">
        <v>8</v>
      </c>
      <c r="CD96" s="3">
        <v>25</v>
      </c>
      <c r="CE96" s="3">
        <v>45</v>
      </c>
      <c r="CF96" s="3">
        <v>90</v>
      </c>
      <c r="CG96" s="3">
        <v>17</v>
      </c>
      <c r="CH96" s="3">
        <v>89</v>
      </c>
      <c r="CI96" s="3">
        <v>100</v>
      </c>
      <c r="CJ96" s="3">
        <v>84</v>
      </c>
      <c r="CK96" s="3">
        <v>12</v>
      </c>
      <c r="CL96" s="3">
        <v>90</v>
      </c>
      <c r="CM96" s="3">
        <v>104</v>
      </c>
      <c r="CN96" s="3">
        <v>98</v>
      </c>
      <c r="CO96" s="3">
        <v>102</v>
      </c>
      <c r="CP96" s="3">
        <v>73</v>
      </c>
      <c r="CQ96" s="3">
        <f t="array" ref="CQ96:CQ103">TRANSPOSE(CR95:CU95)</f>
        <v>17</v>
      </c>
      <c r="CR96" s="3" t="s">
        <v>7</v>
      </c>
      <c r="CS96" s="3">
        <v>94</v>
      </c>
      <c r="CT96" s="3">
        <v>69</v>
      </c>
      <c r="CU96" s="3">
        <v>93</v>
      </c>
    </row>
    <row r="97" spans="1:99" x14ac:dyDescent="0.3">
      <c r="A97" s="2" t="s">
        <v>100</v>
      </c>
      <c r="B97" s="3">
        <v>22</v>
      </c>
      <c r="C97" s="3">
        <v>88</v>
      </c>
      <c r="D97" s="3">
        <v>83</v>
      </c>
      <c r="E97" s="3">
        <v>41</v>
      </c>
      <c r="F97" s="3">
        <v>62</v>
      </c>
      <c r="G97" s="3">
        <v>86</v>
      </c>
      <c r="H97" s="3">
        <v>56</v>
      </c>
      <c r="I97" s="3">
        <v>25</v>
      </c>
      <c r="J97" s="3">
        <v>72</v>
      </c>
      <c r="K97" s="3">
        <v>53</v>
      </c>
      <c r="L97" s="3">
        <v>32</v>
      </c>
      <c r="M97" s="3">
        <v>61</v>
      </c>
      <c r="N97" s="3">
        <v>47</v>
      </c>
      <c r="O97" s="3">
        <v>66</v>
      </c>
      <c r="P97" s="3">
        <v>83</v>
      </c>
      <c r="Q97" s="3">
        <v>75</v>
      </c>
      <c r="R97" s="3">
        <v>109</v>
      </c>
      <c r="S97" s="3">
        <v>62</v>
      </c>
      <c r="T97" s="3">
        <v>34</v>
      </c>
      <c r="U97" s="3">
        <v>53</v>
      </c>
      <c r="V97" s="3">
        <v>41</v>
      </c>
      <c r="W97" s="3">
        <v>71</v>
      </c>
      <c r="X97" s="3">
        <v>49</v>
      </c>
      <c r="Y97" s="3">
        <v>74</v>
      </c>
      <c r="Z97" s="3">
        <v>77</v>
      </c>
      <c r="AA97" s="3">
        <v>103</v>
      </c>
      <c r="AB97" s="3">
        <v>71</v>
      </c>
      <c r="AC97" s="3">
        <v>88</v>
      </c>
      <c r="AD97" s="3">
        <v>84</v>
      </c>
      <c r="AE97" s="3">
        <v>52</v>
      </c>
      <c r="AF97" s="3">
        <v>69</v>
      </c>
      <c r="AG97" s="3">
        <v>60</v>
      </c>
      <c r="AH97" s="3">
        <v>37</v>
      </c>
      <c r="AI97" s="3">
        <v>46</v>
      </c>
      <c r="AJ97" s="3">
        <v>51</v>
      </c>
      <c r="AK97" s="3">
        <v>45</v>
      </c>
      <c r="AL97" s="3">
        <v>13</v>
      </c>
      <c r="AM97" s="3">
        <v>76</v>
      </c>
      <c r="AN97" s="3">
        <v>45</v>
      </c>
      <c r="AO97" s="3">
        <v>39</v>
      </c>
      <c r="AP97" s="3">
        <v>67</v>
      </c>
      <c r="AQ97" s="3">
        <v>91</v>
      </c>
      <c r="AR97" s="3">
        <v>85</v>
      </c>
      <c r="AS97" s="3">
        <v>81</v>
      </c>
      <c r="AT97" s="3">
        <v>30</v>
      </c>
      <c r="AU97" s="3">
        <v>42</v>
      </c>
      <c r="AV97" s="3">
        <v>61</v>
      </c>
      <c r="AW97" s="3">
        <v>68</v>
      </c>
      <c r="AX97" s="3">
        <v>103</v>
      </c>
      <c r="AY97" s="3">
        <v>30</v>
      </c>
      <c r="AZ97" s="3">
        <v>55</v>
      </c>
      <c r="BA97" s="3">
        <v>64</v>
      </c>
      <c r="BB97" s="3">
        <v>86</v>
      </c>
      <c r="BC97" s="3">
        <v>59</v>
      </c>
      <c r="BD97" s="3">
        <v>29</v>
      </c>
      <c r="BE97" s="3">
        <v>99</v>
      </c>
      <c r="BF97" s="3">
        <v>40</v>
      </c>
      <c r="BG97" s="3">
        <v>97</v>
      </c>
      <c r="BH97" s="3">
        <v>70</v>
      </c>
      <c r="BI97" s="3">
        <v>98</v>
      </c>
      <c r="BJ97" s="3">
        <v>31</v>
      </c>
      <c r="BK97" s="3">
        <v>87</v>
      </c>
      <c r="BL97" s="3">
        <v>60</v>
      </c>
      <c r="BM97" s="3">
        <v>50</v>
      </c>
      <c r="BN97" s="3">
        <v>18</v>
      </c>
      <c r="BO97" s="3">
        <v>50</v>
      </c>
      <c r="BP97" s="3">
        <v>29</v>
      </c>
      <c r="BQ97" s="3">
        <v>85</v>
      </c>
      <c r="BR97" s="3">
        <v>61</v>
      </c>
      <c r="BS97" s="3">
        <v>26</v>
      </c>
      <c r="BT97" s="3">
        <v>34</v>
      </c>
      <c r="BU97" s="3">
        <v>43</v>
      </c>
      <c r="BV97" s="3">
        <v>77</v>
      </c>
      <c r="BW97" s="3">
        <v>53</v>
      </c>
      <c r="BX97" s="3">
        <v>57</v>
      </c>
      <c r="BY97" s="3">
        <v>45</v>
      </c>
      <c r="BZ97" s="3">
        <v>81</v>
      </c>
      <c r="CA97" s="3">
        <v>58</v>
      </c>
      <c r="CB97" s="3">
        <v>53</v>
      </c>
      <c r="CC97" s="3">
        <v>98</v>
      </c>
      <c r="CD97" s="3">
        <v>93</v>
      </c>
      <c r="CE97" s="3">
        <v>70</v>
      </c>
      <c r="CF97" s="3">
        <v>84</v>
      </c>
      <c r="CG97" s="3">
        <v>102</v>
      </c>
      <c r="CH97" s="3">
        <v>60</v>
      </c>
      <c r="CI97" s="3">
        <v>71</v>
      </c>
      <c r="CJ97" s="3">
        <v>24</v>
      </c>
      <c r="CK97" s="3">
        <v>83</v>
      </c>
      <c r="CL97" s="3">
        <v>32</v>
      </c>
      <c r="CM97" s="3">
        <v>38</v>
      </c>
      <c r="CN97" s="3">
        <v>39</v>
      </c>
      <c r="CO97" s="3">
        <v>24</v>
      </c>
      <c r="CP97" s="3">
        <v>26</v>
      </c>
      <c r="CQ97" s="3">
        <v>94</v>
      </c>
      <c r="CR97" s="3">
        <f t="array" ref="CR97:CR103">TRANSPOSE(CS96:CU96)</f>
        <v>94</v>
      </c>
      <c r="CS97" s="3" t="s">
        <v>7</v>
      </c>
      <c r="CT97" s="3">
        <v>42</v>
      </c>
      <c r="CU97" s="3">
        <v>49</v>
      </c>
    </row>
    <row r="98" spans="1:99" x14ac:dyDescent="0.3">
      <c r="A98" s="2" t="s">
        <v>101</v>
      </c>
      <c r="B98" s="3">
        <v>40</v>
      </c>
      <c r="C98" s="3">
        <v>85</v>
      </c>
      <c r="D98" s="3">
        <v>42</v>
      </c>
      <c r="E98" s="3">
        <v>41</v>
      </c>
      <c r="F98" s="3">
        <v>62</v>
      </c>
      <c r="G98" s="3">
        <v>87</v>
      </c>
      <c r="H98" s="3">
        <v>19</v>
      </c>
      <c r="I98" s="3">
        <v>44</v>
      </c>
      <c r="J98" s="3">
        <v>59</v>
      </c>
      <c r="K98" s="3">
        <v>53</v>
      </c>
      <c r="L98" s="3">
        <v>51</v>
      </c>
      <c r="M98" s="3">
        <v>39</v>
      </c>
      <c r="N98" s="3">
        <v>24</v>
      </c>
      <c r="O98" s="3">
        <v>66</v>
      </c>
      <c r="P98" s="3">
        <v>84</v>
      </c>
      <c r="Q98" s="3">
        <v>50</v>
      </c>
      <c r="R98" s="3">
        <v>101</v>
      </c>
      <c r="S98" s="3">
        <v>81</v>
      </c>
      <c r="T98" s="3">
        <v>52</v>
      </c>
      <c r="U98" s="3">
        <v>30</v>
      </c>
      <c r="V98" s="3">
        <v>60</v>
      </c>
      <c r="W98" s="3">
        <v>71</v>
      </c>
      <c r="X98" s="3">
        <v>68</v>
      </c>
      <c r="Y98" s="3">
        <v>53</v>
      </c>
      <c r="Z98" s="3">
        <v>96</v>
      </c>
      <c r="AA98" s="3">
        <v>95</v>
      </c>
      <c r="AB98" s="3">
        <v>63</v>
      </c>
      <c r="AC98" s="3">
        <v>89</v>
      </c>
      <c r="AD98" s="3">
        <v>44</v>
      </c>
      <c r="AE98" s="3">
        <v>71</v>
      </c>
      <c r="AF98" s="3">
        <v>88</v>
      </c>
      <c r="AG98" s="3">
        <v>79</v>
      </c>
      <c r="AH98" s="3">
        <v>52</v>
      </c>
      <c r="AI98" s="3">
        <v>36</v>
      </c>
      <c r="AJ98" s="3">
        <v>22</v>
      </c>
      <c r="AK98" s="3">
        <v>21</v>
      </c>
      <c r="AL98" s="3">
        <v>56</v>
      </c>
      <c r="AM98" s="3">
        <v>95</v>
      </c>
      <c r="AN98" s="3">
        <v>64</v>
      </c>
      <c r="AO98" s="3">
        <v>18</v>
      </c>
      <c r="AP98" s="3">
        <v>86</v>
      </c>
      <c r="AQ98" s="3">
        <v>89</v>
      </c>
      <c r="AR98" s="3">
        <v>75</v>
      </c>
      <c r="AS98" s="3">
        <v>81</v>
      </c>
      <c r="AT98" s="3">
        <v>49</v>
      </c>
      <c r="AU98" s="3">
        <v>63</v>
      </c>
      <c r="AV98" s="3">
        <v>61</v>
      </c>
      <c r="AW98" s="3">
        <v>87</v>
      </c>
      <c r="AX98" s="3">
        <v>67</v>
      </c>
      <c r="AY98" s="3">
        <v>49</v>
      </c>
      <c r="AZ98" s="3">
        <v>55</v>
      </c>
      <c r="BA98" s="3">
        <v>64</v>
      </c>
      <c r="BB98" s="3">
        <v>86</v>
      </c>
      <c r="BC98" s="3">
        <v>78</v>
      </c>
      <c r="BD98" s="3">
        <v>49</v>
      </c>
      <c r="BE98" s="3">
        <v>96</v>
      </c>
      <c r="BF98" s="3">
        <v>59</v>
      </c>
      <c r="BG98" s="3">
        <v>97</v>
      </c>
      <c r="BH98" s="3">
        <v>89</v>
      </c>
      <c r="BI98" s="3">
        <v>90</v>
      </c>
      <c r="BJ98" s="3">
        <v>25</v>
      </c>
      <c r="BK98" s="3">
        <v>88</v>
      </c>
      <c r="BL98" s="3">
        <v>20</v>
      </c>
      <c r="BM98" s="3">
        <v>50</v>
      </c>
      <c r="BN98" s="3">
        <v>24</v>
      </c>
      <c r="BO98" s="3">
        <v>68</v>
      </c>
      <c r="BP98" s="3">
        <v>27</v>
      </c>
      <c r="BQ98" s="3">
        <v>86</v>
      </c>
      <c r="BR98" s="3">
        <v>80</v>
      </c>
      <c r="BS98" s="3">
        <v>36</v>
      </c>
      <c r="BT98" s="3">
        <v>36</v>
      </c>
      <c r="BU98" s="3">
        <v>17</v>
      </c>
      <c r="BV98" s="3">
        <v>77</v>
      </c>
      <c r="BW98" s="3">
        <v>71</v>
      </c>
      <c r="BX98" s="3">
        <v>76</v>
      </c>
      <c r="BY98" s="3">
        <v>64</v>
      </c>
      <c r="BZ98" s="3">
        <v>46</v>
      </c>
      <c r="CA98" s="3">
        <v>58</v>
      </c>
      <c r="CB98" s="3">
        <v>12</v>
      </c>
      <c r="CC98" s="3">
        <v>62</v>
      </c>
      <c r="CD98" s="3">
        <v>90</v>
      </c>
      <c r="CE98" s="3">
        <v>70</v>
      </c>
      <c r="CF98" s="3">
        <v>93</v>
      </c>
      <c r="CG98" s="3">
        <v>76</v>
      </c>
      <c r="CH98" s="3">
        <v>75</v>
      </c>
      <c r="CI98" s="3">
        <v>87</v>
      </c>
      <c r="CJ98" s="3">
        <v>18</v>
      </c>
      <c r="CK98" s="3">
        <v>69</v>
      </c>
      <c r="CL98" s="3">
        <v>51</v>
      </c>
      <c r="CM98" s="3">
        <v>32</v>
      </c>
      <c r="CN98" s="3">
        <v>58</v>
      </c>
      <c r="CO98" s="3">
        <v>63</v>
      </c>
      <c r="CP98" s="3">
        <v>45</v>
      </c>
      <c r="CQ98" s="3">
        <v>76</v>
      </c>
      <c r="CR98" s="3">
        <v>69</v>
      </c>
      <c r="CS98" s="3">
        <f t="array" ref="CS98:CS103">TRANSPOSE(CT97:CU97)</f>
        <v>42</v>
      </c>
      <c r="CT98" s="3" t="s">
        <v>7</v>
      </c>
      <c r="CU98" s="3">
        <v>69</v>
      </c>
    </row>
    <row r="99" spans="1:99" x14ac:dyDescent="0.3">
      <c r="A99" s="2" t="s">
        <v>102</v>
      </c>
      <c r="B99" s="3">
        <v>21</v>
      </c>
      <c r="C99" s="3">
        <v>80</v>
      </c>
      <c r="D99" s="3">
        <v>74</v>
      </c>
      <c r="E99" s="3">
        <v>30</v>
      </c>
      <c r="F99" s="3">
        <v>53</v>
      </c>
      <c r="G99" s="3">
        <v>78</v>
      </c>
      <c r="H99" s="3">
        <v>76</v>
      </c>
      <c r="I99" s="3">
        <v>25</v>
      </c>
      <c r="J99" s="3">
        <v>63</v>
      </c>
      <c r="K99" s="3">
        <v>45</v>
      </c>
      <c r="L99" s="3">
        <v>27</v>
      </c>
      <c r="M99" s="3">
        <v>52</v>
      </c>
      <c r="N99" s="3">
        <v>66</v>
      </c>
      <c r="O99" s="3">
        <v>58</v>
      </c>
      <c r="P99" s="3">
        <v>75</v>
      </c>
      <c r="Q99" s="3">
        <v>67</v>
      </c>
      <c r="R99" s="3">
        <v>101</v>
      </c>
      <c r="S99" s="3">
        <v>56</v>
      </c>
      <c r="T99" s="3">
        <v>23</v>
      </c>
      <c r="U99" s="3">
        <v>60</v>
      </c>
      <c r="V99" s="3">
        <v>38</v>
      </c>
      <c r="W99" s="3">
        <v>62</v>
      </c>
      <c r="X99" s="3">
        <v>46</v>
      </c>
      <c r="Y99" s="3">
        <v>66</v>
      </c>
      <c r="Z99" s="3">
        <v>73</v>
      </c>
      <c r="AA99" s="3">
        <v>95</v>
      </c>
      <c r="AB99" s="3">
        <v>63</v>
      </c>
      <c r="AC99" s="3">
        <v>48</v>
      </c>
      <c r="AD99" s="3">
        <v>78</v>
      </c>
      <c r="AE99" s="3">
        <v>47</v>
      </c>
      <c r="AF99" s="3">
        <v>63</v>
      </c>
      <c r="AG99" s="3">
        <v>31</v>
      </c>
      <c r="AH99" s="3">
        <v>26</v>
      </c>
      <c r="AI99" s="3">
        <v>37</v>
      </c>
      <c r="AJ99" s="3">
        <v>58</v>
      </c>
      <c r="AK99" s="3">
        <v>50</v>
      </c>
      <c r="AL99" s="3">
        <v>40</v>
      </c>
      <c r="AM99" s="3">
        <v>72</v>
      </c>
      <c r="AN99" s="3">
        <v>22</v>
      </c>
      <c r="AO99" s="3">
        <v>49</v>
      </c>
      <c r="AP99" s="3">
        <v>64</v>
      </c>
      <c r="AQ99" s="3">
        <v>83</v>
      </c>
      <c r="AR99" s="3">
        <v>77</v>
      </c>
      <c r="AS99" s="3">
        <v>72</v>
      </c>
      <c r="AT99" s="3">
        <v>28</v>
      </c>
      <c r="AU99" s="3">
        <v>8</v>
      </c>
      <c r="AV99" s="3">
        <v>52</v>
      </c>
      <c r="AW99" s="3">
        <v>44</v>
      </c>
      <c r="AX99" s="3">
        <v>95</v>
      </c>
      <c r="AY99" s="3">
        <v>19</v>
      </c>
      <c r="AZ99" s="3">
        <v>46</v>
      </c>
      <c r="BA99" s="3">
        <v>29</v>
      </c>
      <c r="BB99" s="3">
        <v>78</v>
      </c>
      <c r="BC99" s="3">
        <v>25</v>
      </c>
      <c r="BD99" s="3">
        <v>21</v>
      </c>
      <c r="BE99" s="3">
        <v>99</v>
      </c>
      <c r="BF99" s="3">
        <v>19</v>
      </c>
      <c r="BG99" s="3">
        <v>96</v>
      </c>
      <c r="BH99" s="3">
        <v>67</v>
      </c>
      <c r="BI99" s="3">
        <v>90</v>
      </c>
      <c r="BJ99" s="3">
        <v>40</v>
      </c>
      <c r="BK99" s="3">
        <v>73</v>
      </c>
      <c r="BL99" s="3">
        <v>73</v>
      </c>
      <c r="BM99" s="3">
        <v>39</v>
      </c>
      <c r="BN99" s="3">
        <v>36</v>
      </c>
      <c r="BO99" s="3">
        <v>46</v>
      </c>
      <c r="BP99" s="3">
        <v>48</v>
      </c>
      <c r="BQ99" s="3">
        <v>77</v>
      </c>
      <c r="BR99" s="3">
        <v>58</v>
      </c>
      <c r="BS99" s="3">
        <v>26</v>
      </c>
      <c r="BT99" s="3">
        <v>37</v>
      </c>
      <c r="BU99" s="3">
        <v>62</v>
      </c>
      <c r="BV99" s="3">
        <v>68</v>
      </c>
      <c r="BW99" s="3">
        <v>29</v>
      </c>
      <c r="BX99" s="3">
        <v>26</v>
      </c>
      <c r="BY99" s="3">
        <v>40</v>
      </c>
      <c r="BZ99" s="3">
        <v>73</v>
      </c>
      <c r="CA99" s="3">
        <v>50</v>
      </c>
      <c r="CB99" s="3">
        <v>73</v>
      </c>
      <c r="CC99" s="3">
        <v>97</v>
      </c>
      <c r="CD99" s="3">
        <v>84</v>
      </c>
      <c r="CE99" s="3">
        <v>61</v>
      </c>
      <c r="CF99" s="3">
        <v>44</v>
      </c>
      <c r="CG99" s="3">
        <v>95</v>
      </c>
      <c r="CH99" s="3">
        <v>16</v>
      </c>
      <c r="CI99" s="3">
        <v>28</v>
      </c>
      <c r="CJ99" s="3">
        <v>51</v>
      </c>
      <c r="CK99" s="3">
        <v>82</v>
      </c>
      <c r="CL99" s="3">
        <v>36</v>
      </c>
      <c r="CM99" s="3">
        <v>65</v>
      </c>
      <c r="CN99" s="3">
        <v>43</v>
      </c>
      <c r="CO99" s="3">
        <v>49</v>
      </c>
      <c r="CP99" s="3">
        <v>28</v>
      </c>
      <c r="CQ99" s="3">
        <v>93</v>
      </c>
      <c r="CR99" s="3">
        <v>93</v>
      </c>
      <c r="CS99" s="3">
        <v>49</v>
      </c>
      <c r="CT99" s="3">
        <f t="array" ref="CT99:CT103">TRANSPOSE(CU98:CU98)</f>
        <v>69</v>
      </c>
      <c r="CU99" s="3" t="s">
        <v>7</v>
      </c>
    </row>
    <row r="100" spans="1:99" hidden="1" x14ac:dyDescent="0.3">
      <c r="A100" s="2"/>
      <c r="B100" s="3" t="e">
        <v>#N/A</v>
      </c>
      <c r="C100" s="3" t="e">
        <v>#N/A</v>
      </c>
      <c r="D100" s="3" t="e">
        <v>#N/A</v>
      </c>
      <c r="E100" s="3" t="e">
        <v>#N/A</v>
      </c>
      <c r="F100" s="3" t="e">
        <v>#N/A</v>
      </c>
      <c r="G100" s="3" t="e">
        <v>#N/A</v>
      </c>
      <c r="H100" s="3" t="e">
        <v>#N/A</v>
      </c>
      <c r="I100" s="3" t="e">
        <v>#N/A</v>
      </c>
      <c r="J100" s="3" t="e">
        <v>#N/A</v>
      </c>
      <c r="K100" s="3" t="e">
        <v>#N/A</v>
      </c>
      <c r="L100" s="3" t="e">
        <v>#N/A</v>
      </c>
      <c r="M100" s="3" t="e">
        <v>#N/A</v>
      </c>
      <c r="N100" s="3" t="e">
        <v>#N/A</v>
      </c>
      <c r="O100" s="3" t="e">
        <v>#N/A</v>
      </c>
      <c r="P100" s="3" t="e">
        <v>#N/A</v>
      </c>
      <c r="Q100" s="3" t="e">
        <v>#N/A</v>
      </c>
      <c r="R100" s="3" t="e">
        <v>#N/A</v>
      </c>
      <c r="S100" s="3" t="e">
        <v>#N/A</v>
      </c>
      <c r="T100" s="3" t="e">
        <v>#N/A</v>
      </c>
      <c r="U100" s="3" t="e">
        <v>#N/A</v>
      </c>
      <c r="V100" s="3" t="e">
        <v>#N/A</v>
      </c>
      <c r="W100" s="3" t="e">
        <v>#N/A</v>
      </c>
      <c r="X100" s="3" t="e">
        <v>#N/A</v>
      </c>
      <c r="Y100" s="3" t="e">
        <v>#N/A</v>
      </c>
      <c r="Z100" s="3" t="e">
        <v>#N/A</v>
      </c>
      <c r="AA100" s="3" t="e">
        <v>#N/A</v>
      </c>
      <c r="AB100" s="3" t="e">
        <v>#N/A</v>
      </c>
      <c r="AC100" s="3" t="e">
        <v>#N/A</v>
      </c>
      <c r="AD100" s="3" t="e">
        <v>#N/A</v>
      </c>
      <c r="AE100" s="3" t="e">
        <v>#N/A</v>
      </c>
      <c r="AF100" s="3" t="e">
        <v>#N/A</v>
      </c>
      <c r="AG100" s="3" t="e">
        <v>#N/A</v>
      </c>
      <c r="AH100" s="3" t="e">
        <v>#N/A</v>
      </c>
      <c r="AI100" s="3" t="e">
        <v>#N/A</v>
      </c>
      <c r="AJ100" s="3" t="e">
        <v>#N/A</v>
      </c>
      <c r="AK100" s="3" t="e">
        <v>#N/A</v>
      </c>
      <c r="AL100" s="3" t="e">
        <v>#N/A</v>
      </c>
      <c r="AM100" s="3" t="e">
        <v>#N/A</v>
      </c>
      <c r="AN100" s="3" t="e">
        <v>#N/A</v>
      </c>
      <c r="AO100" s="3" t="e">
        <v>#N/A</v>
      </c>
      <c r="AP100" s="3" t="e">
        <v>#N/A</v>
      </c>
      <c r="AQ100" s="3" t="e">
        <v>#N/A</v>
      </c>
      <c r="AR100" s="3" t="e">
        <v>#N/A</v>
      </c>
      <c r="AS100" s="3" t="e">
        <v>#N/A</v>
      </c>
      <c r="AT100" s="3" t="e">
        <v>#N/A</v>
      </c>
      <c r="AU100" s="3" t="e">
        <v>#N/A</v>
      </c>
      <c r="AV100" s="3" t="e">
        <v>#N/A</v>
      </c>
      <c r="AW100" s="3" t="e">
        <v>#N/A</v>
      </c>
      <c r="AX100" s="3" t="e">
        <v>#N/A</v>
      </c>
      <c r="AY100" s="3" t="e">
        <v>#N/A</v>
      </c>
      <c r="AZ100" s="3" t="e">
        <v>#N/A</v>
      </c>
      <c r="BA100" s="3" t="e">
        <v>#N/A</v>
      </c>
      <c r="BB100" s="3" t="e">
        <v>#N/A</v>
      </c>
      <c r="BC100" s="3" t="e">
        <v>#N/A</v>
      </c>
      <c r="BD100" s="3" t="e">
        <v>#N/A</v>
      </c>
      <c r="BE100" s="3" t="e">
        <v>#N/A</v>
      </c>
      <c r="BF100" s="3" t="e">
        <v>#N/A</v>
      </c>
      <c r="BG100" s="3" t="e">
        <v>#N/A</v>
      </c>
      <c r="BH100" s="3" t="e">
        <v>#N/A</v>
      </c>
      <c r="BI100" s="3" t="e">
        <v>#N/A</v>
      </c>
      <c r="BJ100" s="3" t="e">
        <v>#N/A</v>
      </c>
      <c r="BK100" s="3" t="e">
        <v>#N/A</v>
      </c>
      <c r="BL100" s="3" t="e">
        <v>#N/A</v>
      </c>
      <c r="BM100" s="3" t="e">
        <v>#N/A</v>
      </c>
      <c r="BN100" s="3" t="e">
        <v>#N/A</v>
      </c>
      <c r="BO100" s="3" t="e">
        <v>#N/A</v>
      </c>
      <c r="BP100" s="3" t="e">
        <v>#N/A</v>
      </c>
      <c r="BQ100" s="3" t="e">
        <v>#N/A</v>
      </c>
      <c r="BR100" s="3" t="e">
        <v>#N/A</v>
      </c>
      <c r="BS100" s="3" t="e">
        <v>#N/A</v>
      </c>
      <c r="BT100" s="3" t="e">
        <v>#N/A</v>
      </c>
      <c r="BU100" s="3" t="e">
        <v>#N/A</v>
      </c>
      <c r="BV100" s="3" t="e">
        <v>#N/A</v>
      </c>
      <c r="BW100" s="3" t="e">
        <v>#N/A</v>
      </c>
      <c r="BX100" s="3" t="e">
        <v>#N/A</v>
      </c>
      <c r="BY100" s="3" t="e">
        <v>#N/A</v>
      </c>
      <c r="BZ100" s="3" t="e">
        <v>#N/A</v>
      </c>
      <c r="CA100" s="3" t="e">
        <v>#N/A</v>
      </c>
      <c r="CB100" s="3" t="e">
        <v>#N/A</v>
      </c>
      <c r="CC100" s="3" t="e">
        <v>#N/A</v>
      </c>
      <c r="CD100" s="3" t="e">
        <v>#N/A</v>
      </c>
      <c r="CE100" s="3" t="e">
        <v>#N/A</v>
      </c>
      <c r="CF100" s="3" t="e">
        <v>#N/A</v>
      </c>
      <c r="CG100" s="3" t="e">
        <v>#N/A</v>
      </c>
      <c r="CH100" s="3" t="e">
        <v>#N/A</v>
      </c>
      <c r="CI100" s="3" t="e">
        <v>#N/A</v>
      </c>
      <c r="CJ100" s="3" t="e">
        <v>#N/A</v>
      </c>
      <c r="CK100" s="3" t="e">
        <v>#N/A</v>
      </c>
      <c r="CL100" s="3" t="e">
        <v>#N/A</v>
      </c>
      <c r="CM100" s="3" t="e">
        <v>#N/A</v>
      </c>
      <c r="CN100" s="3" t="e">
        <v>#N/A</v>
      </c>
      <c r="CO100" s="3" t="e">
        <v>#N/A</v>
      </c>
      <c r="CP100" s="3" t="e">
        <v>#N/A</v>
      </c>
      <c r="CQ100" s="3" t="e">
        <v>#N/A</v>
      </c>
      <c r="CR100" s="3" t="e">
        <v>#N/A</v>
      </c>
      <c r="CS100" s="3" t="e">
        <v>#N/A</v>
      </c>
      <c r="CT100" s="3">
        <v>69</v>
      </c>
      <c r="CU100" s="3" t="e">
        <f t="array" ref="CU100:CU103">TRANSPOSE(#REF!)</f>
        <v>#REF!</v>
      </c>
    </row>
    <row r="101" spans="1:99" hidden="1" x14ac:dyDescent="0.3">
      <c r="A101" s="2" t="s">
        <v>3</v>
      </c>
      <c r="B101" s="3" t="e">
        <v>#N/A</v>
      </c>
      <c r="C101" s="3" t="e">
        <v>#N/A</v>
      </c>
      <c r="D101" s="3" t="e">
        <v>#N/A</v>
      </c>
      <c r="E101" s="3" t="e">
        <v>#N/A</v>
      </c>
      <c r="F101" s="3" t="e">
        <v>#N/A</v>
      </c>
      <c r="G101" s="3" t="e">
        <v>#N/A</v>
      </c>
      <c r="H101" s="3" t="e">
        <v>#N/A</v>
      </c>
      <c r="I101" s="3" t="e">
        <v>#N/A</v>
      </c>
      <c r="J101" s="3" t="e">
        <v>#N/A</v>
      </c>
      <c r="K101" s="3" t="e">
        <v>#N/A</v>
      </c>
      <c r="L101" s="3" t="e">
        <v>#N/A</v>
      </c>
      <c r="M101" s="3" t="e">
        <v>#N/A</v>
      </c>
      <c r="N101" s="3" t="e">
        <v>#N/A</v>
      </c>
      <c r="O101" s="3" t="e">
        <v>#N/A</v>
      </c>
      <c r="P101" s="3" t="e">
        <v>#N/A</v>
      </c>
      <c r="Q101" s="3" t="e">
        <v>#N/A</v>
      </c>
      <c r="R101" s="3" t="e">
        <v>#N/A</v>
      </c>
      <c r="S101" s="3" t="e">
        <v>#N/A</v>
      </c>
      <c r="T101" s="3" t="e">
        <v>#N/A</v>
      </c>
      <c r="U101" s="3" t="e">
        <v>#N/A</v>
      </c>
      <c r="V101" s="3" t="e">
        <v>#N/A</v>
      </c>
      <c r="W101" s="3" t="e">
        <v>#N/A</v>
      </c>
      <c r="X101" s="3" t="e">
        <v>#N/A</v>
      </c>
      <c r="Y101" s="3" t="e">
        <v>#N/A</v>
      </c>
      <c r="Z101" s="3" t="e">
        <v>#N/A</v>
      </c>
      <c r="AA101" s="3" t="e">
        <v>#N/A</v>
      </c>
      <c r="AB101" s="3" t="e">
        <v>#N/A</v>
      </c>
      <c r="AC101" s="3" t="e">
        <v>#N/A</v>
      </c>
      <c r="AD101" s="3" t="e">
        <v>#N/A</v>
      </c>
      <c r="AE101" s="3" t="e">
        <v>#N/A</v>
      </c>
      <c r="AF101" s="3" t="e">
        <v>#N/A</v>
      </c>
      <c r="AG101" s="3" t="e">
        <v>#N/A</v>
      </c>
      <c r="AH101" s="3" t="e">
        <v>#N/A</v>
      </c>
      <c r="AI101" s="3" t="e">
        <v>#N/A</v>
      </c>
      <c r="AJ101" s="3" t="e">
        <v>#N/A</v>
      </c>
      <c r="AK101" s="3" t="e">
        <v>#N/A</v>
      </c>
      <c r="AL101" s="3" t="e">
        <v>#N/A</v>
      </c>
      <c r="AM101" s="3" t="e">
        <v>#N/A</v>
      </c>
      <c r="AN101" s="3" t="e">
        <v>#N/A</v>
      </c>
      <c r="AO101" s="3" t="e">
        <v>#N/A</v>
      </c>
      <c r="AP101" s="3" t="e">
        <v>#N/A</v>
      </c>
      <c r="AQ101" s="3" t="e">
        <v>#N/A</v>
      </c>
      <c r="AR101" s="3" t="e">
        <v>#N/A</v>
      </c>
      <c r="AS101" s="3" t="e">
        <v>#N/A</v>
      </c>
      <c r="AT101" s="3" t="e">
        <v>#N/A</v>
      </c>
      <c r="AU101" s="3" t="e">
        <v>#N/A</v>
      </c>
      <c r="AV101" s="3" t="e">
        <v>#N/A</v>
      </c>
      <c r="AW101" s="3" t="e">
        <v>#N/A</v>
      </c>
      <c r="AX101" s="3" t="e">
        <v>#N/A</v>
      </c>
      <c r="AY101" s="3" t="e">
        <v>#N/A</v>
      </c>
      <c r="AZ101" s="3" t="e">
        <v>#N/A</v>
      </c>
      <c r="BA101" s="3" t="e">
        <v>#N/A</v>
      </c>
      <c r="BB101" s="3" t="e">
        <v>#N/A</v>
      </c>
      <c r="BC101" s="3" t="e">
        <v>#N/A</v>
      </c>
      <c r="BD101" s="3" t="e">
        <v>#N/A</v>
      </c>
      <c r="BE101" s="3" t="e">
        <v>#N/A</v>
      </c>
      <c r="BF101" s="3" t="e">
        <v>#N/A</v>
      </c>
      <c r="BG101" s="3" t="e">
        <v>#N/A</v>
      </c>
      <c r="BH101" s="3" t="e">
        <v>#N/A</v>
      </c>
      <c r="BI101" s="3" t="e">
        <v>#N/A</v>
      </c>
      <c r="BJ101" s="3" t="e">
        <v>#N/A</v>
      </c>
      <c r="BK101" s="3" t="e">
        <v>#N/A</v>
      </c>
      <c r="BL101" s="3" t="e">
        <v>#N/A</v>
      </c>
      <c r="BM101" s="3" t="e">
        <v>#N/A</v>
      </c>
      <c r="BN101" s="3" t="e">
        <v>#N/A</v>
      </c>
      <c r="BO101" s="3" t="e">
        <v>#N/A</v>
      </c>
      <c r="BP101" s="3" t="e">
        <v>#N/A</v>
      </c>
      <c r="BQ101" s="3" t="e">
        <v>#N/A</v>
      </c>
      <c r="BR101" s="3" t="e">
        <v>#N/A</v>
      </c>
      <c r="BS101" s="3" t="e">
        <v>#N/A</v>
      </c>
      <c r="BT101" s="3" t="e">
        <v>#N/A</v>
      </c>
      <c r="BU101" s="3" t="e">
        <v>#N/A</v>
      </c>
      <c r="BV101" s="3" t="e">
        <v>#N/A</v>
      </c>
      <c r="BW101" s="3" t="e">
        <v>#N/A</v>
      </c>
      <c r="BX101" s="3" t="e">
        <v>#N/A</v>
      </c>
      <c r="BY101" s="3" t="e">
        <v>#N/A</v>
      </c>
      <c r="BZ101" s="3" t="e">
        <v>#N/A</v>
      </c>
      <c r="CA101" s="3" t="e">
        <v>#N/A</v>
      </c>
      <c r="CB101" s="3" t="e">
        <v>#N/A</v>
      </c>
      <c r="CC101" s="3" t="e">
        <v>#N/A</v>
      </c>
      <c r="CD101" s="3" t="e">
        <v>#N/A</v>
      </c>
      <c r="CE101" s="3" t="e">
        <v>#N/A</v>
      </c>
      <c r="CF101" s="3" t="e">
        <v>#N/A</v>
      </c>
      <c r="CG101" s="3" t="e">
        <v>#N/A</v>
      </c>
      <c r="CH101" s="3" t="e">
        <v>#N/A</v>
      </c>
      <c r="CI101" s="3" t="e">
        <v>#N/A</v>
      </c>
      <c r="CJ101" s="3" t="e">
        <v>#N/A</v>
      </c>
      <c r="CK101" s="3" t="e">
        <v>#N/A</v>
      </c>
      <c r="CL101" s="3" t="e">
        <v>#N/A</v>
      </c>
      <c r="CM101" s="3" t="e">
        <v>#N/A</v>
      </c>
      <c r="CN101" s="3" t="e">
        <v>#N/A</v>
      </c>
      <c r="CO101" s="3" t="e">
        <v>#N/A</v>
      </c>
      <c r="CP101" s="3" t="e">
        <v>#N/A</v>
      </c>
      <c r="CQ101" s="3" t="e">
        <v>#N/A</v>
      </c>
      <c r="CR101" s="3" t="e">
        <v>#N/A</v>
      </c>
      <c r="CS101" s="3" t="e">
        <v>#N/A</v>
      </c>
      <c r="CT101" s="3">
        <v>69</v>
      </c>
      <c r="CU101" s="3" t="e">
        <v>#REF!</v>
      </c>
    </row>
    <row r="102" spans="1:99" hidden="1" x14ac:dyDescent="0.3">
      <c r="A102" s="2" t="s">
        <v>4</v>
      </c>
      <c r="B102" s="3" t="e">
        <v>#N/A</v>
      </c>
      <c r="C102" s="3" t="e">
        <v>#N/A</v>
      </c>
      <c r="D102" s="3" t="e">
        <v>#N/A</v>
      </c>
      <c r="E102" s="3" t="e">
        <v>#N/A</v>
      </c>
      <c r="F102" s="3" t="e">
        <v>#N/A</v>
      </c>
      <c r="G102" s="3" t="e">
        <v>#N/A</v>
      </c>
      <c r="H102" s="3" t="e">
        <v>#N/A</v>
      </c>
      <c r="I102" s="3" t="e">
        <v>#N/A</v>
      </c>
      <c r="J102" s="3" t="e">
        <v>#N/A</v>
      </c>
      <c r="K102" s="3" t="e">
        <v>#N/A</v>
      </c>
      <c r="L102" s="3" t="e">
        <v>#N/A</v>
      </c>
      <c r="M102" s="3" t="e">
        <v>#N/A</v>
      </c>
      <c r="N102" s="3" t="e">
        <v>#N/A</v>
      </c>
      <c r="O102" s="3" t="e">
        <v>#N/A</v>
      </c>
      <c r="P102" s="3" t="e">
        <v>#N/A</v>
      </c>
      <c r="Q102" s="3" t="e">
        <v>#N/A</v>
      </c>
      <c r="R102" s="3" t="e">
        <v>#N/A</v>
      </c>
      <c r="S102" s="3" t="e">
        <v>#N/A</v>
      </c>
      <c r="T102" s="3" t="e">
        <v>#N/A</v>
      </c>
      <c r="U102" s="3" t="e">
        <v>#N/A</v>
      </c>
      <c r="V102" s="3" t="e">
        <v>#N/A</v>
      </c>
      <c r="W102" s="3" t="e">
        <v>#N/A</v>
      </c>
      <c r="X102" s="3" t="e">
        <v>#N/A</v>
      </c>
      <c r="Y102" s="3" t="e">
        <v>#N/A</v>
      </c>
      <c r="Z102" s="3" t="e">
        <v>#N/A</v>
      </c>
      <c r="AA102" s="3" t="e">
        <v>#N/A</v>
      </c>
      <c r="AB102" s="3" t="e">
        <v>#N/A</v>
      </c>
      <c r="AC102" s="3" t="e">
        <v>#N/A</v>
      </c>
      <c r="AD102" s="3" t="e">
        <v>#N/A</v>
      </c>
      <c r="AE102" s="3" t="e">
        <v>#N/A</v>
      </c>
      <c r="AF102" s="3" t="e">
        <v>#N/A</v>
      </c>
      <c r="AG102" s="3" t="e">
        <v>#N/A</v>
      </c>
      <c r="AH102" s="3" t="e">
        <v>#N/A</v>
      </c>
      <c r="AI102" s="3" t="e">
        <v>#N/A</v>
      </c>
      <c r="AJ102" s="3" t="e">
        <v>#N/A</v>
      </c>
      <c r="AK102" s="3" t="e">
        <v>#N/A</v>
      </c>
      <c r="AL102" s="3" t="e">
        <v>#N/A</v>
      </c>
      <c r="AM102" s="3" t="e">
        <v>#N/A</v>
      </c>
      <c r="AN102" s="3" t="e">
        <v>#N/A</v>
      </c>
      <c r="AO102" s="3" t="e">
        <v>#N/A</v>
      </c>
      <c r="AP102" s="3" t="e">
        <v>#N/A</v>
      </c>
      <c r="AQ102" s="3" t="e">
        <v>#N/A</v>
      </c>
      <c r="AR102" s="3" t="e">
        <v>#N/A</v>
      </c>
      <c r="AS102" s="3" t="e">
        <v>#N/A</v>
      </c>
      <c r="AT102" s="3" t="e">
        <v>#N/A</v>
      </c>
      <c r="AU102" s="3" t="e">
        <v>#N/A</v>
      </c>
      <c r="AV102" s="3" t="e">
        <v>#N/A</v>
      </c>
      <c r="AW102" s="3" t="e">
        <v>#N/A</v>
      </c>
      <c r="AX102" s="3" t="e">
        <v>#N/A</v>
      </c>
      <c r="AY102" s="3" t="e">
        <v>#N/A</v>
      </c>
      <c r="AZ102" s="3" t="e">
        <v>#N/A</v>
      </c>
      <c r="BA102" s="3" t="e">
        <v>#N/A</v>
      </c>
      <c r="BB102" s="3" t="e">
        <v>#N/A</v>
      </c>
      <c r="BC102" s="3" t="e">
        <v>#N/A</v>
      </c>
      <c r="BD102" s="3" t="e">
        <v>#N/A</v>
      </c>
      <c r="BE102" s="3" t="e">
        <v>#N/A</v>
      </c>
      <c r="BF102" s="3" t="e">
        <v>#N/A</v>
      </c>
      <c r="BG102" s="3" t="e">
        <v>#N/A</v>
      </c>
      <c r="BH102" s="3" t="e">
        <v>#N/A</v>
      </c>
      <c r="BI102" s="3" t="e">
        <v>#N/A</v>
      </c>
      <c r="BJ102" s="3" t="e">
        <v>#N/A</v>
      </c>
      <c r="BK102" s="3" t="e">
        <v>#N/A</v>
      </c>
      <c r="BL102" s="3" t="e">
        <v>#N/A</v>
      </c>
      <c r="BM102" s="3" t="e">
        <v>#N/A</v>
      </c>
      <c r="BN102" s="3" t="e">
        <v>#N/A</v>
      </c>
      <c r="BO102" s="3" t="e">
        <v>#N/A</v>
      </c>
      <c r="BP102" s="3" t="e">
        <v>#N/A</v>
      </c>
      <c r="BQ102" s="3" t="e">
        <v>#N/A</v>
      </c>
      <c r="BR102" s="3" t="e">
        <v>#N/A</v>
      </c>
      <c r="BS102" s="3" t="e">
        <v>#N/A</v>
      </c>
      <c r="BT102" s="3" t="e">
        <v>#N/A</v>
      </c>
      <c r="BU102" s="3" t="e">
        <v>#N/A</v>
      </c>
      <c r="BV102" s="3" t="e">
        <v>#N/A</v>
      </c>
      <c r="BW102" s="3" t="e">
        <v>#N/A</v>
      </c>
      <c r="BX102" s="3" t="e">
        <v>#N/A</v>
      </c>
      <c r="BY102" s="3" t="e">
        <v>#N/A</v>
      </c>
      <c r="BZ102" s="3" t="e">
        <v>#N/A</v>
      </c>
      <c r="CA102" s="3" t="e">
        <v>#N/A</v>
      </c>
      <c r="CB102" s="3" t="e">
        <v>#N/A</v>
      </c>
      <c r="CC102" s="3" t="e">
        <v>#N/A</v>
      </c>
      <c r="CD102" s="3" t="e">
        <v>#N/A</v>
      </c>
      <c r="CE102" s="3" t="e">
        <v>#N/A</v>
      </c>
      <c r="CF102" s="3" t="e">
        <v>#N/A</v>
      </c>
      <c r="CG102" s="3" t="e">
        <v>#N/A</v>
      </c>
      <c r="CH102" s="3" t="e">
        <v>#N/A</v>
      </c>
      <c r="CI102" s="3" t="e">
        <v>#N/A</v>
      </c>
      <c r="CJ102" s="3" t="e">
        <v>#N/A</v>
      </c>
      <c r="CK102" s="3" t="e">
        <v>#N/A</v>
      </c>
      <c r="CL102" s="3" t="e">
        <v>#N/A</v>
      </c>
      <c r="CM102" s="3" t="e">
        <v>#N/A</v>
      </c>
      <c r="CN102" s="3" t="e">
        <v>#N/A</v>
      </c>
      <c r="CO102" s="3" t="e">
        <v>#N/A</v>
      </c>
      <c r="CP102" s="3" t="e">
        <v>#N/A</v>
      </c>
      <c r="CQ102" s="3" t="e">
        <v>#N/A</v>
      </c>
      <c r="CR102" s="3" t="e">
        <v>#N/A</v>
      </c>
      <c r="CS102" s="3" t="e">
        <v>#N/A</v>
      </c>
      <c r="CT102" s="3">
        <v>69</v>
      </c>
      <c r="CU102" s="3" t="e">
        <v>#REF!</v>
      </c>
    </row>
    <row r="103" spans="1:99" hidden="1" x14ac:dyDescent="0.3">
      <c r="A103" s="2" t="s">
        <v>5</v>
      </c>
      <c r="B103" s="3" t="e">
        <v>#N/A</v>
      </c>
      <c r="C103" s="3" t="e">
        <v>#N/A</v>
      </c>
      <c r="D103" s="3" t="e">
        <v>#N/A</v>
      </c>
      <c r="E103" s="3" t="e">
        <v>#N/A</v>
      </c>
      <c r="F103" s="3" t="e">
        <v>#N/A</v>
      </c>
      <c r="G103" s="3" t="e">
        <v>#N/A</v>
      </c>
      <c r="H103" s="3" t="e">
        <v>#N/A</v>
      </c>
      <c r="I103" s="3" t="e">
        <v>#N/A</v>
      </c>
      <c r="J103" s="3" t="e">
        <v>#N/A</v>
      </c>
      <c r="K103" s="3" t="e">
        <v>#N/A</v>
      </c>
      <c r="L103" s="3" t="e">
        <v>#N/A</v>
      </c>
      <c r="M103" s="3" t="e">
        <v>#N/A</v>
      </c>
      <c r="N103" s="3" t="e">
        <v>#N/A</v>
      </c>
      <c r="O103" s="3" t="e">
        <v>#N/A</v>
      </c>
      <c r="P103" s="3" t="e">
        <v>#N/A</v>
      </c>
      <c r="Q103" s="3" t="e">
        <v>#N/A</v>
      </c>
      <c r="R103" s="3" t="e">
        <v>#N/A</v>
      </c>
      <c r="S103" s="3" t="e">
        <v>#N/A</v>
      </c>
      <c r="T103" s="3" t="e">
        <v>#N/A</v>
      </c>
      <c r="U103" s="3" t="e">
        <v>#N/A</v>
      </c>
      <c r="V103" s="3" t="e">
        <v>#N/A</v>
      </c>
      <c r="W103" s="3" t="e">
        <v>#N/A</v>
      </c>
      <c r="X103" s="3" t="e">
        <v>#N/A</v>
      </c>
      <c r="Y103" s="3" t="e">
        <v>#N/A</v>
      </c>
      <c r="Z103" s="3" t="e">
        <v>#N/A</v>
      </c>
      <c r="AA103" s="3" t="e">
        <v>#N/A</v>
      </c>
      <c r="AB103" s="3" t="e">
        <v>#N/A</v>
      </c>
      <c r="AC103" s="3" t="e">
        <v>#N/A</v>
      </c>
      <c r="AD103" s="3" t="e">
        <v>#N/A</v>
      </c>
      <c r="AE103" s="3" t="e">
        <v>#N/A</v>
      </c>
      <c r="AF103" s="3" t="e">
        <v>#N/A</v>
      </c>
      <c r="AG103" s="3" t="e">
        <v>#N/A</v>
      </c>
      <c r="AH103" s="3" t="e">
        <v>#N/A</v>
      </c>
      <c r="AI103" s="3" t="e">
        <v>#N/A</v>
      </c>
      <c r="AJ103" s="3" t="e">
        <v>#N/A</v>
      </c>
      <c r="AK103" s="3" t="e">
        <v>#N/A</v>
      </c>
      <c r="AL103" s="3" t="e">
        <v>#N/A</v>
      </c>
      <c r="AM103" s="3" t="e">
        <v>#N/A</v>
      </c>
      <c r="AN103" s="3" t="e">
        <v>#N/A</v>
      </c>
      <c r="AO103" s="3" t="e">
        <v>#N/A</v>
      </c>
      <c r="AP103" s="3" t="e">
        <v>#N/A</v>
      </c>
      <c r="AQ103" s="3" t="e">
        <v>#N/A</v>
      </c>
      <c r="AR103" s="3" t="e">
        <v>#N/A</v>
      </c>
      <c r="AS103" s="3" t="e">
        <v>#N/A</v>
      </c>
      <c r="AT103" s="3" t="e">
        <v>#N/A</v>
      </c>
      <c r="AU103" s="3" t="e">
        <v>#N/A</v>
      </c>
      <c r="AV103" s="3" t="e">
        <v>#N/A</v>
      </c>
      <c r="AW103" s="3" t="e">
        <v>#N/A</v>
      </c>
      <c r="AX103" s="3" t="e">
        <v>#N/A</v>
      </c>
      <c r="AY103" s="3" t="e">
        <v>#N/A</v>
      </c>
      <c r="AZ103" s="3" t="e">
        <v>#N/A</v>
      </c>
      <c r="BA103" s="3" t="e">
        <v>#N/A</v>
      </c>
      <c r="BB103" s="3" t="e">
        <v>#N/A</v>
      </c>
      <c r="BC103" s="3" t="e">
        <v>#N/A</v>
      </c>
      <c r="BD103" s="3" t="e">
        <v>#N/A</v>
      </c>
      <c r="BE103" s="3" t="e">
        <v>#N/A</v>
      </c>
      <c r="BF103" s="3" t="e">
        <v>#N/A</v>
      </c>
      <c r="BG103" s="3" t="e">
        <v>#N/A</v>
      </c>
      <c r="BH103" s="3" t="e">
        <v>#N/A</v>
      </c>
      <c r="BI103" s="3" t="e">
        <v>#N/A</v>
      </c>
      <c r="BJ103" s="3" t="e">
        <v>#N/A</v>
      </c>
      <c r="BK103" s="3" t="e">
        <v>#N/A</v>
      </c>
      <c r="BL103" s="3" t="e">
        <v>#N/A</v>
      </c>
      <c r="BM103" s="3" t="e">
        <v>#N/A</v>
      </c>
      <c r="BN103" s="3" t="e">
        <v>#N/A</v>
      </c>
      <c r="BO103" s="3" t="e">
        <v>#N/A</v>
      </c>
      <c r="BP103" s="3" t="e">
        <v>#N/A</v>
      </c>
      <c r="BQ103" s="3" t="e">
        <v>#N/A</v>
      </c>
      <c r="BR103" s="3" t="e">
        <v>#N/A</v>
      </c>
      <c r="BS103" s="3" t="e">
        <v>#N/A</v>
      </c>
      <c r="BT103" s="3" t="e">
        <v>#N/A</v>
      </c>
      <c r="BU103" s="3" t="e">
        <v>#N/A</v>
      </c>
      <c r="BV103" s="3" t="e">
        <v>#N/A</v>
      </c>
      <c r="BW103" s="3" t="e">
        <v>#N/A</v>
      </c>
      <c r="BX103" s="3" t="e">
        <v>#N/A</v>
      </c>
      <c r="BY103" s="3" t="e">
        <v>#N/A</v>
      </c>
      <c r="BZ103" s="3" t="e">
        <v>#N/A</v>
      </c>
      <c r="CA103" s="3" t="e">
        <v>#N/A</v>
      </c>
      <c r="CB103" s="3" t="e">
        <v>#N/A</v>
      </c>
      <c r="CC103" s="3" t="e">
        <v>#N/A</v>
      </c>
      <c r="CD103" s="3" t="e">
        <v>#N/A</v>
      </c>
      <c r="CE103" s="3" t="e">
        <v>#N/A</v>
      </c>
      <c r="CF103" s="3" t="e">
        <v>#N/A</v>
      </c>
      <c r="CG103" s="3" t="e">
        <v>#N/A</v>
      </c>
      <c r="CH103" s="3" t="e">
        <v>#N/A</v>
      </c>
      <c r="CI103" s="3" t="e">
        <v>#N/A</v>
      </c>
      <c r="CJ103" s="3" t="e">
        <v>#N/A</v>
      </c>
      <c r="CK103" s="3" t="e">
        <v>#N/A</v>
      </c>
      <c r="CL103" s="3" t="e">
        <v>#N/A</v>
      </c>
      <c r="CM103" s="3" t="e">
        <v>#N/A</v>
      </c>
      <c r="CN103" s="3" t="e">
        <v>#N/A</v>
      </c>
      <c r="CO103" s="3" t="e">
        <v>#N/A</v>
      </c>
      <c r="CP103" s="3" t="e">
        <v>#N/A</v>
      </c>
      <c r="CQ103" s="3" t="e">
        <v>#N/A</v>
      </c>
      <c r="CR103" s="3" t="e">
        <v>#N/A</v>
      </c>
      <c r="CS103" s="3" t="e">
        <v>#N/A</v>
      </c>
      <c r="CT103" s="3">
        <v>69</v>
      </c>
      <c r="CU103" s="3" t="e">
        <v>#REF!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5706E-8D69-467E-944D-46426575B866}">
  <dimension ref="A1:CU99"/>
  <sheetViews>
    <sheetView workbookViewId="0">
      <selection activeCell="A2" sqref="A2"/>
    </sheetView>
  </sheetViews>
  <sheetFormatPr defaultRowHeight="10.199999999999999" x14ac:dyDescent="0.2"/>
  <cols>
    <col min="1" max="1" width="20.5546875" style="5" bestFit="1" customWidth="1"/>
    <col min="2" max="16384" width="8.88671875" style="5"/>
  </cols>
  <sheetData>
    <row r="1" spans="1:99" ht="20.399999999999999" x14ac:dyDescent="0.2">
      <c r="A1" s="6" t="s">
        <v>103</v>
      </c>
      <c r="B1" s="8" t="s">
        <v>8</v>
      </c>
      <c r="C1" s="8" t="s">
        <v>9</v>
      </c>
      <c r="D1" s="8" t="s">
        <v>10</v>
      </c>
      <c r="E1" s="8" t="s">
        <v>11</v>
      </c>
      <c r="F1" s="8" t="s">
        <v>12</v>
      </c>
      <c r="G1" s="8" t="s">
        <v>13</v>
      </c>
      <c r="H1" s="8" t="s">
        <v>14</v>
      </c>
      <c r="I1" s="8" t="s">
        <v>15</v>
      </c>
      <c r="J1" s="8" t="s">
        <v>16</v>
      </c>
      <c r="K1" s="8" t="s">
        <v>17</v>
      </c>
      <c r="L1" s="8" t="s">
        <v>18</v>
      </c>
      <c r="M1" s="8" t="s">
        <v>19</v>
      </c>
      <c r="N1" s="8" t="s">
        <v>20</v>
      </c>
      <c r="O1" s="8" t="s">
        <v>21</v>
      </c>
      <c r="P1" s="8" t="s">
        <v>22</v>
      </c>
      <c r="Q1" s="8" t="s">
        <v>23</v>
      </c>
      <c r="R1" s="8" t="s">
        <v>24</v>
      </c>
      <c r="S1" s="8" t="s">
        <v>25</v>
      </c>
      <c r="T1" s="8" t="s">
        <v>26</v>
      </c>
      <c r="U1" s="8" t="s">
        <v>27</v>
      </c>
      <c r="V1" s="8" t="s">
        <v>28</v>
      </c>
      <c r="W1" s="8" t="s">
        <v>0</v>
      </c>
      <c r="X1" s="8" t="s">
        <v>29</v>
      </c>
      <c r="Y1" s="8" t="s">
        <v>30</v>
      </c>
      <c r="Z1" s="8" t="s">
        <v>31</v>
      </c>
      <c r="AA1" s="8" t="s">
        <v>32</v>
      </c>
      <c r="AB1" s="8" t="s">
        <v>33</v>
      </c>
      <c r="AC1" s="8" t="s">
        <v>34</v>
      </c>
      <c r="AD1" s="8" t="s">
        <v>35</v>
      </c>
      <c r="AE1" s="8" t="s">
        <v>36</v>
      </c>
      <c r="AF1" s="8" t="s">
        <v>37</v>
      </c>
      <c r="AG1" s="8" t="s">
        <v>38</v>
      </c>
      <c r="AH1" s="8" t="s">
        <v>39</v>
      </c>
      <c r="AI1" s="8" t="s">
        <v>40</v>
      </c>
      <c r="AJ1" s="8" t="s">
        <v>41</v>
      </c>
      <c r="AK1" s="8" t="s">
        <v>42</v>
      </c>
      <c r="AL1" s="8" t="s">
        <v>43</v>
      </c>
      <c r="AM1" s="8" t="s">
        <v>44</v>
      </c>
      <c r="AN1" s="8" t="s">
        <v>45</v>
      </c>
      <c r="AO1" s="8" t="s">
        <v>46</v>
      </c>
      <c r="AP1" s="8" t="s">
        <v>47</v>
      </c>
      <c r="AQ1" s="8" t="s">
        <v>48</v>
      </c>
      <c r="AR1" s="8" t="s">
        <v>49</v>
      </c>
      <c r="AS1" s="8" t="s">
        <v>50</v>
      </c>
      <c r="AT1" s="8" t="s">
        <v>51</v>
      </c>
      <c r="AU1" s="8" t="s">
        <v>52</v>
      </c>
      <c r="AV1" s="8" t="s">
        <v>53</v>
      </c>
      <c r="AW1" s="8" t="s">
        <v>54</v>
      </c>
      <c r="AX1" s="8" t="s">
        <v>55</v>
      </c>
      <c r="AY1" s="8" t="s">
        <v>56</v>
      </c>
      <c r="AZ1" s="8" t="s">
        <v>57</v>
      </c>
      <c r="BA1" s="8" t="s">
        <v>58</v>
      </c>
      <c r="BB1" s="8" t="s">
        <v>59</v>
      </c>
      <c r="BC1" s="8" t="s">
        <v>60</v>
      </c>
      <c r="BD1" s="8" t="s">
        <v>61</v>
      </c>
      <c r="BE1" s="8" t="s">
        <v>62</v>
      </c>
      <c r="BF1" s="8" t="s">
        <v>63</v>
      </c>
      <c r="BG1" s="8" t="s">
        <v>64</v>
      </c>
      <c r="BH1" s="8" t="s">
        <v>65</v>
      </c>
      <c r="BI1" s="8" t="s">
        <v>66</v>
      </c>
      <c r="BJ1" s="8" t="s">
        <v>67</v>
      </c>
      <c r="BK1" s="8" t="s">
        <v>68</v>
      </c>
      <c r="BL1" s="8" t="s">
        <v>69</v>
      </c>
      <c r="BM1" s="8" t="s">
        <v>1</v>
      </c>
      <c r="BN1" s="8" t="s">
        <v>70</v>
      </c>
      <c r="BO1" s="8" t="s">
        <v>71</v>
      </c>
      <c r="BP1" s="8" t="s">
        <v>72</v>
      </c>
      <c r="BQ1" s="8" t="s">
        <v>73</v>
      </c>
      <c r="BR1" s="8" t="s">
        <v>74</v>
      </c>
      <c r="BS1" s="8" t="s">
        <v>75</v>
      </c>
      <c r="BT1" s="8" t="s">
        <v>76</v>
      </c>
      <c r="BU1" s="8" t="s">
        <v>77</v>
      </c>
      <c r="BV1" s="8" t="s">
        <v>78</v>
      </c>
      <c r="BW1" s="8" t="s">
        <v>79</v>
      </c>
      <c r="BX1" s="8" t="s">
        <v>80</v>
      </c>
      <c r="BY1" s="8" t="s">
        <v>81</v>
      </c>
      <c r="BZ1" s="8" t="s">
        <v>82</v>
      </c>
      <c r="CA1" s="8" t="s">
        <v>83</v>
      </c>
      <c r="CB1" s="8" t="s">
        <v>84</v>
      </c>
      <c r="CC1" s="8" t="s">
        <v>85</v>
      </c>
      <c r="CD1" s="8" t="s">
        <v>86</v>
      </c>
      <c r="CE1" s="8" t="s">
        <v>87</v>
      </c>
      <c r="CF1" s="8" t="s">
        <v>88</v>
      </c>
      <c r="CG1" s="8" t="s">
        <v>89</v>
      </c>
      <c r="CH1" s="8" t="s">
        <v>90</v>
      </c>
      <c r="CI1" s="8" t="s">
        <v>91</v>
      </c>
      <c r="CJ1" s="8" t="s">
        <v>92</v>
      </c>
      <c r="CK1" s="8" t="s">
        <v>93</v>
      </c>
      <c r="CL1" s="8" t="s">
        <v>94</v>
      </c>
      <c r="CM1" s="8" t="s">
        <v>95</v>
      </c>
      <c r="CN1" s="8" t="s">
        <v>96</v>
      </c>
      <c r="CO1" s="8" t="s">
        <v>2</v>
      </c>
      <c r="CP1" s="8" t="s">
        <v>97</v>
      </c>
      <c r="CQ1" s="8" t="s">
        <v>98</v>
      </c>
      <c r="CR1" s="8" t="s">
        <v>99</v>
      </c>
      <c r="CS1" s="8" t="s">
        <v>100</v>
      </c>
      <c r="CT1" s="8" t="s">
        <v>101</v>
      </c>
      <c r="CU1" s="8" t="s">
        <v>102</v>
      </c>
    </row>
    <row r="2" spans="1:99" x14ac:dyDescent="0.2">
      <c r="A2" s="8" t="s">
        <v>8</v>
      </c>
      <c r="B2" s="7">
        <v>394931</v>
      </c>
      <c r="C2" s="7">
        <v>45124</v>
      </c>
      <c r="D2" s="7">
        <v>16739</v>
      </c>
      <c r="E2" s="7">
        <v>11827</v>
      </c>
      <c r="F2" s="7">
        <v>13911</v>
      </c>
      <c r="G2" s="7">
        <v>2784</v>
      </c>
      <c r="H2" s="7">
        <v>3931</v>
      </c>
      <c r="I2" s="7">
        <v>4506</v>
      </c>
      <c r="J2" s="7">
        <v>3603</v>
      </c>
      <c r="K2" s="7">
        <v>5547</v>
      </c>
      <c r="L2" s="7">
        <v>8134</v>
      </c>
      <c r="M2" s="7">
        <v>10669</v>
      </c>
      <c r="N2" s="7">
        <v>3981</v>
      </c>
      <c r="O2" s="7">
        <v>3134</v>
      </c>
      <c r="P2" s="7">
        <v>4112</v>
      </c>
      <c r="Q2" s="7">
        <v>4120</v>
      </c>
      <c r="R2" s="7">
        <v>1928</v>
      </c>
      <c r="S2" s="7">
        <v>3641</v>
      </c>
      <c r="T2" s="7">
        <v>19223</v>
      </c>
      <c r="U2" s="7">
        <v>2753</v>
      </c>
      <c r="V2" s="7">
        <v>5593</v>
      </c>
      <c r="W2" s="7">
        <v>1776</v>
      </c>
      <c r="X2" s="7">
        <v>7200</v>
      </c>
      <c r="Y2" s="7">
        <v>7296</v>
      </c>
      <c r="Z2" s="7">
        <v>2737</v>
      </c>
      <c r="AA2" s="7">
        <v>3889</v>
      </c>
      <c r="AB2" s="7">
        <v>1335</v>
      </c>
      <c r="AC2" s="7">
        <v>4642</v>
      </c>
      <c r="AD2" s="7">
        <v>9941</v>
      </c>
      <c r="AE2" s="7">
        <v>2174</v>
      </c>
      <c r="AF2" s="7">
        <v>2644</v>
      </c>
      <c r="AG2" s="7">
        <v>1455</v>
      </c>
      <c r="AH2" s="7">
        <v>4917</v>
      </c>
      <c r="AI2" s="7">
        <v>5667</v>
      </c>
      <c r="AJ2" s="7">
        <v>2101</v>
      </c>
      <c r="AK2" s="7">
        <v>3839</v>
      </c>
      <c r="AL2" s="7">
        <v>3892</v>
      </c>
      <c r="AM2" s="7">
        <v>2883</v>
      </c>
      <c r="AN2" s="7">
        <v>6898</v>
      </c>
      <c r="AO2" s="7">
        <v>3232</v>
      </c>
      <c r="AP2" s="7">
        <v>1595</v>
      </c>
      <c r="AQ2" s="7">
        <v>5642</v>
      </c>
      <c r="AR2" s="7">
        <v>2572</v>
      </c>
      <c r="AS2" s="7">
        <v>2478</v>
      </c>
      <c r="AT2" s="7">
        <v>15856</v>
      </c>
      <c r="AU2" s="7">
        <v>3033</v>
      </c>
      <c r="AV2" s="7">
        <v>5811</v>
      </c>
      <c r="AW2" s="7">
        <v>1612</v>
      </c>
      <c r="AX2" s="7">
        <v>5650</v>
      </c>
      <c r="AY2" s="7">
        <v>7978</v>
      </c>
      <c r="AZ2" s="7">
        <v>6694</v>
      </c>
      <c r="BA2" s="7">
        <v>1614</v>
      </c>
      <c r="BB2" s="7">
        <v>3784</v>
      </c>
      <c r="BC2" s="7">
        <v>5296</v>
      </c>
      <c r="BD2" s="7">
        <v>27971</v>
      </c>
      <c r="BE2" s="7">
        <v>4036</v>
      </c>
      <c r="BF2" s="7">
        <v>5115</v>
      </c>
      <c r="BG2" s="7">
        <v>3611</v>
      </c>
      <c r="BH2" s="7">
        <v>5292</v>
      </c>
      <c r="BI2" s="7">
        <v>5344</v>
      </c>
      <c r="BJ2" s="7">
        <v>3060</v>
      </c>
      <c r="BK2" s="7">
        <v>3525</v>
      </c>
      <c r="BL2" s="7">
        <v>3325</v>
      </c>
      <c r="BM2" s="7">
        <v>7845</v>
      </c>
      <c r="BN2" s="7">
        <v>8459</v>
      </c>
      <c r="BO2" s="7">
        <v>8591</v>
      </c>
      <c r="BP2" s="7">
        <v>3529</v>
      </c>
      <c r="BQ2" s="7">
        <v>3194</v>
      </c>
      <c r="BR2" s="7">
        <v>8543</v>
      </c>
      <c r="BS2" s="7">
        <v>8534</v>
      </c>
      <c r="BT2" s="7">
        <v>1674</v>
      </c>
      <c r="BU2" s="7">
        <v>1543</v>
      </c>
      <c r="BV2" s="7">
        <v>6199</v>
      </c>
      <c r="BW2" s="7">
        <v>14858</v>
      </c>
      <c r="BX2" s="7">
        <v>3148</v>
      </c>
      <c r="BY2" s="7">
        <v>3858</v>
      </c>
      <c r="BZ2" s="7">
        <v>7456</v>
      </c>
      <c r="CA2" s="7">
        <v>4300</v>
      </c>
      <c r="CB2" s="7">
        <v>4788</v>
      </c>
      <c r="CC2" s="7">
        <v>4333</v>
      </c>
      <c r="CD2" s="7">
        <v>5234</v>
      </c>
      <c r="CE2" s="7">
        <v>4041</v>
      </c>
      <c r="CF2" s="7">
        <v>3173</v>
      </c>
      <c r="CG2" s="7">
        <v>5255</v>
      </c>
      <c r="CH2" s="7">
        <v>8251</v>
      </c>
      <c r="CI2" s="7">
        <v>8134</v>
      </c>
      <c r="CJ2" s="7">
        <v>4870</v>
      </c>
      <c r="CK2" s="7">
        <v>5157</v>
      </c>
      <c r="CL2" s="7">
        <v>14388</v>
      </c>
      <c r="CM2" s="7">
        <v>3908</v>
      </c>
      <c r="CN2" s="7">
        <v>2254</v>
      </c>
      <c r="CO2" s="7">
        <v>4215</v>
      </c>
      <c r="CP2" s="7">
        <v>14415</v>
      </c>
      <c r="CQ2" s="7">
        <v>6009</v>
      </c>
      <c r="CR2" s="7">
        <v>4607</v>
      </c>
      <c r="CS2" s="7">
        <v>4412</v>
      </c>
      <c r="CT2" s="7">
        <v>4097</v>
      </c>
      <c r="CU2" s="7">
        <v>8634</v>
      </c>
    </row>
    <row r="3" spans="1:99" x14ac:dyDescent="0.2">
      <c r="A3" s="8" t="s">
        <v>9</v>
      </c>
      <c r="B3" s="7">
        <v>394931</v>
      </c>
      <c r="C3" s="7">
        <v>45124</v>
      </c>
      <c r="D3" s="7">
        <v>16739</v>
      </c>
      <c r="E3" s="7">
        <v>11827</v>
      </c>
      <c r="F3" s="7">
        <v>13911</v>
      </c>
      <c r="G3" s="7">
        <v>2784</v>
      </c>
      <c r="H3" s="7">
        <v>3931</v>
      </c>
      <c r="I3" s="7">
        <v>4506</v>
      </c>
      <c r="J3" s="7">
        <v>3603</v>
      </c>
      <c r="K3" s="7">
        <v>5547</v>
      </c>
      <c r="L3" s="7">
        <v>8134</v>
      </c>
      <c r="M3" s="7">
        <v>10669</v>
      </c>
      <c r="N3" s="7">
        <v>3981</v>
      </c>
      <c r="O3" s="7">
        <v>3134</v>
      </c>
      <c r="P3" s="7">
        <v>4112</v>
      </c>
      <c r="Q3" s="7">
        <v>4120</v>
      </c>
      <c r="R3" s="7">
        <v>1928</v>
      </c>
      <c r="S3" s="7">
        <v>3641</v>
      </c>
      <c r="T3" s="7">
        <v>19223</v>
      </c>
      <c r="U3" s="7">
        <v>2753</v>
      </c>
      <c r="V3" s="7">
        <v>5593</v>
      </c>
      <c r="W3" s="7">
        <v>1776</v>
      </c>
      <c r="X3" s="7">
        <v>7200</v>
      </c>
      <c r="Y3" s="7">
        <v>7296</v>
      </c>
      <c r="Z3" s="7">
        <v>2737</v>
      </c>
      <c r="AA3" s="7">
        <v>3889</v>
      </c>
      <c r="AB3" s="7">
        <v>1335</v>
      </c>
      <c r="AC3" s="7">
        <v>4642</v>
      </c>
      <c r="AD3" s="7">
        <v>9941</v>
      </c>
      <c r="AE3" s="7">
        <v>2174</v>
      </c>
      <c r="AF3" s="7">
        <v>2644</v>
      </c>
      <c r="AG3" s="7">
        <v>1455</v>
      </c>
      <c r="AH3" s="7">
        <v>4917</v>
      </c>
      <c r="AI3" s="7">
        <v>5667</v>
      </c>
      <c r="AJ3" s="7">
        <v>2101</v>
      </c>
      <c r="AK3" s="7">
        <v>3839</v>
      </c>
      <c r="AL3" s="7">
        <v>3892</v>
      </c>
      <c r="AM3" s="7">
        <v>2883</v>
      </c>
      <c r="AN3" s="7">
        <v>6898</v>
      </c>
      <c r="AO3" s="7">
        <v>3232</v>
      </c>
      <c r="AP3" s="7">
        <v>1595</v>
      </c>
      <c r="AQ3" s="7">
        <v>5642</v>
      </c>
      <c r="AR3" s="7">
        <v>2572</v>
      </c>
      <c r="AS3" s="7">
        <v>2478</v>
      </c>
      <c r="AT3" s="7">
        <v>15856</v>
      </c>
      <c r="AU3" s="7">
        <v>3033</v>
      </c>
      <c r="AV3" s="7">
        <v>5811</v>
      </c>
      <c r="AW3" s="7">
        <v>1612</v>
      </c>
      <c r="AX3" s="7">
        <v>5650</v>
      </c>
      <c r="AY3" s="7">
        <v>7978</v>
      </c>
      <c r="AZ3" s="7">
        <v>6694</v>
      </c>
      <c r="BA3" s="7">
        <v>1614</v>
      </c>
      <c r="BB3" s="7">
        <v>3784</v>
      </c>
      <c r="BC3" s="7">
        <v>5296</v>
      </c>
      <c r="BD3" s="7">
        <v>27971</v>
      </c>
      <c r="BE3" s="7">
        <v>4036</v>
      </c>
      <c r="BF3" s="7">
        <v>5115</v>
      </c>
      <c r="BG3" s="7">
        <v>3611</v>
      </c>
      <c r="BH3" s="7">
        <v>5292</v>
      </c>
      <c r="BI3" s="7">
        <v>5344</v>
      </c>
      <c r="BJ3" s="7">
        <v>3060</v>
      </c>
      <c r="BK3" s="7">
        <v>3525</v>
      </c>
      <c r="BL3" s="7">
        <v>3325</v>
      </c>
      <c r="BM3" s="7">
        <v>7845</v>
      </c>
      <c r="BN3" s="7">
        <v>8459</v>
      </c>
      <c r="BO3" s="7">
        <v>8591</v>
      </c>
      <c r="BP3" s="7">
        <v>3529</v>
      </c>
      <c r="BQ3" s="7">
        <v>3194</v>
      </c>
      <c r="BR3" s="7">
        <v>8543</v>
      </c>
      <c r="BS3" s="7">
        <v>8534</v>
      </c>
      <c r="BT3" s="7">
        <v>1674</v>
      </c>
      <c r="BU3" s="7">
        <v>1543</v>
      </c>
      <c r="BV3" s="7">
        <v>6199</v>
      </c>
      <c r="BW3" s="7">
        <v>14858</v>
      </c>
      <c r="BX3" s="7">
        <v>3148</v>
      </c>
      <c r="BY3" s="7">
        <v>3858</v>
      </c>
      <c r="BZ3" s="7">
        <v>7456</v>
      </c>
      <c r="CA3" s="7">
        <v>4300</v>
      </c>
      <c r="CB3" s="7">
        <v>4788</v>
      </c>
      <c r="CC3" s="7">
        <v>4333</v>
      </c>
      <c r="CD3" s="7">
        <v>5234</v>
      </c>
      <c r="CE3" s="7">
        <v>4041</v>
      </c>
      <c r="CF3" s="7">
        <v>3173</v>
      </c>
      <c r="CG3" s="7">
        <v>5255</v>
      </c>
      <c r="CH3" s="7">
        <v>8251</v>
      </c>
      <c r="CI3" s="7">
        <v>8134</v>
      </c>
      <c r="CJ3" s="7">
        <v>4870</v>
      </c>
      <c r="CK3" s="7">
        <v>5157</v>
      </c>
      <c r="CL3" s="7">
        <v>14388</v>
      </c>
      <c r="CM3" s="7">
        <v>3908</v>
      </c>
      <c r="CN3" s="7">
        <v>2254</v>
      </c>
      <c r="CO3" s="7">
        <v>4215</v>
      </c>
      <c r="CP3" s="7">
        <v>14415</v>
      </c>
      <c r="CQ3" s="7">
        <v>6009</v>
      </c>
      <c r="CR3" s="7">
        <v>4607</v>
      </c>
      <c r="CS3" s="7">
        <v>4412</v>
      </c>
      <c r="CT3" s="7">
        <v>4097</v>
      </c>
      <c r="CU3" s="7">
        <v>8634</v>
      </c>
    </row>
    <row r="4" spans="1:99" x14ac:dyDescent="0.2">
      <c r="A4" s="8" t="s">
        <v>10</v>
      </c>
      <c r="B4" s="7">
        <v>394931</v>
      </c>
      <c r="C4" s="7">
        <v>45124</v>
      </c>
      <c r="D4" s="7">
        <v>16739</v>
      </c>
      <c r="E4" s="7">
        <v>11827</v>
      </c>
      <c r="F4" s="7">
        <v>13911</v>
      </c>
      <c r="G4" s="7">
        <v>2784</v>
      </c>
      <c r="H4" s="7">
        <v>3931</v>
      </c>
      <c r="I4" s="7">
        <v>4506</v>
      </c>
      <c r="J4" s="7">
        <v>3603</v>
      </c>
      <c r="K4" s="7">
        <v>5547</v>
      </c>
      <c r="L4" s="7">
        <v>8134</v>
      </c>
      <c r="M4" s="7">
        <v>10669</v>
      </c>
      <c r="N4" s="7">
        <v>3981</v>
      </c>
      <c r="O4" s="7">
        <v>3134</v>
      </c>
      <c r="P4" s="7">
        <v>4112</v>
      </c>
      <c r="Q4" s="7">
        <v>4120</v>
      </c>
      <c r="R4" s="7">
        <v>1928</v>
      </c>
      <c r="S4" s="7">
        <v>3641</v>
      </c>
      <c r="T4" s="7">
        <v>19223</v>
      </c>
      <c r="U4" s="7">
        <v>2753</v>
      </c>
      <c r="V4" s="7">
        <v>5593</v>
      </c>
      <c r="W4" s="7">
        <v>1776</v>
      </c>
      <c r="X4" s="7">
        <v>7200</v>
      </c>
      <c r="Y4" s="7">
        <v>7296</v>
      </c>
      <c r="Z4" s="7">
        <v>2737</v>
      </c>
      <c r="AA4" s="7">
        <v>3889</v>
      </c>
      <c r="AB4" s="7">
        <v>1335</v>
      </c>
      <c r="AC4" s="7">
        <v>4642</v>
      </c>
      <c r="AD4" s="7">
        <v>9941</v>
      </c>
      <c r="AE4" s="7">
        <v>2174</v>
      </c>
      <c r="AF4" s="7">
        <v>2644</v>
      </c>
      <c r="AG4" s="7">
        <v>1455</v>
      </c>
      <c r="AH4" s="7">
        <v>4917</v>
      </c>
      <c r="AI4" s="7">
        <v>5667</v>
      </c>
      <c r="AJ4" s="7">
        <v>2101</v>
      </c>
      <c r="AK4" s="7">
        <v>3839</v>
      </c>
      <c r="AL4" s="7">
        <v>3892</v>
      </c>
      <c r="AM4" s="7">
        <v>2883</v>
      </c>
      <c r="AN4" s="7">
        <v>6898</v>
      </c>
      <c r="AO4" s="7">
        <v>3232</v>
      </c>
      <c r="AP4" s="7">
        <v>1595</v>
      </c>
      <c r="AQ4" s="7">
        <v>5642</v>
      </c>
      <c r="AR4" s="7">
        <v>2572</v>
      </c>
      <c r="AS4" s="7">
        <v>2478</v>
      </c>
      <c r="AT4" s="7">
        <v>15856</v>
      </c>
      <c r="AU4" s="7">
        <v>3033</v>
      </c>
      <c r="AV4" s="7">
        <v>5811</v>
      </c>
      <c r="AW4" s="7">
        <v>1612</v>
      </c>
      <c r="AX4" s="7">
        <v>5650</v>
      </c>
      <c r="AY4" s="7">
        <v>7978</v>
      </c>
      <c r="AZ4" s="7">
        <v>6694</v>
      </c>
      <c r="BA4" s="7">
        <v>1614</v>
      </c>
      <c r="BB4" s="7">
        <v>3784</v>
      </c>
      <c r="BC4" s="7">
        <v>5296</v>
      </c>
      <c r="BD4" s="7">
        <v>27971</v>
      </c>
      <c r="BE4" s="7">
        <v>4036</v>
      </c>
      <c r="BF4" s="7">
        <v>5115</v>
      </c>
      <c r="BG4" s="7">
        <v>3611</v>
      </c>
      <c r="BH4" s="7">
        <v>5292</v>
      </c>
      <c r="BI4" s="7">
        <v>5344</v>
      </c>
      <c r="BJ4" s="7">
        <v>3060</v>
      </c>
      <c r="BK4" s="7">
        <v>3525</v>
      </c>
      <c r="BL4" s="7">
        <v>3325</v>
      </c>
      <c r="BM4" s="7">
        <v>7845</v>
      </c>
      <c r="BN4" s="7">
        <v>8459</v>
      </c>
      <c r="BO4" s="7">
        <v>8591</v>
      </c>
      <c r="BP4" s="7">
        <v>3529</v>
      </c>
      <c r="BQ4" s="7">
        <v>3194</v>
      </c>
      <c r="BR4" s="7">
        <v>8543</v>
      </c>
      <c r="BS4" s="7">
        <v>8534</v>
      </c>
      <c r="BT4" s="7">
        <v>1674</v>
      </c>
      <c r="BU4" s="7">
        <v>1543</v>
      </c>
      <c r="BV4" s="7">
        <v>6199</v>
      </c>
      <c r="BW4" s="7">
        <v>14858</v>
      </c>
      <c r="BX4" s="7">
        <v>3148</v>
      </c>
      <c r="BY4" s="7">
        <v>3858</v>
      </c>
      <c r="BZ4" s="7">
        <v>7456</v>
      </c>
      <c r="CA4" s="7">
        <v>4300</v>
      </c>
      <c r="CB4" s="7">
        <v>4788</v>
      </c>
      <c r="CC4" s="7">
        <v>4333</v>
      </c>
      <c r="CD4" s="7">
        <v>5234</v>
      </c>
      <c r="CE4" s="7">
        <v>4041</v>
      </c>
      <c r="CF4" s="7">
        <v>3173</v>
      </c>
      <c r="CG4" s="7">
        <v>5255</v>
      </c>
      <c r="CH4" s="7">
        <v>8251</v>
      </c>
      <c r="CI4" s="7">
        <v>8134</v>
      </c>
      <c r="CJ4" s="7">
        <v>4870</v>
      </c>
      <c r="CK4" s="7">
        <v>5157</v>
      </c>
      <c r="CL4" s="7">
        <v>14388</v>
      </c>
      <c r="CM4" s="7">
        <v>3908</v>
      </c>
      <c r="CN4" s="7">
        <v>2254</v>
      </c>
      <c r="CO4" s="7">
        <v>4215</v>
      </c>
      <c r="CP4" s="7">
        <v>14415</v>
      </c>
      <c r="CQ4" s="7">
        <v>6009</v>
      </c>
      <c r="CR4" s="7">
        <v>4607</v>
      </c>
      <c r="CS4" s="7">
        <v>4412</v>
      </c>
      <c r="CT4" s="7">
        <v>4097</v>
      </c>
      <c r="CU4" s="7">
        <v>8634</v>
      </c>
    </row>
    <row r="5" spans="1:99" x14ac:dyDescent="0.2">
      <c r="A5" s="8" t="s">
        <v>11</v>
      </c>
      <c r="B5" s="7">
        <v>394931</v>
      </c>
      <c r="C5" s="7">
        <v>45124</v>
      </c>
      <c r="D5" s="7">
        <v>16739</v>
      </c>
      <c r="E5" s="7">
        <v>11827</v>
      </c>
      <c r="F5" s="7">
        <v>13911</v>
      </c>
      <c r="G5" s="7">
        <v>2784</v>
      </c>
      <c r="H5" s="7">
        <v>3931</v>
      </c>
      <c r="I5" s="7">
        <v>4506</v>
      </c>
      <c r="J5" s="7">
        <v>3603</v>
      </c>
      <c r="K5" s="7">
        <v>5547</v>
      </c>
      <c r="L5" s="7">
        <v>8134</v>
      </c>
      <c r="M5" s="7">
        <v>10669</v>
      </c>
      <c r="N5" s="7">
        <v>3981</v>
      </c>
      <c r="O5" s="7">
        <v>3134</v>
      </c>
      <c r="P5" s="7">
        <v>4112</v>
      </c>
      <c r="Q5" s="7">
        <v>4120</v>
      </c>
      <c r="R5" s="7">
        <v>1928</v>
      </c>
      <c r="S5" s="7">
        <v>3641</v>
      </c>
      <c r="T5" s="7">
        <v>19223</v>
      </c>
      <c r="U5" s="7">
        <v>2753</v>
      </c>
      <c r="V5" s="7">
        <v>5593</v>
      </c>
      <c r="W5" s="7">
        <v>1776</v>
      </c>
      <c r="X5" s="7">
        <v>7200</v>
      </c>
      <c r="Y5" s="7">
        <v>7296</v>
      </c>
      <c r="Z5" s="7">
        <v>2737</v>
      </c>
      <c r="AA5" s="7">
        <v>3889</v>
      </c>
      <c r="AB5" s="7">
        <v>1335</v>
      </c>
      <c r="AC5" s="7">
        <v>4642</v>
      </c>
      <c r="AD5" s="7">
        <v>9941</v>
      </c>
      <c r="AE5" s="7">
        <v>2174</v>
      </c>
      <c r="AF5" s="7">
        <v>2644</v>
      </c>
      <c r="AG5" s="7">
        <v>1455</v>
      </c>
      <c r="AH5" s="7">
        <v>4917</v>
      </c>
      <c r="AI5" s="7">
        <v>5667</v>
      </c>
      <c r="AJ5" s="7">
        <v>2101</v>
      </c>
      <c r="AK5" s="7">
        <v>3839</v>
      </c>
      <c r="AL5" s="7">
        <v>3892</v>
      </c>
      <c r="AM5" s="7">
        <v>2883</v>
      </c>
      <c r="AN5" s="7">
        <v>6898</v>
      </c>
      <c r="AO5" s="7">
        <v>3232</v>
      </c>
      <c r="AP5" s="7">
        <v>1595</v>
      </c>
      <c r="AQ5" s="7">
        <v>5642</v>
      </c>
      <c r="AR5" s="7">
        <v>2572</v>
      </c>
      <c r="AS5" s="7">
        <v>2478</v>
      </c>
      <c r="AT5" s="7">
        <v>15856</v>
      </c>
      <c r="AU5" s="7">
        <v>3033</v>
      </c>
      <c r="AV5" s="7">
        <v>5811</v>
      </c>
      <c r="AW5" s="7">
        <v>1612</v>
      </c>
      <c r="AX5" s="7">
        <v>5650</v>
      </c>
      <c r="AY5" s="7">
        <v>7978</v>
      </c>
      <c r="AZ5" s="7">
        <v>6694</v>
      </c>
      <c r="BA5" s="7">
        <v>1614</v>
      </c>
      <c r="BB5" s="7">
        <v>3784</v>
      </c>
      <c r="BC5" s="7">
        <v>5296</v>
      </c>
      <c r="BD5" s="7">
        <v>27971</v>
      </c>
      <c r="BE5" s="7">
        <v>4036</v>
      </c>
      <c r="BF5" s="7">
        <v>5115</v>
      </c>
      <c r="BG5" s="7">
        <v>3611</v>
      </c>
      <c r="BH5" s="7">
        <v>5292</v>
      </c>
      <c r="BI5" s="7">
        <v>5344</v>
      </c>
      <c r="BJ5" s="7">
        <v>3060</v>
      </c>
      <c r="BK5" s="7">
        <v>3525</v>
      </c>
      <c r="BL5" s="7">
        <v>3325</v>
      </c>
      <c r="BM5" s="7">
        <v>7845</v>
      </c>
      <c r="BN5" s="7">
        <v>8459</v>
      </c>
      <c r="BO5" s="7">
        <v>8591</v>
      </c>
      <c r="BP5" s="7">
        <v>3529</v>
      </c>
      <c r="BQ5" s="7">
        <v>3194</v>
      </c>
      <c r="BR5" s="7">
        <v>8543</v>
      </c>
      <c r="BS5" s="7">
        <v>8534</v>
      </c>
      <c r="BT5" s="7">
        <v>1674</v>
      </c>
      <c r="BU5" s="7">
        <v>1543</v>
      </c>
      <c r="BV5" s="7">
        <v>6199</v>
      </c>
      <c r="BW5" s="7">
        <v>14858</v>
      </c>
      <c r="BX5" s="7">
        <v>3148</v>
      </c>
      <c r="BY5" s="7">
        <v>3858</v>
      </c>
      <c r="BZ5" s="7">
        <v>7456</v>
      </c>
      <c r="CA5" s="7">
        <v>4300</v>
      </c>
      <c r="CB5" s="7">
        <v>4788</v>
      </c>
      <c r="CC5" s="7">
        <v>4333</v>
      </c>
      <c r="CD5" s="7">
        <v>5234</v>
      </c>
      <c r="CE5" s="7">
        <v>4041</v>
      </c>
      <c r="CF5" s="7">
        <v>3173</v>
      </c>
      <c r="CG5" s="7">
        <v>5255</v>
      </c>
      <c r="CH5" s="7">
        <v>8251</v>
      </c>
      <c r="CI5" s="7">
        <v>8134</v>
      </c>
      <c r="CJ5" s="7">
        <v>4870</v>
      </c>
      <c r="CK5" s="7">
        <v>5157</v>
      </c>
      <c r="CL5" s="7">
        <v>14388</v>
      </c>
      <c r="CM5" s="7">
        <v>3908</v>
      </c>
      <c r="CN5" s="7">
        <v>2254</v>
      </c>
      <c r="CO5" s="7">
        <v>4215</v>
      </c>
      <c r="CP5" s="7">
        <v>14415</v>
      </c>
      <c r="CQ5" s="7">
        <v>6009</v>
      </c>
      <c r="CR5" s="7">
        <v>4607</v>
      </c>
      <c r="CS5" s="7">
        <v>4412</v>
      </c>
      <c r="CT5" s="7">
        <v>4097</v>
      </c>
      <c r="CU5" s="7">
        <v>8634</v>
      </c>
    </row>
    <row r="6" spans="1:99" x14ac:dyDescent="0.2">
      <c r="A6" s="8" t="s">
        <v>12</v>
      </c>
      <c r="B6" s="7">
        <v>394931</v>
      </c>
      <c r="C6" s="7">
        <v>45124</v>
      </c>
      <c r="D6" s="7">
        <v>16739</v>
      </c>
      <c r="E6" s="7">
        <v>11827</v>
      </c>
      <c r="F6" s="7">
        <v>13911</v>
      </c>
      <c r="G6" s="7">
        <v>2784</v>
      </c>
      <c r="H6" s="7">
        <v>3931</v>
      </c>
      <c r="I6" s="7">
        <v>4506</v>
      </c>
      <c r="J6" s="7">
        <v>3603</v>
      </c>
      <c r="K6" s="7">
        <v>5547</v>
      </c>
      <c r="L6" s="7">
        <v>8134</v>
      </c>
      <c r="M6" s="7">
        <v>10669</v>
      </c>
      <c r="N6" s="7">
        <v>3981</v>
      </c>
      <c r="O6" s="7">
        <v>3134</v>
      </c>
      <c r="P6" s="7">
        <v>4112</v>
      </c>
      <c r="Q6" s="7">
        <v>4120</v>
      </c>
      <c r="R6" s="7">
        <v>1928</v>
      </c>
      <c r="S6" s="7">
        <v>3641</v>
      </c>
      <c r="T6" s="7">
        <v>19223</v>
      </c>
      <c r="U6" s="7">
        <v>2753</v>
      </c>
      <c r="V6" s="7">
        <v>5593</v>
      </c>
      <c r="W6" s="7">
        <v>1776</v>
      </c>
      <c r="X6" s="7">
        <v>7200</v>
      </c>
      <c r="Y6" s="7">
        <v>7296</v>
      </c>
      <c r="Z6" s="7">
        <v>2737</v>
      </c>
      <c r="AA6" s="7">
        <v>3889</v>
      </c>
      <c r="AB6" s="7">
        <v>1335</v>
      </c>
      <c r="AC6" s="7">
        <v>4642</v>
      </c>
      <c r="AD6" s="7">
        <v>9941</v>
      </c>
      <c r="AE6" s="7">
        <v>2174</v>
      </c>
      <c r="AF6" s="7">
        <v>2644</v>
      </c>
      <c r="AG6" s="7">
        <v>1455</v>
      </c>
      <c r="AH6" s="7">
        <v>4917</v>
      </c>
      <c r="AI6" s="7">
        <v>5667</v>
      </c>
      <c r="AJ6" s="7">
        <v>2101</v>
      </c>
      <c r="AK6" s="7">
        <v>3839</v>
      </c>
      <c r="AL6" s="7">
        <v>3892</v>
      </c>
      <c r="AM6" s="7">
        <v>2883</v>
      </c>
      <c r="AN6" s="7">
        <v>6898</v>
      </c>
      <c r="AO6" s="7">
        <v>3232</v>
      </c>
      <c r="AP6" s="7">
        <v>1595</v>
      </c>
      <c r="AQ6" s="7">
        <v>5642</v>
      </c>
      <c r="AR6" s="7">
        <v>2572</v>
      </c>
      <c r="AS6" s="7">
        <v>2478</v>
      </c>
      <c r="AT6" s="7">
        <v>15856</v>
      </c>
      <c r="AU6" s="7">
        <v>3033</v>
      </c>
      <c r="AV6" s="7">
        <v>5811</v>
      </c>
      <c r="AW6" s="7">
        <v>1612</v>
      </c>
      <c r="AX6" s="7">
        <v>5650</v>
      </c>
      <c r="AY6" s="7">
        <v>7978</v>
      </c>
      <c r="AZ6" s="7">
        <v>6694</v>
      </c>
      <c r="BA6" s="7">
        <v>1614</v>
      </c>
      <c r="BB6" s="7">
        <v>3784</v>
      </c>
      <c r="BC6" s="7">
        <v>5296</v>
      </c>
      <c r="BD6" s="7">
        <v>27971</v>
      </c>
      <c r="BE6" s="7">
        <v>4036</v>
      </c>
      <c r="BF6" s="7">
        <v>5115</v>
      </c>
      <c r="BG6" s="7">
        <v>3611</v>
      </c>
      <c r="BH6" s="7">
        <v>5292</v>
      </c>
      <c r="BI6" s="7">
        <v>5344</v>
      </c>
      <c r="BJ6" s="7">
        <v>3060</v>
      </c>
      <c r="BK6" s="7">
        <v>3525</v>
      </c>
      <c r="BL6" s="7">
        <v>3325</v>
      </c>
      <c r="BM6" s="7">
        <v>7845</v>
      </c>
      <c r="BN6" s="7">
        <v>8459</v>
      </c>
      <c r="BO6" s="7">
        <v>8591</v>
      </c>
      <c r="BP6" s="7">
        <v>3529</v>
      </c>
      <c r="BQ6" s="7">
        <v>3194</v>
      </c>
      <c r="BR6" s="7">
        <v>8543</v>
      </c>
      <c r="BS6" s="7">
        <v>8534</v>
      </c>
      <c r="BT6" s="7">
        <v>1674</v>
      </c>
      <c r="BU6" s="7">
        <v>1543</v>
      </c>
      <c r="BV6" s="7">
        <v>6199</v>
      </c>
      <c r="BW6" s="7">
        <v>14858</v>
      </c>
      <c r="BX6" s="7">
        <v>3148</v>
      </c>
      <c r="BY6" s="7">
        <v>3858</v>
      </c>
      <c r="BZ6" s="7">
        <v>7456</v>
      </c>
      <c r="CA6" s="7">
        <v>4300</v>
      </c>
      <c r="CB6" s="7">
        <v>4788</v>
      </c>
      <c r="CC6" s="7">
        <v>4333</v>
      </c>
      <c r="CD6" s="7">
        <v>5234</v>
      </c>
      <c r="CE6" s="7">
        <v>4041</v>
      </c>
      <c r="CF6" s="7">
        <v>3173</v>
      </c>
      <c r="CG6" s="7">
        <v>5255</v>
      </c>
      <c r="CH6" s="7">
        <v>8251</v>
      </c>
      <c r="CI6" s="7">
        <v>8134</v>
      </c>
      <c r="CJ6" s="7">
        <v>4870</v>
      </c>
      <c r="CK6" s="7">
        <v>5157</v>
      </c>
      <c r="CL6" s="7">
        <v>14388</v>
      </c>
      <c r="CM6" s="7">
        <v>3908</v>
      </c>
      <c r="CN6" s="7">
        <v>2254</v>
      </c>
      <c r="CO6" s="7">
        <v>4215</v>
      </c>
      <c r="CP6" s="7">
        <v>14415</v>
      </c>
      <c r="CQ6" s="7">
        <v>6009</v>
      </c>
      <c r="CR6" s="7">
        <v>4607</v>
      </c>
      <c r="CS6" s="7">
        <v>4412</v>
      </c>
      <c r="CT6" s="7">
        <v>4097</v>
      </c>
      <c r="CU6" s="7">
        <v>8634</v>
      </c>
    </row>
    <row r="7" spans="1:99" x14ac:dyDescent="0.2">
      <c r="A7" s="8" t="s">
        <v>13</v>
      </c>
      <c r="B7" s="7">
        <v>394931</v>
      </c>
      <c r="C7" s="7">
        <v>45124</v>
      </c>
      <c r="D7" s="7">
        <v>16739</v>
      </c>
      <c r="E7" s="7">
        <v>11827</v>
      </c>
      <c r="F7" s="7">
        <v>13911</v>
      </c>
      <c r="G7" s="7">
        <v>2784</v>
      </c>
      <c r="H7" s="7">
        <v>3931</v>
      </c>
      <c r="I7" s="7">
        <v>4506</v>
      </c>
      <c r="J7" s="7">
        <v>3603</v>
      </c>
      <c r="K7" s="7">
        <v>5547</v>
      </c>
      <c r="L7" s="7">
        <v>8134</v>
      </c>
      <c r="M7" s="7">
        <v>10669</v>
      </c>
      <c r="N7" s="7">
        <v>3981</v>
      </c>
      <c r="O7" s="7">
        <v>3134</v>
      </c>
      <c r="P7" s="7">
        <v>4112</v>
      </c>
      <c r="Q7" s="7">
        <v>4120</v>
      </c>
      <c r="R7" s="7">
        <v>1928</v>
      </c>
      <c r="S7" s="7">
        <v>3641</v>
      </c>
      <c r="T7" s="7">
        <v>19223</v>
      </c>
      <c r="U7" s="7">
        <v>2753</v>
      </c>
      <c r="V7" s="7">
        <v>5593</v>
      </c>
      <c r="W7" s="7">
        <v>1776</v>
      </c>
      <c r="X7" s="7">
        <v>7200</v>
      </c>
      <c r="Y7" s="7">
        <v>7296</v>
      </c>
      <c r="Z7" s="7">
        <v>2737</v>
      </c>
      <c r="AA7" s="7">
        <v>3889</v>
      </c>
      <c r="AB7" s="7">
        <v>1335</v>
      </c>
      <c r="AC7" s="7">
        <v>4642</v>
      </c>
      <c r="AD7" s="7">
        <v>9941</v>
      </c>
      <c r="AE7" s="7">
        <v>2174</v>
      </c>
      <c r="AF7" s="7">
        <v>2644</v>
      </c>
      <c r="AG7" s="7">
        <v>1455</v>
      </c>
      <c r="AH7" s="7">
        <v>4917</v>
      </c>
      <c r="AI7" s="7">
        <v>5667</v>
      </c>
      <c r="AJ7" s="7">
        <v>2101</v>
      </c>
      <c r="AK7" s="7">
        <v>3839</v>
      </c>
      <c r="AL7" s="7">
        <v>3892</v>
      </c>
      <c r="AM7" s="7">
        <v>2883</v>
      </c>
      <c r="AN7" s="7">
        <v>6898</v>
      </c>
      <c r="AO7" s="7">
        <v>3232</v>
      </c>
      <c r="AP7" s="7">
        <v>1595</v>
      </c>
      <c r="AQ7" s="7">
        <v>5642</v>
      </c>
      <c r="AR7" s="7">
        <v>2572</v>
      </c>
      <c r="AS7" s="7">
        <v>2478</v>
      </c>
      <c r="AT7" s="7">
        <v>15856</v>
      </c>
      <c r="AU7" s="7">
        <v>3033</v>
      </c>
      <c r="AV7" s="7">
        <v>5811</v>
      </c>
      <c r="AW7" s="7">
        <v>1612</v>
      </c>
      <c r="AX7" s="7">
        <v>5650</v>
      </c>
      <c r="AY7" s="7">
        <v>7978</v>
      </c>
      <c r="AZ7" s="7">
        <v>6694</v>
      </c>
      <c r="BA7" s="7">
        <v>1614</v>
      </c>
      <c r="BB7" s="7">
        <v>3784</v>
      </c>
      <c r="BC7" s="7">
        <v>5296</v>
      </c>
      <c r="BD7" s="7">
        <v>27971</v>
      </c>
      <c r="BE7" s="7">
        <v>4036</v>
      </c>
      <c r="BF7" s="7">
        <v>5115</v>
      </c>
      <c r="BG7" s="7">
        <v>3611</v>
      </c>
      <c r="BH7" s="7">
        <v>5292</v>
      </c>
      <c r="BI7" s="7">
        <v>5344</v>
      </c>
      <c r="BJ7" s="7">
        <v>3060</v>
      </c>
      <c r="BK7" s="7">
        <v>3525</v>
      </c>
      <c r="BL7" s="7">
        <v>3325</v>
      </c>
      <c r="BM7" s="7">
        <v>7845</v>
      </c>
      <c r="BN7" s="7">
        <v>8459</v>
      </c>
      <c r="BO7" s="7">
        <v>8591</v>
      </c>
      <c r="BP7" s="7">
        <v>3529</v>
      </c>
      <c r="BQ7" s="7">
        <v>3194</v>
      </c>
      <c r="BR7" s="7">
        <v>8543</v>
      </c>
      <c r="BS7" s="7">
        <v>8534</v>
      </c>
      <c r="BT7" s="7">
        <v>1674</v>
      </c>
      <c r="BU7" s="7">
        <v>1543</v>
      </c>
      <c r="BV7" s="7">
        <v>6199</v>
      </c>
      <c r="BW7" s="7">
        <v>14858</v>
      </c>
      <c r="BX7" s="7">
        <v>3148</v>
      </c>
      <c r="BY7" s="7">
        <v>3858</v>
      </c>
      <c r="BZ7" s="7">
        <v>7456</v>
      </c>
      <c r="CA7" s="7">
        <v>4300</v>
      </c>
      <c r="CB7" s="7">
        <v>4788</v>
      </c>
      <c r="CC7" s="7">
        <v>4333</v>
      </c>
      <c r="CD7" s="7">
        <v>5234</v>
      </c>
      <c r="CE7" s="7">
        <v>4041</v>
      </c>
      <c r="CF7" s="7">
        <v>3173</v>
      </c>
      <c r="CG7" s="7">
        <v>5255</v>
      </c>
      <c r="CH7" s="7">
        <v>8251</v>
      </c>
      <c r="CI7" s="7">
        <v>8134</v>
      </c>
      <c r="CJ7" s="7">
        <v>4870</v>
      </c>
      <c r="CK7" s="7">
        <v>5157</v>
      </c>
      <c r="CL7" s="7">
        <v>14388</v>
      </c>
      <c r="CM7" s="7">
        <v>3908</v>
      </c>
      <c r="CN7" s="7">
        <v>2254</v>
      </c>
      <c r="CO7" s="7">
        <v>4215</v>
      </c>
      <c r="CP7" s="7">
        <v>14415</v>
      </c>
      <c r="CQ7" s="7">
        <v>6009</v>
      </c>
      <c r="CR7" s="7">
        <v>4607</v>
      </c>
      <c r="CS7" s="7">
        <v>4412</v>
      </c>
      <c r="CT7" s="7">
        <v>4097</v>
      </c>
      <c r="CU7" s="7">
        <v>8634</v>
      </c>
    </row>
    <row r="8" spans="1:99" x14ac:dyDescent="0.2">
      <c r="A8" s="8" t="s">
        <v>14</v>
      </c>
      <c r="B8" s="7">
        <v>394931</v>
      </c>
      <c r="C8" s="7">
        <v>45124</v>
      </c>
      <c r="D8" s="7">
        <v>16739</v>
      </c>
      <c r="E8" s="7">
        <v>11827</v>
      </c>
      <c r="F8" s="7">
        <v>13911</v>
      </c>
      <c r="G8" s="7">
        <v>2784</v>
      </c>
      <c r="H8" s="7">
        <v>3931</v>
      </c>
      <c r="I8" s="7">
        <v>4506</v>
      </c>
      <c r="J8" s="7">
        <v>3603</v>
      </c>
      <c r="K8" s="7">
        <v>5547</v>
      </c>
      <c r="L8" s="7">
        <v>8134</v>
      </c>
      <c r="M8" s="7">
        <v>10669</v>
      </c>
      <c r="N8" s="7">
        <v>3981</v>
      </c>
      <c r="O8" s="7">
        <v>3134</v>
      </c>
      <c r="P8" s="7">
        <v>4112</v>
      </c>
      <c r="Q8" s="7">
        <v>4120</v>
      </c>
      <c r="R8" s="7">
        <v>1928</v>
      </c>
      <c r="S8" s="7">
        <v>3641</v>
      </c>
      <c r="T8" s="7">
        <v>19223</v>
      </c>
      <c r="U8" s="7">
        <v>2753</v>
      </c>
      <c r="V8" s="7">
        <v>5593</v>
      </c>
      <c r="W8" s="7">
        <v>1776</v>
      </c>
      <c r="X8" s="7">
        <v>7200</v>
      </c>
      <c r="Y8" s="7">
        <v>7296</v>
      </c>
      <c r="Z8" s="7">
        <v>2737</v>
      </c>
      <c r="AA8" s="7">
        <v>3889</v>
      </c>
      <c r="AB8" s="7">
        <v>1335</v>
      </c>
      <c r="AC8" s="7">
        <v>4642</v>
      </c>
      <c r="AD8" s="7">
        <v>9941</v>
      </c>
      <c r="AE8" s="7">
        <v>2174</v>
      </c>
      <c r="AF8" s="7">
        <v>2644</v>
      </c>
      <c r="AG8" s="7">
        <v>1455</v>
      </c>
      <c r="AH8" s="7">
        <v>4917</v>
      </c>
      <c r="AI8" s="7">
        <v>5667</v>
      </c>
      <c r="AJ8" s="7">
        <v>2101</v>
      </c>
      <c r="AK8" s="7">
        <v>3839</v>
      </c>
      <c r="AL8" s="7">
        <v>3892</v>
      </c>
      <c r="AM8" s="7">
        <v>2883</v>
      </c>
      <c r="AN8" s="7">
        <v>6898</v>
      </c>
      <c r="AO8" s="7">
        <v>3232</v>
      </c>
      <c r="AP8" s="7">
        <v>1595</v>
      </c>
      <c r="AQ8" s="7">
        <v>5642</v>
      </c>
      <c r="AR8" s="7">
        <v>2572</v>
      </c>
      <c r="AS8" s="7">
        <v>2478</v>
      </c>
      <c r="AT8" s="7">
        <v>15856</v>
      </c>
      <c r="AU8" s="7">
        <v>3033</v>
      </c>
      <c r="AV8" s="7">
        <v>5811</v>
      </c>
      <c r="AW8" s="7">
        <v>1612</v>
      </c>
      <c r="AX8" s="7">
        <v>5650</v>
      </c>
      <c r="AY8" s="7">
        <v>7978</v>
      </c>
      <c r="AZ8" s="7">
        <v>6694</v>
      </c>
      <c r="BA8" s="7">
        <v>1614</v>
      </c>
      <c r="BB8" s="7">
        <v>3784</v>
      </c>
      <c r="BC8" s="7">
        <v>5296</v>
      </c>
      <c r="BD8" s="7">
        <v>27971</v>
      </c>
      <c r="BE8" s="7">
        <v>4036</v>
      </c>
      <c r="BF8" s="7">
        <v>5115</v>
      </c>
      <c r="BG8" s="7">
        <v>3611</v>
      </c>
      <c r="BH8" s="7">
        <v>5292</v>
      </c>
      <c r="BI8" s="7">
        <v>5344</v>
      </c>
      <c r="BJ8" s="7">
        <v>3060</v>
      </c>
      <c r="BK8" s="7">
        <v>3525</v>
      </c>
      <c r="BL8" s="7">
        <v>3325</v>
      </c>
      <c r="BM8" s="7">
        <v>7845</v>
      </c>
      <c r="BN8" s="7">
        <v>8459</v>
      </c>
      <c r="BO8" s="7">
        <v>8591</v>
      </c>
      <c r="BP8" s="7">
        <v>3529</v>
      </c>
      <c r="BQ8" s="7">
        <v>3194</v>
      </c>
      <c r="BR8" s="7">
        <v>8543</v>
      </c>
      <c r="BS8" s="7">
        <v>8534</v>
      </c>
      <c r="BT8" s="7">
        <v>1674</v>
      </c>
      <c r="BU8" s="7">
        <v>1543</v>
      </c>
      <c r="BV8" s="7">
        <v>6199</v>
      </c>
      <c r="BW8" s="7">
        <v>14858</v>
      </c>
      <c r="BX8" s="7">
        <v>3148</v>
      </c>
      <c r="BY8" s="7">
        <v>3858</v>
      </c>
      <c r="BZ8" s="7">
        <v>7456</v>
      </c>
      <c r="CA8" s="7">
        <v>4300</v>
      </c>
      <c r="CB8" s="7">
        <v>4788</v>
      </c>
      <c r="CC8" s="7">
        <v>4333</v>
      </c>
      <c r="CD8" s="7">
        <v>5234</v>
      </c>
      <c r="CE8" s="7">
        <v>4041</v>
      </c>
      <c r="CF8" s="7">
        <v>3173</v>
      </c>
      <c r="CG8" s="7">
        <v>5255</v>
      </c>
      <c r="CH8" s="7">
        <v>8251</v>
      </c>
      <c r="CI8" s="7">
        <v>8134</v>
      </c>
      <c r="CJ8" s="7">
        <v>4870</v>
      </c>
      <c r="CK8" s="7">
        <v>5157</v>
      </c>
      <c r="CL8" s="7">
        <v>14388</v>
      </c>
      <c r="CM8" s="7">
        <v>3908</v>
      </c>
      <c r="CN8" s="7">
        <v>2254</v>
      </c>
      <c r="CO8" s="7">
        <v>4215</v>
      </c>
      <c r="CP8" s="7">
        <v>14415</v>
      </c>
      <c r="CQ8" s="7">
        <v>6009</v>
      </c>
      <c r="CR8" s="7">
        <v>4607</v>
      </c>
      <c r="CS8" s="7">
        <v>4412</v>
      </c>
      <c r="CT8" s="7">
        <v>4097</v>
      </c>
      <c r="CU8" s="7">
        <v>8634</v>
      </c>
    </row>
    <row r="9" spans="1:99" x14ac:dyDescent="0.2">
      <c r="A9" s="8" t="s">
        <v>15</v>
      </c>
      <c r="B9" s="7">
        <v>394931</v>
      </c>
      <c r="C9" s="7">
        <v>45124</v>
      </c>
      <c r="D9" s="7">
        <v>16739</v>
      </c>
      <c r="E9" s="7">
        <v>11827</v>
      </c>
      <c r="F9" s="7">
        <v>13911</v>
      </c>
      <c r="G9" s="7">
        <v>2784</v>
      </c>
      <c r="H9" s="7">
        <v>3931</v>
      </c>
      <c r="I9" s="7">
        <v>4506</v>
      </c>
      <c r="J9" s="7">
        <v>3603</v>
      </c>
      <c r="K9" s="7">
        <v>5547</v>
      </c>
      <c r="L9" s="7">
        <v>8134</v>
      </c>
      <c r="M9" s="7">
        <v>10669</v>
      </c>
      <c r="N9" s="7">
        <v>3981</v>
      </c>
      <c r="O9" s="7">
        <v>3134</v>
      </c>
      <c r="P9" s="7">
        <v>4112</v>
      </c>
      <c r="Q9" s="7">
        <v>4120</v>
      </c>
      <c r="R9" s="7">
        <v>1928</v>
      </c>
      <c r="S9" s="7">
        <v>3641</v>
      </c>
      <c r="T9" s="7">
        <v>19223</v>
      </c>
      <c r="U9" s="7">
        <v>2753</v>
      </c>
      <c r="V9" s="7">
        <v>5593</v>
      </c>
      <c r="W9" s="7">
        <v>1776</v>
      </c>
      <c r="X9" s="7">
        <v>7200</v>
      </c>
      <c r="Y9" s="7">
        <v>7296</v>
      </c>
      <c r="Z9" s="7">
        <v>2737</v>
      </c>
      <c r="AA9" s="7">
        <v>3889</v>
      </c>
      <c r="AB9" s="7">
        <v>1335</v>
      </c>
      <c r="AC9" s="7">
        <v>4642</v>
      </c>
      <c r="AD9" s="7">
        <v>9941</v>
      </c>
      <c r="AE9" s="7">
        <v>2174</v>
      </c>
      <c r="AF9" s="7">
        <v>2644</v>
      </c>
      <c r="AG9" s="7">
        <v>1455</v>
      </c>
      <c r="AH9" s="7">
        <v>4917</v>
      </c>
      <c r="AI9" s="7">
        <v>5667</v>
      </c>
      <c r="AJ9" s="7">
        <v>2101</v>
      </c>
      <c r="AK9" s="7">
        <v>3839</v>
      </c>
      <c r="AL9" s="7">
        <v>3892</v>
      </c>
      <c r="AM9" s="7">
        <v>2883</v>
      </c>
      <c r="AN9" s="7">
        <v>6898</v>
      </c>
      <c r="AO9" s="7">
        <v>3232</v>
      </c>
      <c r="AP9" s="7">
        <v>1595</v>
      </c>
      <c r="AQ9" s="7">
        <v>5642</v>
      </c>
      <c r="AR9" s="7">
        <v>2572</v>
      </c>
      <c r="AS9" s="7">
        <v>2478</v>
      </c>
      <c r="AT9" s="7">
        <v>15856</v>
      </c>
      <c r="AU9" s="7">
        <v>3033</v>
      </c>
      <c r="AV9" s="7">
        <v>5811</v>
      </c>
      <c r="AW9" s="7">
        <v>1612</v>
      </c>
      <c r="AX9" s="7">
        <v>5650</v>
      </c>
      <c r="AY9" s="7">
        <v>7978</v>
      </c>
      <c r="AZ9" s="7">
        <v>6694</v>
      </c>
      <c r="BA9" s="7">
        <v>1614</v>
      </c>
      <c r="BB9" s="7">
        <v>3784</v>
      </c>
      <c r="BC9" s="7">
        <v>5296</v>
      </c>
      <c r="BD9" s="7">
        <v>27971</v>
      </c>
      <c r="BE9" s="7">
        <v>4036</v>
      </c>
      <c r="BF9" s="7">
        <v>5115</v>
      </c>
      <c r="BG9" s="7">
        <v>3611</v>
      </c>
      <c r="BH9" s="7">
        <v>5292</v>
      </c>
      <c r="BI9" s="7">
        <v>5344</v>
      </c>
      <c r="BJ9" s="7">
        <v>3060</v>
      </c>
      <c r="BK9" s="7">
        <v>3525</v>
      </c>
      <c r="BL9" s="7">
        <v>3325</v>
      </c>
      <c r="BM9" s="7">
        <v>7845</v>
      </c>
      <c r="BN9" s="7">
        <v>8459</v>
      </c>
      <c r="BO9" s="7">
        <v>8591</v>
      </c>
      <c r="BP9" s="7">
        <v>3529</v>
      </c>
      <c r="BQ9" s="7">
        <v>3194</v>
      </c>
      <c r="BR9" s="7">
        <v>8543</v>
      </c>
      <c r="BS9" s="7">
        <v>8534</v>
      </c>
      <c r="BT9" s="7">
        <v>1674</v>
      </c>
      <c r="BU9" s="7">
        <v>1543</v>
      </c>
      <c r="BV9" s="7">
        <v>6199</v>
      </c>
      <c r="BW9" s="7">
        <v>14858</v>
      </c>
      <c r="BX9" s="7">
        <v>3148</v>
      </c>
      <c r="BY9" s="7">
        <v>3858</v>
      </c>
      <c r="BZ9" s="7">
        <v>7456</v>
      </c>
      <c r="CA9" s="7">
        <v>4300</v>
      </c>
      <c r="CB9" s="7">
        <v>4788</v>
      </c>
      <c r="CC9" s="7">
        <v>4333</v>
      </c>
      <c r="CD9" s="7">
        <v>5234</v>
      </c>
      <c r="CE9" s="7">
        <v>4041</v>
      </c>
      <c r="CF9" s="7">
        <v>3173</v>
      </c>
      <c r="CG9" s="7">
        <v>5255</v>
      </c>
      <c r="CH9" s="7">
        <v>8251</v>
      </c>
      <c r="CI9" s="7">
        <v>8134</v>
      </c>
      <c r="CJ9" s="7">
        <v>4870</v>
      </c>
      <c r="CK9" s="7">
        <v>5157</v>
      </c>
      <c r="CL9" s="7">
        <v>14388</v>
      </c>
      <c r="CM9" s="7">
        <v>3908</v>
      </c>
      <c r="CN9" s="7">
        <v>2254</v>
      </c>
      <c r="CO9" s="7">
        <v>4215</v>
      </c>
      <c r="CP9" s="7">
        <v>14415</v>
      </c>
      <c r="CQ9" s="7">
        <v>6009</v>
      </c>
      <c r="CR9" s="7">
        <v>4607</v>
      </c>
      <c r="CS9" s="7">
        <v>4412</v>
      </c>
      <c r="CT9" s="7">
        <v>4097</v>
      </c>
      <c r="CU9" s="7">
        <v>8634</v>
      </c>
    </row>
    <row r="10" spans="1:99" x14ac:dyDescent="0.2">
      <c r="A10" s="8" t="s">
        <v>16</v>
      </c>
      <c r="B10" s="7">
        <v>394931</v>
      </c>
      <c r="C10" s="7">
        <v>45124</v>
      </c>
      <c r="D10" s="7">
        <v>16739</v>
      </c>
      <c r="E10" s="7">
        <v>11827</v>
      </c>
      <c r="F10" s="7">
        <v>13911</v>
      </c>
      <c r="G10" s="7">
        <v>2784</v>
      </c>
      <c r="H10" s="7">
        <v>3931</v>
      </c>
      <c r="I10" s="7">
        <v>4506</v>
      </c>
      <c r="J10" s="7">
        <v>3603</v>
      </c>
      <c r="K10" s="7">
        <v>5547</v>
      </c>
      <c r="L10" s="7">
        <v>8134</v>
      </c>
      <c r="M10" s="7">
        <v>10669</v>
      </c>
      <c r="N10" s="7">
        <v>3981</v>
      </c>
      <c r="O10" s="7">
        <v>3134</v>
      </c>
      <c r="P10" s="7">
        <v>4112</v>
      </c>
      <c r="Q10" s="7">
        <v>4120</v>
      </c>
      <c r="R10" s="7">
        <v>1928</v>
      </c>
      <c r="S10" s="7">
        <v>3641</v>
      </c>
      <c r="T10" s="7">
        <v>19223</v>
      </c>
      <c r="U10" s="7">
        <v>2753</v>
      </c>
      <c r="V10" s="7">
        <v>5593</v>
      </c>
      <c r="W10" s="7">
        <v>1776</v>
      </c>
      <c r="X10" s="7">
        <v>7200</v>
      </c>
      <c r="Y10" s="7">
        <v>7296</v>
      </c>
      <c r="Z10" s="7">
        <v>2737</v>
      </c>
      <c r="AA10" s="7">
        <v>3889</v>
      </c>
      <c r="AB10" s="7">
        <v>1335</v>
      </c>
      <c r="AC10" s="7">
        <v>4642</v>
      </c>
      <c r="AD10" s="7">
        <v>9941</v>
      </c>
      <c r="AE10" s="7">
        <v>2174</v>
      </c>
      <c r="AF10" s="7">
        <v>2644</v>
      </c>
      <c r="AG10" s="7">
        <v>1455</v>
      </c>
      <c r="AH10" s="7">
        <v>4917</v>
      </c>
      <c r="AI10" s="7">
        <v>5667</v>
      </c>
      <c r="AJ10" s="7">
        <v>2101</v>
      </c>
      <c r="AK10" s="7">
        <v>3839</v>
      </c>
      <c r="AL10" s="7">
        <v>3892</v>
      </c>
      <c r="AM10" s="7">
        <v>2883</v>
      </c>
      <c r="AN10" s="7">
        <v>6898</v>
      </c>
      <c r="AO10" s="7">
        <v>3232</v>
      </c>
      <c r="AP10" s="7">
        <v>1595</v>
      </c>
      <c r="AQ10" s="7">
        <v>5642</v>
      </c>
      <c r="AR10" s="7">
        <v>2572</v>
      </c>
      <c r="AS10" s="7">
        <v>2478</v>
      </c>
      <c r="AT10" s="7">
        <v>15856</v>
      </c>
      <c r="AU10" s="7">
        <v>3033</v>
      </c>
      <c r="AV10" s="7">
        <v>5811</v>
      </c>
      <c r="AW10" s="7">
        <v>1612</v>
      </c>
      <c r="AX10" s="7">
        <v>5650</v>
      </c>
      <c r="AY10" s="7">
        <v>7978</v>
      </c>
      <c r="AZ10" s="7">
        <v>6694</v>
      </c>
      <c r="BA10" s="7">
        <v>1614</v>
      </c>
      <c r="BB10" s="7">
        <v>3784</v>
      </c>
      <c r="BC10" s="7">
        <v>5296</v>
      </c>
      <c r="BD10" s="7">
        <v>27971</v>
      </c>
      <c r="BE10" s="7">
        <v>4036</v>
      </c>
      <c r="BF10" s="7">
        <v>5115</v>
      </c>
      <c r="BG10" s="7">
        <v>3611</v>
      </c>
      <c r="BH10" s="7">
        <v>5292</v>
      </c>
      <c r="BI10" s="7">
        <v>5344</v>
      </c>
      <c r="BJ10" s="7">
        <v>3060</v>
      </c>
      <c r="BK10" s="7">
        <v>3525</v>
      </c>
      <c r="BL10" s="7">
        <v>3325</v>
      </c>
      <c r="BM10" s="7">
        <v>7845</v>
      </c>
      <c r="BN10" s="7">
        <v>8459</v>
      </c>
      <c r="BO10" s="7">
        <v>8591</v>
      </c>
      <c r="BP10" s="7">
        <v>3529</v>
      </c>
      <c r="BQ10" s="7">
        <v>3194</v>
      </c>
      <c r="BR10" s="7">
        <v>8543</v>
      </c>
      <c r="BS10" s="7">
        <v>8534</v>
      </c>
      <c r="BT10" s="7">
        <v>1674</v>
      </c>
      <c r="BU10" s="7">
        <v>1543</v>
      </c>
      <c r="BV10" s="7">
        <v>6199</v>
      </c>
      <c r="BW10" s="7">
        <v>14858</v>
      </c>
      <c r="BX10" s="7">
        <v>3148</v>
      </c>
      <c r="BY10" s="7">
        <v>3858</v>
      </c>
      <c r="BZ10" s="7">
        <v>7456</v>
      </c>
      <c r="CA10" s="7">
        <v>4300</v>
      </c>
      <c r="CB10" s="7">
        <v>4788</v>
      </c>
      <c r="CC10" s="7">
        <v>4333</v>
      </c>
      <c r="CD10" s="7">
        <v>5234</v>
      </c>
      <c r="CE10" s="7">
        <v>4041</v>
      </c>
      <c r="CF10" s="7">
        <v>3173</v>
      </c>
      <c r="CG10" s="7">
        <v>5255</v>
      </c>
      <c r="CH10" s="7">
        <v>8251</v>
      </c>
      <c r="CI10" s="7">
        <v>8134</v>
      </c>
      <c r="CJ10" s="7">
        <v>4870</v>
      </c>
      <c r="CK10" s="7">
        <v>5157</v>
      </c>
      <c r="CL10" s="7">
        <v>14388</v>
      </c>
      <c r="CM10" s="7">
        <v>3908</v>
      </c>
      <c r="CN10" s="7">
        <v>2254</v>
      </c>
      <c r="CO10" s="7">
        <v>4215</v>
      </c>
      <c r="CP10" s="7">
        <v>14415</v>
      </c>
      <c r="CQ10" s="7">
        <v>6009</v>
      </c>
      <c r="CR10" s="7">
        <v>4607</v>
      </c>
      <c r="CS10" s="7">
        <v>4412</v>
      </c>
      <c r="CT10" s="7">
        <v>4097</v>
      </c>
      <c r="CU10" s="7">
        <v>8634</v>
      </c>
    </row>
    <row r="11" spans="1:99" x14ac:dyDescent="0.2">
      <c r="A11" s="8" t="s">
        <v>17</v>
      </c>
      <c r="B11" s="7">
        <v>394931</v>
      </c>
      <c r="C11" s="7">
        <v>45124</v>
      </c>
      <c r="D11" s="7">
        <v>16739</v>
      </c>
      <c r="E11" s="7">
        <v>11827</v>
      </c>
      <c r="F11" s="7">
        <v>13911</v>
      </c>
      <c r="G11" s="7">
        <v>2784</v>
      </c>
      <c r="H11" s="7">
        <v>3931</v>
      </c>
      <c r="I11" s="7">
        <v>4506</v>
      </c>
      <c r="J11" s="7">
        <v>3603</v>
      </c>
      <c r="K11" s="7">
        <v>5547</v>
      </c>
      <c r="L11" s="7">
        <v>8134</v>
      </c>
      <c r="M11" s="7">
        <v>10669</v>
      </c>
      <c r="N11" s="7">
        <v>3981</v>
      </c>
      <c r="O11" s="7">
        <v>3134</v>
      </c>
      <c r="P11" s="7">
        <v>4112</v>
      </c>
      <c r="Q11" s="7">
        <v>4120</v>
      </c>
      <c r="R11" s="7">
        <v>1928</v>
      </c>
      <c r="S11" s="7">
        <v>3641</v>
      </c>
      <c r="T11" s="7">
        <v>19223</v>
      </c>
      <c r="U11" s="7">
        <v>2753</v>
      </c>
      <c r="V11" s="7">
        <v>5593</v>
      </c>
      <c r="W11" s="7">
        <v>1776</v>
      </c>
      <c r="X11" s="7">
        <v>7200</v>
      </c>
      <c r="Y11" s="7">
        <v>7296</v>
      </c>
      <c r="Z11" s="7">
        <v>2737</v>
      </c>
      <c r="AA11" s="7">
        <v>3889</v>
      </c>
      <c r="AB11" s="7">
        <v>1335</v>
      </c>
      <c r="AC11" s="7">
        <v>4642</v>
      </c>
      <c r="AD11" s="7">
        <v>9941</v>
      </c>
      <c r="AE11" s="7">
        <v>2174</v>
      </c>
      <c r="AF11" s="7">
        <v>2644</v>
      </c>
      <c r="AG11" s="7">
        <v>1455</v>
      </c>
      <c r="AH11" s="7">
        <v>4917</v>
      </c>
      <c r="AI11" s="7">
        <v>5667</v>
      </c>
      <c r="AJ11" s="7">
        <v>2101</v>
      </c>
      <c r="AK11" s="7">
        <v>3839</v>
      </c>
      <c r="AL11" s="7">
        <v>3892</v>
      </c>
      <c r="AM11" s="7">
        <v>2883</v>
      </c>
      <c r="AN11" s="7">
        <v>6898</v>
      </c>
      <c r="AO11" s="7">
        <v>3232</v>
      </c>
      <c r="AP11" s="7">
        <v>1595</v>
      </c>
      <c r="AQ11" s="7">
        <v>5642</v>
      </c>
      <c r="AR11" s="7">
        <v>2572</v>
      </c>
      <c r="AS11" s="7">
        <v>2478</v>
      </c>
      <c r="AT11" s="7">
        <v>15856</v>
      </c>
      <c r="AU11" s="7">
        <v>3033</v>
      </c>
      <c r="AV11" s="7">
        <v>5811</v>
      </c>
      <c r="AW11" s="7">
        <v>1612</v>
      </c>
      <c r="AX11" s="7">
        <v>5650</v>
      </c>
      <c r="AY11" s="7">
        <v>7978</v>
      </c>
      <c r="AZ11" s="7">
        <v>6694</v>
      </c>
      <c r="BA11" s="7">
        <v>1614</v>
      </c>
      <c r="BB11" s="7">
        <v>3784</v>
      </c>
      <c r="BC11" s="7">
        <v>5296</v>
      </c>
      <c r="BD11" s="7">
        <v>27971</v>
      </c>
      <c r="BE11" s="7">
        <v>4036</v>
      </c>
      <c r="BF11" s="7">
        <v>5115</v>
      </c>
      <c r="BG11" s="7">
        <v>3611</v>
      </c>
      <c r="BH11" s="7">
        <v>5292</v>
      </c>
      <c r="BI11" s="7">
        <v>5344</v>
      </c>
      <c r="BJ11" s="7">
        <v>3060</v>
      </c>
      <c r="BK11" s="7">
        <v>3525</v>
      </c>
      <c r="BL11" s="7">
        <v>3325</v>
      </c>
      <c r="BM11" s="7">
        <v>7845</v>
      </c>
      <c r="BN11" s="7">
        <v>8459</v>
      </c>
      <c r="BO11" s="7">
        <v>8591</v>
      </c>
      <c r="BP11" s="7">
        <v>3529</v>
      </c>
      <c r="BQ11" s="7">
        <v>3194</v>
      </c>
      <c r="BR11" s="7">
        <v>8543</v>
      </c>
      <c r="BS11" s="7">
        <v>8534</v>
      </c>
      <c r="BT11" s="7">
        <v>1674</v>
      </c>
      <c r="BU11" s="7">
        <v>1543</v>
      </c>
      <c r="BV11" s="7">
        <v>6199</v>
      </c>
      <c r="BW11" s="7">
        <v>14858</v>
      </c>
      <c r="BX11" s="7">
        <v>3148</v>
      </c>
      <c r="BY11" s="7">
        <v>3858</v>
      </c>
      <c r="BZ11" s="7">
        <v>7456</v>
      </c>
      <c r="CA11" s="7">
        <v>4300</v>
      </c>
      <c r="CB11" s="7">
        <v>4788</v>
      </c>
      <c r="CC11" s="7">
        <v>4333</v>
      </c>
      <c r="CD11" s="7">
        <v>5234</v>
      </c>
      <c r="CE11" s="7">
        <v>4041</v>
      </c>
      <c r="CF11" s="7">
        <v>3173</v>
      </c>
      <c r="CG11" s="7">
        <v>5255</v>
      </c>
      <c r="CH11" s="7">
        <v>8251</v>
      </c>
      <c r="CI11" s="7">
        <v>8134</v>
      </c>
      <c r="CJ11" s="7">
        <v>4870</v>
      </c>
      <c r="CK11" s="7">
        <v>5157</v>
      </c>
      <c r="CL11" s="7">
        <v>14388</v>
      </c>
      <c r="CM11" s="7">
        <v>3908</v>
      </c>
      <c r="CN11" s="7">
        <v>2254</v>
      </c>
      <c r="CO11" s="7">
        <v>4215</v>
      </c>
      <c r="CP11" s="7">
        <v>14415</v>
      </c>
      <c r="CQ11" s="7">
        <v>6009</v>
      </c>
      <c r="CR11" s="7">
        <v>4607</v>
      </c>
      <c r="CS11" s="7">
        <v>4412</v>
      </c>
      <c r="CT11" s="7">
        <v>4097</v>
      </c>
      <c r="CU11" s="7">
        <v>8634</v>
      </c>
    </row>
    <row r="12" spans="1:99" x14ac:dyDescent="0.2">
      <c r="A12" s="8" t="s">
        <v>18</v>
      </c>
      <c r="B12" s="7">
        <v>394931</v>
      </c>
      <c r="C12" s="7">
        <v>45124</v>
      </c>
      <c r="D12" s="7">
        <v>16739</v>
      </c>
      <c r="E12" s="7">
        <v>11827</v>
      </c>
      <c r="F12" s="7">
        <v>13911</v>
      </c>
      <c r="G12" s="7">
        <v>2784</v>
      </c>
      <c r="H12" s="7">
        <v>3931</v>
      </c>
      <c r="I12" s="7">
        <v>4506</v>
      </c>
      <c r="J12" s="7">
        <v>3603</v>
      </c>
      <c r="K12" s="7">
        <v>5547</v>
      </c>
      <c r="L12" s="7">
        <v>8134</v>
      </c>
      <c r="M12" s="7">
        <v>10669</v>
      </c>
      <c r="N12" s="7">
        <v>3981</v>
      </c>
      <c r="O12" s="7">
        <v>3134</v>
      </c>
      <c r="P12" s="7">
        <v>4112</v>
      </c>
      <c r="Q12" s="7">
        <v>4120</v>
      </c>
      <c r="R12" s="7">
        <v>1928</v>
      </c>
      <c r="S12" s="7">
        <v>3641</v>
      </c>
      <c r="T12" s="7">
        <v>19223</v>
      </c>
      <c r="U12" s="7">
        <v>2753</v>
      </c>
      <c r="V12" s="7">
        <v>5593</v>
      </c>
      <c r="W12" s="7">
        <v>1776</v>
      </c>
      <c r="X12" s="7">
        <v>7200</v>
      </c>
      <c r="Y12" s="7">
        <v>7296</v>
      </c>
      <c r="Z12" s="7">
        <v>2737</v>
      </c>
      <c r="AA12" s="7">
        <v>3889</v>
      </c>
      <c r="AB12" s="7">
        <v>1335</v>
      </c>
      <c r="AC12" s="7">
        <v>4642</v>
      </c>
      <c r="AD12" s="7">
        <v>9941</v>
      </c>
      <c r="AE12" s="7">
        <v>2174</v>
      </c>
      <c r="AF12" s="7">
        <v>2644</v>
      </c>
      <c r="AG12" s="7">
        <v>1455</v>
      </c>
      <c r="AH12" s="7">
        <v>4917</v>
      </c>
      <c r="AI12" s="7">
        <v>5667</v>
      </c>
      <c r="AJ12" s="7">
        <v>2101</v>
      </c>
      <c r="AK12" s="7">
        <v>3839</v>
      </c>
      <c r="AL12" s="7">
        <v>3892</v>
      </c>
      <c r="AM12" s="7">
        <v>2883</v>
      </c>
      <c r="AN12" s="7">
        <v>6898</v>
      </c>
      <c r="AO12" s="7">
        <v>3232</v>
      </c>
      <c r="AP12" s="7">
        <v>1595</v>
      </c>
      <c r="AQ12" s="7">
        <v>5642</v>
      </c>
      <c r="AR12" s="7">
        <v>2572</v>
      </c>
      <c r="AS12" s="7">
        <v>2478</v>
      </c>
      <c r="AT12" s="7">
        <v>15856</v>
      </c>
      <c r="AU12" s="7">
        <v>3033</v>
      </c>
      <c r="AV12" s="7">
        <v>5811</v>
      </c>
      <c r="AW12" s="7">
        <v>1612</v>
      </c>
      <c r="AX12" s="7">
        <v>5650</v>
      </c>
      <c r="AY12" s="7">
        <v>7978</v>
      </c>
      <c r="AZ12" s="7">
        <v>6694</v>
      </c>
      <c r="BA12" s="7">
        <v>1614</v>
      </c>
      <c r="BB12" s="7">
        <v>3784</v>
      </c>
      <c r="BC12" s="7">
        <v>5296</v>
      </c>
      <c r="BD12" s="7">
        <v>27971</v>
      </c>
      <c r="BE12" s="7">
        <v>4036</v>
      </c>
      <c r="BF12" s="7">
        <v>5115</v>
      </c>
      <c r="BG12" s="7">
        <v>3611</v>
      </c>
      <c r="BH12" s="7">
        <v>5292</v>
      </c>
      <c r="BI12" s="7">
        <v>5344</v>
      </c>
      <c r="BJ12" s="7">
        <v>3060</v>
      </c>
      <c r="BK12" s="7">
        <v>3525</v>
      </c>
      <c r="BL12" s="7">
        <v>3325</v>
      </c>
      <c r="BM12" s="7">
        <v>7845</v>
      </c>
      <c r="BN12" s="7">
        <v>8459</v>
      </c>
      <c r="BO12" s="7">
        <v>8591</v>
      </c>
      <c r="BP12" s="7">
        <v>3529</v>
      </c>
      <c r="BQ12" s="7">
        <v>3194</v>
      </c>
      <c r="BR12" s="7">
        <v>8543</v>
      </c>
      <c r="BS12" s="7">
        <v>8534</v>
      </c>
      <c r="BT12" s="7">
        <v>1674</v>
      </c>
      <c r="BU12" s="7">
        <v>1543</v>
      </c>
      <c r="BV12" s="7">
        <v>6199</v>
      </c>
      <c r="BW12" s="7">
        <v>14858</v>
      </c>
      <c r="BX12" s="7">
        <v>3148</v>
      </c>
      <c r="BY12" s="7">
        <v>3858</v>
      </c>
      <c r="BZ12" s="7">
        <v>7456</v>
      </c>
      <c r="CA12" s="7">
        <v>4300</v>
      </c>
      <c r="CB12" s="7">
        <v>4788</v>
      </c>
      <c r="CC12" s="7">
        <v>4333</v>
      </c>
      <c r="CD12" s="7">
        <v>5234</v>
      </c>
      <c r="CE12" s="7">
        <v>4041</v>
      </c>
      <c r="CF12" s="7">
        <v>3173</v>
      </c>
      <c r="CG12" s="7">
        <v>5255</v>
      </c>
      <c r="CH12" s="7">
        <v>8251</v>
      </c>
      <c r="CI12" s="7">
        <v>8134</v>
      </c>
      <c r="CJ12" s="7">
        <v>4870</v>
      </c>
      <c r="CK12" s="7">
        <v>5157</v>
      </c>
      <c r="CL12" s="7">
        <v>14388</v>
      </c>
      <c r="CM12" s="7">
        <v>3908</v>
      </c>
      <c r="CN12" s="7">
        <v>2254</v>
      </c>
      <c r="CO12" s="7">
        <v>4215</v>
      </c>
      <c r="CP12" s="7">
        <v>14415</v>
      </c>
      <c r="CQ12" s="7">
        <v>6009</v>
      </c>
      <c r="CR12" s="7">
        <v>4607</v>
      </c>
      <c r="CS12" s="7">
        <v>4412</v>
      </c>
      <c r="CT12" s="7">
        <v>4097</v>
      </c>
      <c r="CU12" s="7">
        <v>8634</v>
      </c>
    </row>
    <row r="13" spans="1:99" x14ac:dyDescent="0.2">
      <c r="A13" s="8" t="s">
        <v>19</v>
      </c>
      <c r="B13" s="7">
        <v>394931</v>
      </c>
      <c r="C13" s="7">
        <v>45124</v>
      </c>
      <c r="D13" s="7">
        <v>16739</v>
      </c>
      <c r="E13" s="7">
        <v>11827</v>
      </c>
      <c r="F13" s="7">
        <v>13911</v>
      </c>
      <c r="G13" s="7">
        <v>2784</v>
      </c>
      <c r="H13" s="7">
        <v>3931</v>
      </c>
      <c r="I13" s="7">
        <v>4506</v>
      </c>
      <c r="J13" s="7">
        <v>3603</v>
      </c>
      <c r="K13" s="7">
        <v>5547</v>
      </c>
      <c r="L13" s="7">
        <v>8134</v>
      </c>
      <c r="M13" s="7">
        <v>10669</v>
      </c>
      <c r="N13" s="7">
        <v>3981</v>
      </c>
      <c r="O13" s="7">
        <v>3134</v>
      </c>
      <c r="P13" s="7">
        <v>4112</v>
      </c>
      <c r="Q13" s="7">
        <v>4120</v>
      </c>
      <c r="R13" s="7">
        <v>1928</v>
      </c>
      <c r="S13" s="7">
        <v>3641</v>
      </c>
      <c r="T13" s="7">
        <v>19223</v>
      </c>
      <c r="U13" s="7">
        <v>2753</v>
      </c>
      <c r="V13" s="7">
        <v>5593</v>
      </c>
      <c r="W13" s="7">
        <v>1776</v>
      </c>
      <c r="X13" s="7">
        <v>7200</v>
      </c>
      <c r="Y13" s="7">
        <v>7296</v>
      </c>
      <c r="Z13" s="7">
        <v>2737</v>
      </c>
      <c r="AA13" s="7">
        <v>3889</v>
      </c>
      <c r="AB13" s="7">
        <v>1335</v>
      </c>
      <c r="AC13" s="7">
        <v>4642</v>
      </c>
      <c r="AD13" s="7">
        <v>9941</v>
      </c>
      <c r="AE13" s="7">
        <v>2174</v>
      </c>
      <c r="AF13" s="7">
        <v>2644</v>
      </c>
      <c r="AG13" s="7">
        <v>1455</v>
      </c>
      <c r="AH13" s="7">
        <v>4917</v>
      </c>
      <c r="AI13" s="7">
        <v>5667</v>
      </c>
      <c r="AJ13" s="7">
        <v>2101</v>
      </c>
      <c r="AK13" s="7">
        <v>3839</v>
      </c>
      <c r="AL13" s="7">
        <v>3892</v>
      </c>
      <c r="AM13" s="7">
        <v>2883</v>
      </c>
      <c r="AN13" s="7">
        <v>6898</v>
      </c>
      <c r="AO13" s="7">
        <v>3232</v>
      </c>
      <c r="AP13" s="7">
        <v>1595</v>
      </c>
      <c r="AQ13" s="7">
        <v>5642</v>
      </c>
      <c r="AR13" s="7">
        <v>2572</v>
      </c>
      <c r="AS13" s="7">
        <v>2478</v>
      </c>
      <c r="AT13" s="7">
        <v>15856</v>
      </c>
      <c r="AU13" s="7">
        <v>3033</v>
      </c>
      <c r="AV13" s="7">
        <v>5811</v>
      </c>
      <c r="AW13" s="7">
        <v>1612</v>
      </c>
      <c r="AX13" s="7">
        <v>5650</v>
      </c>
      <c r="AY13" s="7">
        <v>7978</v>
      </c>
      <c r="AZ13" s="7">
        <v>6694</v>
      </c>
      <c r="BA13" s="7">
        <v>1614</v>
      </c>
      <c r="BB13" s="7">
        <v>3784</v>
      </c>
      <c r="BC13" s="7">
        <v>5296</v>
      </c>
      <c r="BD13" s="7">
        <v>27971</v>
      </c>
      <c r="BE13" s="7">
        <v>4036</v>
      </c>
      <c r="BF13" s="7">
        <v>5115</v>
      </c>
      <c r="BG13" s="7">
        <v>3611</v>
      </c>
      <c r="BH13" s="7">
        <v>5292</v>
      </c>
      <c r="BI13" s="7">
        <v>5344</v>
      </c>
      <c r="BJ13" s="7">
        <v>3060</v>
      </c>
      <c r="BK13" s="7">
        <v>3525</v>
      </c>
      <c r="BL13" s="7">
        <v>3325</v>
      </c>
      <c r="BM13" s="7">
        <v>7845</v>
      </c>
      <c r="BN13" s="7">
        <v>8459</v>
      </c>
      <c r="BO13" s="7">
        <v>8591</v>
      </c>
      <c r="BP13" s="7">
        <v>3529</v>
      </c>
      <c r="BQ13" s="7">
        <v>3194</v>
      </c>
      <c r="BR13" s="7">
        <v>8543</v>
      </c>
      <c r="BS13" s="7">
        <v>8534</v>
      </c>
      <c r="BT13" s="7">
        <v>1674</v>
      </c>
      <c r="BU13" s="7">
        <v>1543</v>
      </c>
      <c r="BV13" s="7">
        <v>6199</v>
      </c>
      <c r="BW13" s="7">
        <v>14858</v>
      </c>
      <c r="BX13" s="7">
        <v>3148</v>
      </c>
      <c r="BY13" s="7">
        <v>3858</v>
      </c>
      <c r="BZ13" s="7">
        <v>7456</v>
      </c>
      <c r="CA13" s="7">
        <v>4300</v>
      </c>
      <c r="CB13" s="7">
        <v>4788</v>
      </c>
      <c r="CC13" s="7">
        <v>4333</v>
      </c>
      <c r="CD13" s="7">
        <v>5234</v>
      </c>
      <c r="CE13" s="7">
        <v>4041</v>
      </c>
      <c r="CF13" s="7">
        <v>3173</v>
      </c>
      <c r="CG13" s="7">
        <v>5255</v>
      </c>
      <c r="CH13" s="7">
        <v>8251</v>
      </c>
      <c r="CI13" s="7">
        <v>8134</v>
      </c>
      <c r="CJ13" s="7">
        <v>4870</v>
      </c>
      <c r="CK13" s="7">
        <v>5157</v>
      </c>
      <c r="CL13" s="7">
        <v>14388</v>
      </c>
      <c r="CM13" s="7">
        <v>3908</v>
      </c>
      <c r="CN13" s="7">
        <v>2254</v>
      </c>
      <c r="CO13" s="7">
        <v>4215</v>
      </c>
      <c r="CP13" s="7">
        <v>14415</v>
      </c>
      <c r="CQ13" s="7">
        <v>6009</v>
      </c>
      <c r="CR13" s="7">
        <v>4607</v>
      </c>
      <c r="CS13" s="7">
        <v>4412</v>
      </c>
      <c r="CT13" s="7">
        <v>4097</v>
      </c>
      <c r="CU13" s="7">
        <v>8634</v>
      </c>
    </row>
    <row r="14" spans="1:99" x14ac:dyDescent="0.2">
      <c r="A14" s="8" t="s">
        <v>20</v>
      </c>
      <c r="B14" s="7">
        <v>394931</v>
      </c>
      <c r="C14" s="7">
        <v>45124</v>
      </c>
      <c r="D14" s="7">
        <v>16739</v>
      </c>
      <c r="E14" s="7">
        <v>11827</v>
      </c>
      <c r="F14" s="7">
        <v>13911</v>
      </c>
      <c r="G14" s="7">
        <v>2784</v>
      </c>
      <c r="H14" s="7">
        <v>3931</v>
      </c>
      <c r="I14" s="7">
        <v>4506</v>
      </c>
      <c r="J14" s="7">
        <v>3603</v>
      </c>
      <c r="K14" s="7">
        <v>5547</v>
      </c>
      <c r="L14" s="7">
        <v>8134</v>
      </c>
      <c r="M14" s="7">
        <v>10669</v>
      </c>
      <c r="N14" s="7">
        <v>3981</v>
      </c>
      <c r="O14" s="7">
        <v>3134</v>
      </c>
      <c r="P14" s="7">
        <v>4112</v>
      </c>
      <c r="Q14" s="7">
        <v>4120</v>
      </c>
      <c r="R14" s="7">
        <v>1928</v>
      </c>
      <c r="S14" s="7">
        <v>3641</v>
      </c>
      <c r="T14" s="7">
        <v>19223</v>
      </c>
      <c r="U14" s="7">
        <v>2753</v>
      </c>
      <c r="V14" s="7">
        <v>5593</v>
      </c>
      <c r="W14" s="7">
        <v>1776</v>
      </c>
      <c r="X14" s="7">
        <v>7200</v>
      </c>
      <c r="Y14" s="7">
        <v>7296</v>
      </c>
      <c r="Z14" s="7">
        <v>2737</v>
      </c>
      <c r="AA14" s="7">
        <v>3889</v>
      </c>
      <c r="AB14" s="7">
        <v>1335</v>
      </c>
      <c r="AC14" s="7">
        <v>4642</v>
      </c>
      <c r="AD14" s="7">
        <v>9941</v>
      </c>
      <c r="AE14" s="7">
        <v>2174</v>
      </c>
      <c r="AF14" s="7">
        <v>2644</v>
      </c>
      <c r="AG14" s="7">
        <v>1455</v>
      </c>
      <c r="AH14" s="7">
        <v>4917</v>
      </c>
      <c r="AI14" s="7">
        <v>5667</v>
      </c>
      <c r="AJ14" s="7">
        <v>2101</v>
      </c>
      <c r="AK14" s="7">
        <v>3839</v>
      </c>
      <c r="AL14" s="7">
        <v>3892</v>
      </c>
      <c r="AM14" s="7">
        <v>2883</v>
      </c>
      <c r="AN14" s="7">
        <v>6898</v>
      </c>
      <c r="AO14" s="7">
        <v>3232</v>
      </c>
      <c r="AP14" s="7">
        <v>1595</v>
      </c>
      <c r="AQ14" s="7">
        <v>5642</v>
      </c>
      <c r="AR14" s="7">
        <v>2572</v>
      </c>
      <c r="AS14" s="7">
        <v>2478</v>
      </c>
      <c r="AT14" s="7">
        <v>15856</v>
      </c>
      <c r="AU14" s="7">
        <v>3033</v>
      </c>
      <c r="AV14" s="7">
        <v>5811</v>
      </c>
      <c r="AW14" s="7">
        <v>1612</v>
      </c>
      <c r="AX14" s="7">
        <v>5650</v>
      </c>
      <c r="AY14" s="7">
        <v>7978</v>
      </c>
      <c r="AZ14" s="7">
        <v>6694</v>
      </c>
      <c r="BA14" s="7">
        <v>1614</v>
      </c>
      <c r="BB14" s="7">
        <v>3784</v>
      </c>
      <c r="BC14" s="7">
        <v>5296</v>
      </c>
      <c r="BD14" s="7">
        <v>27971</v>
      </c>
      <c r="BE14" s="7">
        <v>4036</v>
      </c>
      <c r="BF14" s="7">
        <v>5115</v>
      </c>
      <c r="BG14" s="7">
        <v>3611</v>
      </c>
      <c r="BH14" s="7">
        <v>5292</v>
      </c>
      <c r="BI14" s="7">
        <v>5344</v>
      </c>
      <c r="BJ14" s="7">
        <v>3060</v>
      </c>
      <c r="BK14" s="7">
        <v>3525</v>
      </c>
      <c r="BL14" s="7">
        <v>3325</v>
      </c>
      <c r="BM14" s="7">
        <v>7845</v>
      </c>
      <c r="BN14" s="7">
        <v>8459</v>
      </c>
      <c r="BO14" s="7">
        <v>8591</v>
      </c>
      <c r="BP14" s="7">
        <v>3529</v>
      </c>
      <c r="BQ14" s="7">
        <v>3194</v>
      </c>
      <c r="BR14" s="7">
        <v>8543</v>
      </c>
      <c r="BS14" s="7">
        <v>8534</v>
      </c>
      <c r="BT14" s="7">
        <v>1674</v>
      </c>
      <c r="BU14" s="7">
        <v>1543</v>
      </c>
      <c r="BV14" s="7">
        <v>6199</v>
      </c>
      <c r="BW14" s="7">
        <v>14858</v>
      </c>
      <c r="BX14" s="7">
        <v>3148</v>
      </c>
      <c r="BY14" s="7">
        <v>3858</v>
      </c>
      <c r="BZ14" s="7">
        <v>7456</v>
      </c>
      <c r="CA14" s="7">
        <v>4300</v>
      </c>
      <c r="CB14" s="7">
        <v>4788</v>
      </c>
      <c r="CC14" s="7">
        <v>4333</v>
      </c>
      <c r="CD14" s="7">
        <v>5234</v>
      </c>
      <c r="CE14" s="7">
        <v>4041</v>
      </c>
      <c r="CF14" s="7">
        <v>3173</v>
      </c>
      <c r="CG14" s="7">
        <v>5255</v>
      </c>
      <c r="CH14" s="7">
        <v>8251</v>
      </c>
      <c r="CI14" s="7">
        <v>8134</v>
      </c>
      <c r="CJ14" s="7">
        <v>4870</v>
      </c>
      <c r="CK14" s="7">
        <v>5157</v>
      </c>
      <c r="CL14" s="7">
        <v>14388</v>
      </c>
      <c r="CM14" s="7">
        <v>3908</v>
      </c>
      <c r="CN14" s="7">
        <v>2254</v>
      </c>
      <c r="CO14" s="7">
        <v>4215</v>
      </c>
      <c r="CP14" s="7">
        <v>14415</v>
      </c>
      <c r="CQ14" s="7">
        <v>6009</v>
      </c>
      <c r="CR14" s="7">
        <v>4607</v>
      </c>
      <c r="CS14" s="7">
        <v>4412</v>
      </c>
      <c r="CT14" s="7">
        <v>4097</v>
      </c>
      <c r="CU14" s="7">
        <v>8634</v>
      </c>
    </row>
    <row r="15" spans="1:99" x14ac:dyDescent="0.2">
      <c r="A15" s="8" t="s">
        <v>21</v>
      </c>
      <c r="B15" s="7">
        <v>394931</v>
      </c>
      <c r="C15" s="7">
        <v>45124</v>
      </c>
      <c r="D15" s="7">
        <v>16739</v>
      </c>
      <c r="E15" s="7">
        <v>11827</v>
      </c>
      <c r="F15" s="7">
        <v>13911</v>
      </c>
      <c r="G15" s="7">
        <v>2784</v>
      </c>
      <c r="H15" s="7">
        <v>3931</v>
      </c>
      <c r="I15" s="7">
        <v>4506</v>
      </c>
      <c r="J15" s="7">
        <v>3603</v>
      </c>
      <c r="K15" s="7">
        <v>5547</v>
      </c>
      <c r="L15" s="7">
        <v>8134</v>
      </c>
      <c r="M15" s="7">
        <v>10669</v>
      </c>
      <c r="N15" s="7">
        <v>3981</v>
      </c>
      <c r="O15" s="7">
        <v>3134</v>
      </c>
      <c r="P15" s="7">
        <v>4112</v>
      </c>
      <c r="Q15" s="7">
        <v>4120</v>
      </c>
      <c r="R15" s="7">
        <v>1928</v>
      </c>
      <c r="S15" s="7">
        <v>3641</v>
      </c>
      <c r="T15" s="7">
        <v>19223</v>
      </c>
      <c r="U15" s="7">
        <v>2753</v>
      </c>
      <c r="V15" s="7">
        <v>5593</v>
      </c>
      <c r="W15" s="7">
        <v>1776</v>
      </c>
      <c r="X15" s="7">
        <v>7200</v>
      </c>
      <c r="Y15" s="7">
        <v>7296</v>
      </c>
      <c r="Z15" s="7">
        <v>2737</v>
      </c>
      <c r="AA15" s="7">
        <v>3889</v>
      </c>
      <c r="AB15" s="7">
        <v>1335</v>
      </c>
      <c r="AC15" s="7">
        <v>4642</v>
      </c>
      <c r="AD15" s="7">
        <v>9941</v>
      </c>
      <c r="AE15" s="7">
        <v>2174</v>
      </c>
      <c r="AF15" s="7">
        <v>2644</v>
      </c>
      <c r="AG15" s="7">
        <v>1455</v>
      </c>
      <c r="AH15" s="7">
        <v>4917</v>
      </c>
      <c r="AI15" s="7">
        <v>5667</v>
      </c>
      <c r="AJ15" s="7">
        <v>2101</v>
      </c>
      <c r="AK15" s="7">
        <v>3839</v>
      </c>
      <c r="AL15" s="7">
        <v>3892</v>
      </c>
      <c r="AM15" s="7">
        <v>2883</v>
      </c>
      <c r="AN15" s="7">
        <v>6898</v>
      </c>
      <c r="AO15" s="7">
        <v>3232</v>
      </c>
      <c r="AP15" s="7">
        <v>1595</v>
      </c>
      <c r="AQ15" s="7">
        <v>5642</v>
      </c>
      <c r="AR15" s="7">
        <v>2572</v>
      </c>
      <c r="AS15" s="7">
        <v>2478</v>
      </c>
      <c r="AT15" s="7">
        <v>15856</v>
      </c>
      <c r="AU15" s="7">
        <v>3033</v>
      </c>
      <c r="AV15" s="7">
        <v>5811</v>
      </c>
      <c r="AW15" s="7">
        <v>1612</v>
      </c>
      <c r="AX15" s="7">
        <v>5650</v>
      </c>
      <c r="AY15" s="7">
        <v>7978</v>
      </c>
      <c r="AZ15" s="7">
        <v>6694</v>
      </c>
      <c r="BA15" s="7">
        <v>1614</v>
      </c>
      <c r="BB15" s="7">
        <v>3784</v>
      </c>
      <c r="BC15" s="7">
        <v>5296</v>
      </c>
      <c r="BD15" s="7">
        <v>27971</v>
      </c>
      <c r="BE15" s="7">
        <v>4036</v>
      </c>
      <c r="BF15" s="7">
        <v>5115</v>
      </c>
      <c r="BG15" s="7">
        <v>3611</v>
      </c>
      <c r="BH15" s="7">
        <v>5292</v>
      </c>
      <c r="BI15" s="7">
        <v>5344</v>
      </c>
      <c r="BJ15" s="7">
        <v>3060</v>
      </c>
      <c r="BK15" s="7">
        <v>3525</v>
      </c>
      <c r="BL15" s="7">
        <v>3325</v>
      </c>
      <c r="BM15" s="7">
        <v>7845</v>
      </c>
      <c r="BN15" s="7">
        <v>8459</v>
      </c>
      <c r="BO15" s="7">
        <v>8591</v>
      </c>
      <c r="BP15" s="7">
        <v>3529</v>
      </c>
      <c r="BQ15" s="7">
        <v>3194</v>
      </c>
      <c r="BR15" s="7">
        <v>8543</v>
      </c>
      <c r="BS15" s="7">
        <v>8534</v>
      </c>
      <c r="BT15" s="7">
        <v>1674</v>
      </c>
      <c r="BU15" s="7">
        <v>1543</v>
      </c>
      <c r="BV15" s="7">
        <v>6199</v>
      </c>
      <c r="BW15" s="7">
        <v>14858</v>
      </c>
      <c r="BX15" s="7">
        <v>3148</v>
      </c>
      <c r="BY15" s="7">
        <v>3858</v>
      </c>
      <c r="BZ15" s="7">
        <v>7456</v>
      </c>
      <c r="CA15" s="7">
        <v>4300</v>
      </c>
      <c r="CB15" s="7">
        <v>4788</v>
      </c>
      <c r="CC15" s="7">
        <v>4333</v>
      </c>
      <c r="CD15" s="7">
        <v>5234</v>
      </c>
      <c r="CE15" s="7">
        <v>4041</v>
      </c>
      <c r="CF15" s="7">
        <v>3173</v>
      </c>
      <c r="CG15" s="7">
        <v>5255</v>
      </c>
      <c r="CH15" s="7">
        <v>8251</v>
      </c>
      <c r="CI15" s="7">
        <v>8134</v>
      </c>
      <c r="CJ15" s="7">
        <v>4870</v>
      </c>
      <c r="CK15" s="7">
        <v>5157</v>
      </c>
      <c r="CL15" s="7">
        <v>14388</v>
      </c>
      <c r="CM15" s="7">
        <v>3908</v>
      </c>
      <c r="CN15" s="7">
        <v>2254</v>
      </c>
      <c r="CO15" s="7">
        <v>4215</v>
      </c>
      <c r="CP15" s="7">
        <v>14415</v>
      </c>
      <c r="CQ15" s="7">
        <v>6009</v>
      </c>
      <c r="CR15" s="7">
        <v>4607</v>
      </c>
      <c r="CS15" s="7">
        <v>4412</v>
      </c>
      <c r="CT15" s="7">
        <v>4097</v>
      </c>
      <c r="CU15" s="7">
        <v>8634</v>
      </c>
    </row>
    <row r="16" spans="1:99" x14ac:dyDescent="0.2">
      <c r="A16" s="8" t="s">
        <v>22</v>
      </c>
      <c r="B16" s="7">
        <v>394931</v>
      </c>
      <c r="C16" s="7">
        <v>45124</v>
      </c>
      <c r="D16" s="7">
        <v>16739</v>
      </c>
      <c r="E16" s="7">
        <v>11827</v>
      </c>
      <c r="F16" s="7">
        <v>13911</v>
      </c>
      <c r="G16" s="7">
        <v>2784</v>
      </c>
      <c r="H16" s="7">
        <v>3931</v>
      </c>
      <c r="I16" s="7">
        <v>4506</v>
      </c>
      <c r="J16" s="7">
        <v>3603</v>
      </c>
      <c r="K16" s="7">
        <v>5547</v>
      </c>
      <c r="L16" s="7">
        <v>8134</v>
      </c>
      <c r="M16" s="7">
        <v>10669</v>
      </c>
      <c r="N16" s="7">
        <v>3981</v>
      </c>
      <c r="O16" s="7">
        <v>3134</v>
      </c>
      <c r="P16" s="7">
        <v>4112</v>
      </c>
      <c r="Q16" s="7">
        <v>4120</v>
      </c>
      <c r="R16" s="7">
        <v>1928</v>
      </c>
      <c r="S16" s="7">
        <v>3641</v>
      </c>
      <c r="T16" s="7">
        <v>19223</v>
      </c>
      <c r="U16" s="7">
        <v>2753</v>
      </c>
      <c r="V16" s="7">
        <v>5593</v>
      </c>
      <c r="W16" s="7">
        <v>1776</v>
      </c>
      <c r="X16" s="7">
        <v>7200</v>
      </c>
      <c r="Y16" s="7">
        <v>7296</v>
      </c>
      <c r="Z16" s="7">
        <v>2737</v>
      </c>
      <c r="AA16" s="7">
        <v>3889</v>
      </c>
      <c r="AB16" s="7">
        <v>1335</v>
      </c>
      <c r="AC16" s="7">
        <v>4642</v>
      </c>
      <c r="AD16" s="7">
        <v>9941</v>
      </c>
      <c r="AE16" s="7">
        <v>2174</v>
      </c>
      <c r="AF16" s="7">
        <v>2644</v>
      </c>
      <c r="AG16" s="7">
        <v>1455</v>
      </c>
      <c r="AH16" s="7">
        <v>4917</v>
      </c>
      <c r="AI16" s="7">
        <v>5667</v>
      </c>
      <c r="AJ16" s="7">
        <v>2101</v>
      </c>
      <c r="AK16" s="7">
        <v>3839</v>
      </c>
      <c r="AL16" s="7">
        <v>3892</v>
      </c>
      <c r="AM16" s="7">
        <v>2883</v>
      </c>
      <c r="AN16" s="7">
        <v>6898</v>
      </c>
      <c r="AO16" s="7">
        <v>3232</v>
      </c>
      <c r="AP16" s="7">
        <v>1595</v>
      </c>
      <c r="AQ16" s="7">
        <v>5642</v>
      </c>
      <c r="AR16" s="7">
        <v>2572</v>
      </c>
      <c r="AS16" s="7">
        <v>2478</v>
      </c>
      <c r="AT16" s="7">
        <v>15856</v>
      </c>
      <c r="AU16" s="7">
        <v>3033</v>
      </c>
      <c r="AV16" s="7">
        <v>5811</v>
      </c>
      <c r="AW16" s="7">
        <v>1612</v>
      </c>
      <c r="AX16" s="7">
        <v>5650</v>
      </c>
      <c r="AY16" s="7">
        <v>7978</v>
      </c>
      <c r="AZ16" s="7">
        <v>6694</v>
      </c>
      <c r="BA16" s="7">
        <v>1614</v>
      </c>
      <c r="BB16" s="7">
        <v>3784</v>
      </c>
      <c r="BC16" s="7">
        <v>5296</v>
      </c>
      <c r="BD16" s="7">
        <v>27971</v>
      </c>
      <c r="BE16" s="7">
        <v>4036</v>
      </c>
      <c r="BF16" s="7">
        <v>5115</v>
      </c>
      <c r="BG16" s="7">
        <v>3611</v>
      </c>
      <c r="BH16" s="7">
        <v>5292</v>
      </c>
      <c r="BI16" s="7">
        <v>5344</v>
      </c>
      <c r="BJ16" s="7">
        <v>3060</v>
      </c>
      <c r="BK16" s="7">
        <v>3525</v>
      </c>
      <c r="BL16" s="7">
        <v>3325</v>
      </c>
      <c r="BM16" s="7">
        <v>7845</v>
      </c>
      <c r="BN16" s="7">
        <v>8459</v>
      </c>
      <c r="BO16" s="7">
        <v>8591</v>
      </c>
      <c r="BP16" s="7">
        <v>3529</v>
      </c>
      <c r="BQ16" s="7">
        <v>3194</v>
      </c>
      <c r="BR16" s="7">
        <v>8543</v>
      </c>
      <c r="BS16" s="7">
        <v>8534</v>
      </c>
      <c r="BT16" s="7">
        <v>1674</v>
      </c>
      <c r="BU16" s="7">
        <v>1543</v>
      </c>
      <c r="BV16" s="7">
        <v>6199</v>
      </c>
      <c r="BW16" s="7">
        <v>14858</v>
      </c>
      <c r="BX16" s="7">
        <v>3148</v>
      </c>
      <c r="BY16" s="7">
        <v>3858</v>
      </c>
      <c r="BZ16" s="7">
        <v>7456</v>
      </c>
      <c r="CA16" s="7">
        <v>4300</v>
      </c>
      <c r="CB16" s="7">
        <v>4788</v>
      </c>
      <c r="CC16" s="7">
        <v>4333</v>
      </c>
      <c r="CD16" s="7">
        <v>5234</v>
      </c>
      <c r="CE16" s="7">
        <v>4041</v>
      </c>
      <c r="CF16" s="7">
        <v>3173</v>
      </c>
      <c r="CG16" s="7">
        <v>5255</v>
      </c>
      <c r="CH16" s="7">
        <v>8251</v>
      </c>
      <c r="CI16" s="7">
        <v>8134</v>
      </c>
      <c r="CJ16" s="7">
        <v>4870</v>
      </c>
      <c r="CK16" s="7">
        <v>5157</v>
      </c>
      <c r="CL16" s="7">
        <v>14388</v>
      </c>
      <c r="CM16" s="7">
        <v>3908</v>
      </c>
      <c r="CN16" s="7">
        <v>2254</v>
      </c>
      <c r="CO16" s="7">
        <v>4215</v>
      </c>
      <c r="CP16" s="7">
        <v>14415</v>
      </c>
      <c r="CQ16" s="7">
        <v>6009</v>
      </c>
      <c r="CR16" s="7">
        <v>4607</v>
      </c>
      <c r="CS16" s="7">
        <v>4412</v>
      </c>
      <c r="CT16" s="7">
        <v>4097</v>
      </c>
      <c r="CU16" s="7">
        <v>8634</v>
      </c>
    </row>
    <row r="17" spans="1:99" x14ac:dyDescent="0.2">
      <c r="A17" s="8" t="s">
        <v>23</v>
      </c>
      <c r="B17" s="7">
        <v>394931</v>
      </c>
      <c r="C17" s="7">
        <v>45124</v>
      </c>
      <c r="D17" s="7">
        <v>16739</v>
      </c>
      <c r="E17" s="7">
        <v>11827</v>
      </c>
      <c r="F17" s="7">
        <v>13911</v>
      </c>
      <c r="G17" s="7">
        <v>2784</v>
      </c>
      <c r="H17" s="7">
        <v>3931</v>
      </c>
      <c r="I17" s="7">
        <v>4506</v>
      </c>
      <c r="J17" s="7">
        <v>3603</v>
      </c>
      <c r="K17" s="7">
        <v>5547</v>
      </c>
      <c r="L17" s="7">
        <v>8134</v>
      </c>
      <c r="M17" s="7">
        <v>10669</v>
      </c>
      <c r="N17" s="7">
        <v>3981</v>
      </c>
      <c r="O17" s="7">
        <v>3134</v>
      </c>
      <c r="P17" s="7">
        <v>4112</v>
      </c>
      <c r="Q17" s="7">
        <v>4120</v>
      </c>
      <c r="R17" s="7">
        <v>1928</v>
      </c>
      <c r="S17" s="7">
        <v>3641</v>
      </c>
      <c r="T17" s="7">
        <v>19223</v>
      </c>
      <c r="U17" s="7">
        <v>2753</v>
      </c>
      <c r="V17" s="7">
        <v>5593</v>
      </c>
      <c r="W17" s="7">
        <v>1776</v>
      </c>
      <c r="X17" s="7">
        <v>7200</v>
      </c>
      <c r="Y17" s="7">
        <v>7296</v>
      </c>
      <c r="Z17" s="7">
        <v>2737</v>
      </c>
      <c r="AA17" s="7">
        <v>3889</v>
      </c>
      <c r="AB17" s="7">
        <v>1335</v>
      </c>
      <c r="AC17" s="7">
        <v>4642</v>
      </c>
      <c r="AD17" s="7">
        <v>9941</v>
      </c>
      <c r="AE17" s="7">
        <v>2174</v>
      </c>
      <c r="AF17" s="7">
        <v>2644</v>
      </c>
      <c r="AG17" s="7">
        <v>1455</v>
      </c>
      <c r="AH17" s="7">
        <v>4917</v>
      </c>
      <c r="AI17" s="7">
        <v>5667</v>
      </c>
      <c r="AJ17" s="7">
        <v>2101</v>
      </c>
      <c r="AK17" s="7">
        <v>3839</v>
      </c>
      <c r="AL17" s="7">
        <v>3892</v>
      </c>
      <c r="AM17" s="7">
        <v>2883</v>
      </c>
      <c r="AN17" s="7">
        <v>6898</v>
      </c>
      <c r="AO17" s="7">
        <v>3232</v>
      </c>
      <c r="AP17" s="7">
        <v>1595</v>
      </c>
      <c r="AQ17" s="7">
        <v>5642</v>
      </c>
      <c r="AR17" s="7">
        <v>2572</v>
      </c>
      <c r="AS17" s="7">
        <v>2478</v>
      </c>
      <c r="AT17" s="7">
        <v>15856</v>
      </c>
      <c r="AU17" s="7">
        <v>3033</v>
      </c>
      <c r="AV17" s="7">
        <v>5811</v>
      </c>
      <c r="AW17" s="7">
        <v>1612</v>
      </c>
      <c r="AX17" s="7">
        <v>5650</v>
      </c>
      <c r="AY17" s="7">
        <v>7978</v>
      </c>
      <c r="AZ17" s="7">
        <v>6694</v>
      </c>
      <c r="BA17" s="7">
        <v>1614</v>
      </c>
      <c r="BB17" s="7">
        <v>3784</v>
      </c>
      <c r="BC17" s="7">
        <v>5296</v>
      </c>
      <c r="BD17" s="7">
        <v>27971</v>
      </c>
      <c r="BE17" s="7">
        <v>4036</v>
      </c>
      <c r="BF17" s="7">
        <v>5115</v>
      </c>
      <c r="BG17" s="7">
        <v>3611</v>
      </c>
      <c r="BH17" s="7">
        <v>5292</v>
      </c>
      <c r="BI17" s="7">
        <v>5344</v>
      </c>
      <c r="BJ17" s="7">
        <v>3060</v>
      </c>
      <c r="BK17" s="7">
        <v>3525</v>
      </c>
      <c r="BL17" s="7">
        <v>3325</v>
      </c>
      <c r="BM17" s="7">
        <v>7845</v>
      </c>
      <c r="BN17" s="7">
        <v>8459</v>
      </c>
      <c r="BO17" s="7">
        <v>8591</v>
      </c>
      <c r="BP17" s="7">
        <v>3529</v>
      </c>
      <c r="BQ17" s="7">
        <v>3194</v>
      </c>
      <c r="BR17" s="7">
        <v>8543</v>
      </c>
      <c r="BS17" s="7">
        <v>8534</v>
      </c>
      <c r="BT17" s="7">
        <v>1674</v>
      </c>
      <c r="BU17" s="7">
        <v>1543</v>
      </c>
      <c r="BV17" s="7">
        <v>6199</v>
      </c>
      <c r="BW17" s="7">
        <v>14858</v>
      </c>
      <c r="BX17" s="7">
        <v>3148</v>
      </c>
      <c r="BY17" s="7">
        <v>3858</v>
      </c>
      <c r="BZ17" s="7">
        <v>7456</v>
      </c>
      <c r="CA17" s="7">
        <v>4300</v>
      </c>
      <c r="CB17" s="7">
        <v>4788</v>
      </c>
      <c r="CC17" s="7">
        <v>4333</v>
      </c>
      <c r="CD17" s="7">
        <v>5234</v>
      </c>
      <c r="CE17" s="7">
        <v>4041</v>
      </c>
      <c r="CF17" s="7">
        <v>3173</v>
      </c>
      <c r="CG17" s="7">
        <v>5255</v>
      </c>
      <c r="CH17" s="7">
        <v>8251</v>
      </c>
      <c r="CI17" s="7">
        <v>8134</v>
      </c>
      <c r="CJ17" s="7">
        <v>4870</v>
      </c>
      <c r="CK17" s="7">
        <v>5157</v>
      </c>
      <c r="CL17" s="7">
        <v>14388</v>
      </c>
      <c r="CM17" s="7">
        <v>3908</v>
      </c>
      <c r="CN17" s="7">
        <v>2254</v>
      </c>
      <c r="CO17" s="7">
        <v>4215</v>
      </c>
      <c r="CP17" s="7">
        <v>14415</v>
      </c>
      <c r="CQ17" s="7">
        <v>6009</v>
      </c>
      <c r="CR17" s="7">
        <v>4607</v>
      </c>
      <c r="CS17" s="7">
        <v>4412</v>
      </c>
      <c r="CT17" s="7">
        <v>4097</v>
      </c>
      <c r="CU17" s="7">
        <v>8634</v>
      </c>
    </row>
    <row r="18" spans="1:99" x14ac:dyDescent="0.2">
      <c r="A18" s="8" t="s">
        <v>24</v>
      </c>
      <c r="B18" s="7">
        <v>394931</v>
      </c>
      <c r="C18" s="7">
        <v>45124</v>
      </c>
      <c r="D18" s="7">
        <v>16739</v>
      </c>
      <c r="E18" s="7">
        <v>11827</v>
      </c>
      <c r="F18" s="7">
        <v>13911</v>
      </c>
      <c r="G18" s="7">
        <v>2784</v>
      </c>
      <c r="H18" s="7">
        <v>3931</v>
      </c>
      <c r="I18" s="7">
        <v>4506</v>
      </c>
      <c r="J18" s="7">
        <v>3603</v>
      </c>
      <c r="K18" s="7">
        <v>5547</v>
      </c>
      <c r="L18" s="7">
        <v>8134</v>
      </c>
      <c r="M18" s="7">
        <v>10669</v>
      </c>
      <c r="N18" s="7">
        <v>3981</v>
      </c>
      <c r="O18" s="7">
        <v>3134</v>
      </c>
      <c r="P18" s="7">
        <v>4112</v>
      </c>
      <c r="Q18" s="7">
        <v>4120</v>
      </c>
      <c r="R18" s="7">
        <v>1928</v>
      </c>
      <c r="S18" s="7">
        <v>3641</v>
      </c>
      <c r="T18" s="7">
        <v>19223</v>
      </c>
      <c r="U18" s="7">
        <v>2753</v>
      </c>
      <c r="V18" s="7">
        <v>5593</v>
      </c>
      <c r="W18" s="7">
        <v>1776</v>
      </c>
      <c r="X18" s="7">
        <v>7200</v>
      </c>
      <c r="Y18" s="7">
        <v>7296</v>
      </c>
      <c r="Z18" s="7">
        <v>2737</v>
      </c>
      <c r="AA18" s="7">
        <v>3889</v>
      </c>
      <c r="AB18" s="7">
        <v>1335</v>
      </c>
      <c r="AC18" s="7">
        <v>4642</v>
      </c>
      <c r="AD18" s="7">
        <v>9941</v>
      </c>
      <c r="AE18" s="7">
        <v>2174</v>
      </c>
      <c r="AF18" s="7">
        <v>2644</v>
      </c>
      <c r="AG18" s="7">
        <v>1455</v>
      </c>
      <c r="AH18" s="7">
        <v>4917</v>
      </c>
      <c r="AI18" s="7">
        <v>5667</v>
      </c>
      <c r="AJ18" s="7">
        <v>2101</v>
      </c>
      <c r="AK18" s="7">
        <v>3839</v>
      </c>
      <c r="AL18" s="7">
        <v>3892</v>
      </c>
      <c r="AM18" s="7">
        <v>2883</v>
      </c>
      <c r="AN18" s="7">
        <v>6898</v>
      </c>
      <c r="AO18" s="7">
        <v>3232</v>
      </c>
      <c r="AP18" s="7">
        <v>1595</v>
      </c>
      <c r="AQ18" s="7">
        <v>5642</v>
      </c>
      <c r="AR18" s="7">
        <v>2572</v>
      </c>
      <c r="AS18" s="7">
        <v>2478</v>
      </c>
      <c r="AT18" s="7">
        <v>15856</v>
      </c>
      <c r="AU18" s="7">
        <v>3033</v>
      </c>
      <c r="AV18" s="7">
        <v>5811</v>
      </c>
      <c r="AW18" s="7">
        <v>1612</v>
      </c>
      <c r="AX18" s="7">
        <v>5650</v>
      </c>
      <c r="AY18" s="7">
        <v>7978</v>
      </c>
      <c r="AZ18" s="7">
        <v>6694</v>
      </c>
      <c r="BA18" s="7">
        <v>1614</v>
      </c>
      <c r="BB18" s="7">
        <v>3784</v>
      </c>
      <c r="BC18" s="7">
        <v>5296</v>
      </c>
      <c r="BD18" s="7">
        <v>27971</v>
      </c>
      <c r="BE18" s="7">
        <v>4036</v>
      </c>
      <c r="BF18" s="7">
        <v>5115</v>
      </c>
      <c r="BG18" s="7">
        <v>3611</v>
      </c>
      <c r="BH18" s="7">
        <v>5292</v>
      </c>
      <c r="BI18" s="7">
        <v>5344</v>
      </c>
      <c r="BJ18" s="7">
        <v>3060</v>
      </c>
      <c r="BK18" s="7">
        <v>3525</v>
      </c>
      <c r="BL18" s="7">
        <v>3325</v>
      </c>
      <c r="BM18" s="7">
        <v>7845</v>
      </c>
      <c r="BN18" s="7">
        <v>8459</v>
      </c>
      <c r="BO18" s="7">
        <v>8591</v>
      </c>
      <c r="BP18" s="7">
        <v>3529</v>
      </c>
      <c r="BQ18" s="7">
        <v>3194</v>
      </c>
      <c r="BR18" s="7">
        <v>8543</v>
      </c>
      <c r="BS18" s="7">
        <v>8534</v>
      </c>
      <c r="BT18" s="7">
        <v>1674</v>
      </c>
      <c r="BU18" s="7">
        <v>1543</v>
      </c>
      <c r="BV18" s="7">
        <v>6199</v>
      </c>
      <c r="BW18" s="7">
        <v>14858</v>
      </c>
      <c r="BX18" s="7">
        <v>3148</v>
      </c>
      <c r="BY18" s="7">
        <v>3858</v>
      </c>
      <c r="BZ18" s="7">
        <v>7456</v>
      </c>
      <c r="CA18" s="7">
        <v>4300</v>
      </c>
      <c r="CB18" s="7">
        <v>4788</v>
      </c>
      <c r="CC18" s="7">
        <v>4333</v>
      </c>
      <c r="CD18" s="7">
        <v>5234</v>
      </c>
      <c r="CE18" s="7">
        <v>4041</v>
      </c>
      <c r="CF18" s="7">
        <v>3173</v>
      </c>
      <c r="CG18" s="7">
        <v>5255</v>
      </c>
      <c r="CH18" s="7">
        <v>8251</v>
      </c>
      <c r="CI18" s="7">
        <v>8134</v>
      </c>
      <c r="CJ18" s="7">
        <v>4870</v>
      </c>
      <c r="CK18" s="7">
        <v>5157</v>
      </c>
      <c r="CL18" s="7">
        <v>14388</v>
      </c>
      <c r="CM18" s="7">
        <v>3908</v>
      </c>
      <c r="CN18" s="7">
        <v>2254</v>
      </c>
      <c r="CO18" s="7">
        <v>4215</v>
      </c>
      <c r="CP18" s="7">
        <v>14415</v>
      </c>
      <c r="CQ18" s="7">
        <v>6009</v>
      </c>
      <c r="CR18" s="7">
        <v>4607</v>
      </c>
      <c r="CS18" s="7">
        <v>4412</v>
      </c>
      <c r="CT18" s="7">
        <v>4097</v>
      </c>
      <c r="CU18" s="7">
        <v>8634</v>
      </c>
    </row>
    <row r="19" spans="1:99" x14ac:dyDescent="0.2">
      <c r="A19" s="8" t="s">
        <v>25</v>
      </c>
      <c r="B19" s="7">
        <v>394931</v>
      </c>
      <c r="C19" s="7">
        <v>45124</v>
      </c>
      <c r="D19" s="7">
        <v>16739</v>
      </c>
      <c r="E19" s="7">
        <v>11827</v>
      </c>
      <c r="F19" s="7">
        <v>13911</v>
      </c>
      <c r="G19" s="7">
        <v>2784</v>
      </c>
      <c r="H19" s="7">
        <v>3931</v>
      </c>
      <c r="I19" s="7">
        <v>4506</v>
      </c>
      <c r="J19" s="7">
        <v>3603</v>
      </c>
      <c r="K19" s="7">
        <v>5547</v>
      </c>
      <c r="L19" s="7">
        <v>8134</v>
      </c>
      <c r="M19" s="7">
        <v>10669</v>
      </c>
      <c r="N19" s="7">
        <v>3981</v>
      </c>
      <c r="O19" s="7">
        <v>3134</v>
      </c>
      <c r="P19" s="7">
        <v>4112</v>
      </c>
      <c r="Q19" s="7">
        <v>4120</v>
      </c>
      <c r="R19" s="7">
        <v>1928</v>
      </c>
      <c r="S19" s="7">
        <v>3641</v>
      </c>
      <c r="T19" s="7">
        <v>19223</v>
      </c>
      <c r="U19" s="7">
        <v>2753</v>
      </c>
      <c r="V19" s="7">
        <v>5593</v>
      </c>
      <c r="W19" s="7">
        <v>1776</v>
      </c>
      <c r="X19" s="7">
        <v>7200</v>
      </c>
      <c r="Y19" s="7">
        <v>7296</v>
      </c>
      <c r="Z19" s="7">
        <v>2737</v>
      </c>
      <c r="AA19" s="7">
        <v>3889</v>
      </c>
      <c r="AB19" s="7">
        <v>1335</v>
      </c>
      <c r="AC19" s="7">
        <v>4642</v>
      </c>
      <c r="AD19" s="7">
        <v>9941</v>
      </c>
      <c r="AE19" s="7">
        <v>2174</v>
      </c>
      <c r="AF19" s="7">
        <v>2644</v>
      </c>
      <c r="AG19" s="7">
        <v>1455</v>
      </c>
      <c r="AH19" s="7">
        <v>4917</v>
      </c>
      <c r="AI19" s="7">
        <v>5667</v>
      </c>
      <c r="AJ19" s="7">
        <v>2101</v>
      </c>
      <c r="AK19" s="7">
        <v>3839</v>
      </c>
      <c r="AL19" s="7">
        <v>3892</v>
      </c>
      <c r="AM19" s="7">
        <v>2883</v>
      </c>
      <c r="AN19" s="7">
        <v>6898</v>
      </c>
      <c r="AO19" s="7">
        <v>3232</v>
      </c>
      <c r="AP19" s="7">
        <v>1595</v>
      </c>
      <c r="AQ19" s="7">
        <v>5642</v>
      </c>
      <c r="AR19" s="7">
        <v>2572</v>
      </c>
      <c r="AS19" s="7">
        <v>2478</v>
      </c>
      <c r="AT19" s="7">
        <v>15856</v>
      </c>
      <c r="AU19" s="7">
        <v>3033</v>
      </c>
      <c r="AV19" s="7">
        <v>5811</v>
      </c>
      <c r="AW19" s="7">
        <v>1612</v>
      </c>
      <c r="AX19" s="7">
        <v>5650</v>
      </c>
      <c r="AY19" s="7">
        <v>7978</v>
      </c>
      <c r="AZ19" s="7">
        <v>6694</v>
      </c>
      <c r="BA19" s="7">
        <v>1614</v>
      </c>
      <c r="BB19" s="7">
        <v>3784</v>
      </c>
      <c r="BC19" s="7">
        <v>5296</v>
      </c>
      <c r="BD19" s="7">
        <v>27971</v>
      </c>
      <c r="BE19" s="7">
        <v>4036</v>
      </c>
      <c r="BF19" s="7">
        <v>5115</v>
      </c>
      <c r="BG19" s="7">
        <v>3611</v>
      </c>
      <c r="BH19" s="7">
        <v>5292</v>
      </c>
      <c r="BI19" s="7">
        <v>5344</v>
      </c>
      <c r="BJ19" s="7">
        <v>3060</v>
      </c>
      <c r="BK19" s="7">
        <v>3525</v>
      </c>
      <c r="BL19" s="7">
        <v>3325</v>
      </c>
      <c r="BM19" s="7">
        <v>7845</v>
      </c>
      <c r="BN19" s="7">
        <v>8459</v>
      </c>
      <c r="BO19" s="7">
        <v>8591</v>
      </c>
      <c r="BP19" s="7">
        <v>3529</v>
      </c>
      <c r="BQ19" s="7">
        <v>3194</v>
      </c>
      <c r="BR19" s="7">
        <v>8543</v>
      </c>
      <c r="BS19" s="7">
        <v>8534</v>
      </c>
      <c r="BT19" s="7">
        <v>1674</v>
      </c>
      <c r="BU19" s="7">
        <v>1543</v>
      </c>
      <c r="BV19" s="7">
        <v>6199</v>
      </c>
      <c r="BW19" s="7">
        <v>14858</v>
      </c>
      <c r="BX19" s="7">
        <v>3148</v>
      </c>
      <c r="BY19" s="7">
        <v>3858</v>
      </c>
      <c r="BZ19" s="7">
        <v>7456</v>
      </c>
      <c r="CA19" s="7">
        <v>4300</v>
      </c>
      <c r="CB19" s="7">
        <v>4788</v>
      </c>
      <c r="CC19" s="7">
        <v>4333</v>
      </c>
      <c r="CD19" s="7">
        <v>5234</v>
      </c>
      <c r="CE19" s="7">
        <v>4041</v>
      </c>
      <c r="CF19" s="7">
        <v>3173</v>
      </c>
      <c r="CG19" s="7">
        <v>5255</v>
      </c>
      <c r="CH19" s="7">
        <v>8251</v>
      </c>
      <c r="CI19" s="7">
        <v>8134</v>
      </c>
      <c r="CJ19" s="7">
        <v>4870</v>
      </c>
      <c r="CK19" s="7">
        <v>5157</v>
      </c>
      <c r="CL19" s="7">
        <v>14388</v>
      </c>
      <c r="CM19" s="7">
        <v>3908</v>
      </c>
      <c r="CN19" s="7">
        <v>2254</v>
      </c>
      <c r="CO19" s="7">
        <v>4215</v>
      </c>
      <c r="CP19" s="7">
        <v>14415</v>
      </c>
      <c r="CQ19" s="7">
        <v>6009</v>
      </c>
      <c r="CR19" s="7">
        <v>4607</v>
      </c>
      <c r="CS19" s="7">
        <v>4412</v>
      </c>
      <c r="CT19" s="7">
        <v>4097</v>
      </c>
      <c r="CU19" s="7">
        <v>8634</v>
      </c>
    </row>
    <row r="20" spans="1:99" x14ac:dyDescent="0.2">
      <c r="A20" s="8" t="s">
        <v>26</v>
      </c>
      <c r="B20" s="7">
        <v>394931</v>
      </c>
      <c r="C20" s="7">
        <v>45124</v>
      </c>
      <c r="D20" s="7">
        <v>16739</v>
      </c>
      <c r="E20" s="7">
        <v>11827</v>
      </c>
      <c r="F20" s="7">
        <v>13911</v>
      </c>
      <c r="G20" s="7">
        <v>2784</v>
      </c>
      <c r="H20" s="7">
        <v>3931</v>
      </c>
      <c r="I20" s="7">
        <v>4506</v>
      </c>
      <c r="J20" s="7">
        <v>3603</v>
      </c>
      <c r="K20" s="7">
        <v>5547</v>
      </c>
      <c r="L20" s="7">
        <v>8134</v>
      </c>
      <c r="M20" s="7">
        <v>10669</v>
      </c>
      <c r="N20" s="7">
        <v>3981</v>
      </c>
      <c r="O20" s="7">
        <v>3134</v>
      </c>
      <c r="P20" s="7">
        <v>4112</v>
      </c>
      <c r="Q20" s="7">
        <v>4120</v>
      </c>
      <c r="R20" s="7">
        <v>1928</v>
      </c>
      <c r="S20" s="7">
        <v>3641</v>
      </c>
      <c r="T20" s="7">
        <v>19223</v>
      </c>
      <c r="U20" s="7">
        <v>2753</v>
      </c>
      <c r="V20" s="7">
        <v>5593</v>
      </c>
      <c r="W20" s="7">
        <v>1776</v>
      </c>
      <c r="X20" s="7">
        <v>7200</v>
      </c>
      <c r="Y20" s="7">
        <v>7296</v>
      </c>
      <c r="Z20" s="7">
        <v>2737</v>
      </c>
      <c r="AA20" s="7">
        <v>3889</v>
      </c>
      <c r="AB20" s="7">
        <v>1335</v>
      </c>
      <c r="AC20" s="7">
        <v>4642</v>
      </c>
      <c r="AD20" s="7">
        <v>9941</v>
      </c>
      <c r="AE20" s="7">
        <v>2174</v>
      </c>
      <c r="AF20" s="7">
        <v>2644</v>
      </c>
      <c r="AG20" s="7">
        <v>1455</v>
      </c>
      <c r="AH20" s="7">
        <v>4917</v>
      </c>
      <c r="AI20" s="7">
        <v>5667</v>
      </c>
      <c r="AJ20" s="7">
        <v>2101</v>
      </c>
      <c r="AK20" s="7">
        <v>3839</v>
      </c>
      <c r="AL20" s="7">
        <v>3892</v>
      </c>
      <c r="AM20" s="7">
        <v>2883</v>
      </c>
      <c r="AN20" s="7">
        <v>6898</v>
      </c>
      <c r="AO20" s="7">
        <v>3232</v>
      </c>
      <c r="AP20" s="7">
        <v>1595</v>
      </c>
      <c r="AQ20" s="7">
        <v>5642</v>
      </c>
      <c r="AR20" s="7">
        <v>2572</v>
      </c>
      <c r="AS20" s="7">
        <v>2478</v>
      </c>
      <c r="AT20" s="7">
        <v>15856</v>
      </c>
      <c r="AU20" s="7">
        <v>3033</v>
      </c>
      <c r="AV20" s="7">
        <v>5811</v>
      </c>
      <c r="AW20" s="7">
        <v>1612</v>
      </c>
      <c r="AX20" s="7">
        <v>5650</v>
      </c>
      <c r="AY20" s="7">
        <v>7978</v>
      </c>
      <c r="AZ20" s="7">
        <v>6694</v>
      </c>
      <c r="BA20" s="7">
        <v>1614</v>
      </c>
      <c r="BB20" s="7">
        <v>3784</v>
      </c>
      <c r="BC20" s="7">
        <v>5296</v>
      </c>
      <c r="BD20" s="7">
        <v>27971</v>
      </c>
      <c r="BE20" s="7">
        <v>4036</v>
      </c>
      <c r="BF20" s="7">
        <v>5115</v>
      </c>
      <c r="BG20" s="7">
        <v>3611</v>
      </c>
      <c r="BH20" s="7">
        <v>5292</v>
      </c>
      <c r="BI20" s="7">
        <v>5344</v>
      </c>
      <c r="BJ20" s="7">
        <v>3060</v>
      </c>
      <c r="BK20" s="7">
        <v>3525</v>
      </c>
      <c r="BL20" s="7">
        <v>3325</v>
      </c>
      <c r="BM20" s="7">
        <v>7845</v>
      </c>
      <c r="BN20" s="7">
        <v>8459</v>
      </c>
      <c r="BO20" s="7">
        <v>8591</v>
      </c>
      <c r="BP20" s="7">
        <v>3529</v>
      </c>
      <c r="BQ20" s="7">
        <v>3194</v>
      </c>
      <c r="BR20" s="7">
        <v>8543</v>
      </c>
      <c r="BS20" s="7">
        <v>8534</v>
      </c>
      <c r="BT20" s="7">
        <v>1674</v>
      </c>
      <c r="BU20" s="7">
        <v>1543</v>
      </c>
      <c r="BV20" s="7">
        <v>6199</v>
      </c>
      <c r="BW20" s="7">
        <v>14858</v>
      </c>
      <c r="BX20" s="7">
        <v>3148</v>
      </c>
      <c r="BY20" s="7">
        <v>3858</v>
      </c>
      <c r="BZ20" s="7">
        <v>7456</v>
      </c>
      <c r="CA20" s="7">
        <v>4300</v>
      </c>
      <c r="CB20" s="7">
        <v>4788</v>
      </c>
      <c r="CC20" s="7">
        <v>4333</v>
      </c>
      <c r="CD20" s="7">
        <v>5234</v>
      </c>
      <c r="CE20" s="7">
        <v>4041</v>
      </c>
      <c r="CF20" s="7">
        <v>3173</v>
      </c>
      <c r="CG20" s="7">
        <v>5255</v>
      </c>
      <c r="CH20" s="7">
        <v>8251</v>
      </c>
      <c r="CI20" s="7">
        <v>8134</v>
      </c>
      <c r="CJ20" s="7">
        <v>4870</v>
      </c>
      <c r="CK20" s="7">
        <v>5157</v>
      </c>
      <c r="CL20" s="7">
        <v>14388</v>
      </c>
      <c r="CM20" s="7">
        <v>3908</v>
      </c>
      <c r="CN20" s="7">
        <v>2254</v>
      </c>
      <c r="CO20" s="7">
        <v>4215</v>
      </c>
      <c r="CP20" s="7">
        <v>14415</v>
      </c>
      <c r="CQ20" s="7">
        <v>6009</v>
      </c>
      <c r="CR20" s="7">
        <v>4607</v>
      </c>
      <c r="CS20" s="7">
        <v>4412</v>
      </c>
      <c r="CT20" s="7">
        <v>4097</v>
      </c>
      <c r="CU20" s="7">
        <v>8634</v>
      </c>
    </row>
    <row r="21" spans="1:99" x14ac:dyDescent="0.2">
      <c r="A21" s="8" t="s">
        <v>27</v>
      </c>
      <c r="B21" s="7">
        <v>394931</v>
      </c>
      <c r="C21" s="7">
        <v>45124</v>
      </c>
      <c r="D21" s="7">
        <v>16739</v>
      </c>
      <c r="E21" s="7">
        <v>11827</v>
      </c>
      <c r="F21" s="7">
        <v>13911</v>
      </c>
      <c r="G21" s="7">
        <v>2784</v>
      </c>
      <c r="H21" s="7">
        <v>3931</v>
      </c>
      <c r="I21" s="7">
        <v>4506</v>
      </c>
      <c r="J21" s="7">
        <v>3603</v>
      </c>
      <c r="K21" s="7">
        <v>5547</v>
      </c>
      <c r="L21" s="7">
        <v>8134</v>
      </c>
      <c r="M21" s="7">
        <v>10669</v>
      </c>
      <c r="N21" s="7">
        <v>3981</v>
      </c>
      <c r="O21" s="7">
        <v>3134</v>
      </c>
      <c r="P21" s="7">
        <v>4112</v>
      </c>
      <c r="Q21" s="7">
        <v>4120</v>
      </c>
      <c r="R21" s="7">
        <v>1928</v>
      </c>
      <c r="S21" s="7">
        <v>3641</v>
      </c>
      <c r="T21" s="7">
        <v>19223</v>
      </c>
      <c r="U21" s="7">
        <v>2753</v>
      </c>
      <c r="V21" s="7">
        <v>5593</v>
      </c>
      <c r="W21" s="7">
        <v>1776</v>
      </c>
      <c r="X21" s="7">
        <v>7200</v>
      </c>
      <c r="Y21" s="7">
        <v>7296</v>
      </c>
      <c r="Z21" s="7">
        <v>2737</v>
      </c>
      <c r="AA21" s="7">
        <v>3889</v>
      </c>
      <c r="AB21" s="7">
        <v>1335</v>
      </c>
      <c r="AC21" s="7">
        <v>4642</v>
      </c>
      <c r="AD21" s="7">
        <v>9941</v>
      </c>
      <c r="AE21" s="7">
        <v>2174</v>
      </c>
      <c r="AF21" s="7">
        <v>2644</v>
      </c>
      <c r="AG21" s="7">
        <v>1455</v>
      </c>
      <c r="AH21" s="7">
        <v>4917</v>
      </c>
      <c r="AI21" s="7">
        <v>5667</v>
      </c>
      <c r="AJ21" s="7">
        <v>2101</v>
      </c>
      <c r="AK21" s="7">
        <v>3839</v>
      </c>
      <c r="AL21" s="7">
        <v>3892</v>
      </c>
      <c r="AM21" s="7">
        <v>2883</v>
      </c>
      <c r="AN21" s="7">
        <v>6898</v>
      </c>
      <c r="AO21" s="7">
        <v>3232</v>
      </c>
      <c r="AP21" s="7">
        <v>1595</v>
      </c>
      <c r="AQ21" s="7">
        <v>5642</v>
      </c>
      <c r="AR21" s="7">
        <v>2572</v>
      </c>
      <c r="AS21" s="7">
        <v>2478</v>
      </c>
      <c r="AT21" s="7">
        <v>15856</v>
      </c>
      <c r="AU21" s="7">
        <v>3033</v>
      </c>
      <c r="AV21" s="7">
        <v>5811</v>
      </c>
      <c r="AW21" s="7">
        <v>1612</v>
      </c>
      <c r="AX21" s="7">
        <v>5650</v>
      </c>
      <c r="AY21" s="7">
        <v>7978</v>
      </c>
      <c r="AZ21" s="7">
        <v>6694</v>
      </c>
      <c r="BA21" s="7">
        <v>1614</v>
      </c>
      <c r="BB21" s="7">
        <v>3784</v>
      </c>
      <c r="BC21" s="7">
        <v>5296</v>
      </c>
      <c r="BD21" s="7">
        <v>27971</v>
      </c>
      <c r="BE21" s="7">
        <v>4036</v>
      </c>
      <c r="BF21" s="7">
        <v>5115</v>
      </c>
      <c r="BG21" s="7">
        <v>3611</v>
      </c>
      <c r="BH21" s="7">
        <v>5292</v>
      </c>
      <c r="BI21" s="7">
        <v>5344</v>
      </c>
      <c r="BJ21" s="7">
        <v>3060</v>
      </c>
      <c r="BK21" s="7">
        <v>3525</v>
      </c>
      <c r="BL21" s="7">
        <v>3325</v>
      </c>
      <c r="BM21" s="7">
        <v>7845</v>
      </c>
      <c r="BN21" s="7">
        <v>8459</v>
      </c>
      <c r="BO21" s="7">
        <v>8591</v>
      </c>
      <c r="BP21" s="7">
        <v>3529</v>
      </c>
      <c r="BQ21" s="7">
        <v>3194</v>
      </c>
      <c r="BR21" s="7">
        <v>8543</v>
      </c>
      <c r="BS21" s="7">
        <v>8534</v>
      </c>
      <c r="BT21" s="7">
        <v>1674</v>
      </c>
      <c r="BU21" s="7">
        <v>1543</v>
      </c>
      <c r="BV21" s="7">
        <v>6199</v>
      </c>
      <c r="BW21" s="7">
        <v>14858</v>
      </c>
      <c r="BX21" s="7">
        <v>3148</v>
      </c>
      <c r="BY21" s="7">
        <v>3858</v>
      </c>
      <c r="BZ21" s="7">
        <v>7456</v>
      </c>
      <c r="CA21" s="7">
        <v>4300</v>
      </c>
      <c r="CB21" s="7">
        <v>4788</v>
      </c>
      <c r="CC21" s="7">
        <v>4333</v>
      </c>
      <c r="CD21" s="7">
        <v>5234</v>
      </c>
      <c r="CE21" s="7">
        <v>4041</v>
      </c>
      <c r="CF21" s="7">
        <v>3173</v>
      </c>
      <c r="CG21" s="7">
        <v>5255</v>
      </c>
      <c r="CH21" s="7">
        <v>8251</v>
      </c>
      <c r="CI21" s="7">
        <v>8134</v>
      </c>
      <c r="CJ21" s="7">
        <v>4870</v>
      </c>
      <c r="CK21" s="7">
        <v>5157</v>
      </c>
      <c r="CL21" s="7">
        <v>14388</v>
      </c>
      <c r="CM21" s="7">
        <v>3908</v>
      </c>
      <c r="CN21" s="7">
        <v>2254</v>
      </c>
      <c r="CO21" s="7">
        <v>4215</v>
      </c>
      <c r="CP21" s="7">
        <v>14415</v>
      </c>
      <c r="CQ21" s="7">
        <v>6009</v>
      </c>
      <c r="CR21" s="7">
        <v>4607</v>
      </c>
      <c r="CS21" s="7">
        <v>4412</v>
      </c>
      <c r="CT21" s="7">
        <v>4097</v>
      </c>
      <c r="CU21" s="7">
        <v>8634</v>
      </c>
    </row>
    <row r="22" spans="1:99" x14ac:dyDescent="0.2">
      <c r="A22" s="8" t="s">
        <v>28</v>
      </c>
      <c r="B22" s="7">
        <v>394931</v>
      </c>
      <c r="C22" s="7">
        <v>45124</v>
      </c>
      <c r="D22" s="7">
        <v>16739</v>
      </c>
      <c r="E22" s="7">
        <v>11827</v>
      </c>
      <c r="F22" s="7">
        <v>13911</v>
      </c>
      <c r="G22" s="7">
        <v>2784</v>
      </c>
      <c r="H22" s="7">
        <v>3931</v>
      </c>
      <c r="I22" s="7">
        <v>4506</v>
      </c>
      <c r="J22" s="7">
        <v>3603</v>
      </c>
      <c r="K22" s="7">
        <v>5547</v>
      </c>
      <c r="L22" s="7">
        <v>8134</v>
      </c>
      <c r="M22" s="7">
        <v>10669</v>
      </c>
      <c r="N22" s="7">
        <v>3981</v>
      </c>
      <c r="O22" s="7">
        <v>3134</v>
      </c>
      <c r="P22" s="7">
        <v>4112</v>
      </c>
      <c r="Q22" s="7">
        <v>4120</v>
      </c>
      <c r="R22" s="7">
        <v>1928</v>
      </c>
      <c r="S22" s="7">
        <v>3641</v>
      </c>
      <c r="T22" s="7">
        <v>19223</v>
      </c>
      <c r="U22" s="7">
        <v>2753</v>
      </c>
      <c r="V22" s="7">
        <v>5593</v>
      </c>
      <c r="W22" s="7">
        <v>1776</v>
      </c>
      <c r="X22" s="7">
        <v>7200</v>
      </c>
      <c r="Y22" s="7">
        <v>7296</v>
      </c>
      <c r="Z22" s="7">
        <v>2737</v>
      </c>
      <c r="AA22" s="7">
        <v>3889</v>
      </c>
      <c r="AB22" s="7">
        <v>1335</v>
      </c>
      <c r="AC22" s="7">
        <v>4642</v>
      </c>
      <c r="AD22" s="7">
        <v>9941</v>
      </c>
      <c r="AE22" s="7">
        <v>2174</v>
      </c>
      <c r="AF22" s="7">
        <v>2644</v>
      </c>
      <c r="AG22" s="7">
        <v>1455</v>
      </c>
      <c r="AH22" s="7">
        <v>4917</v>
      </c>
      <c r="AI22" s="7">
        <v>5667</v>
      </c>
      <c r="AJ22" s="7">
        <v>2101</v>
      </c>
      <c r="AK22" s="7">
        <v>3839</v>
      </c>
      <c r="AL22" s="7">
        <v>3892</v>
      </c>
      <c r="AM22" s="7">
        <v>2883</v>
      </c>
      <c r="AN22" s="7">
        <v>6898</v>
      </c>
      <c r="AO22" s="7">
        <v>3232</v>
      </c>
      <c r="AP22" s="7">
        <v>1595</v>
      </c>
      <c r="AQ22" s="7">
        <v>5642</v>
      </c>
      <c r="AR22" s="7">
        <v>2572</v>
      </c>
      <c r="AS22" s="7">
        <v>2478</v>
      </c>
      <c r="AT22" s="7">
        <v>15856</v>
      </c>
      <c r="AU22" s="7">
        <v>3033</v>
      </c>
      <c r="AV22" s="7">
        <v>5811</v>
      </c>
      <c r="AW22" s="7">
        <v>1612</v>
      </c>
      <c r="AX22" s="7">
        <v>5650</v>
      </c>
      <c r="AY22" s="7">
        <v>7978</v>
      </c>
      <c r="AZ22" s="7">
        <v>6694</v>
      </c>
      <c r="BA22" s="7">
        <v>1614</v>
      </c>
      <c r="BB22" s="7">
        <v>3784</v>
      </c>
      <c r="BC22" s="7">
        <v>5296</v>
      </c>
      <c r="BD22" s="7">
        <v>27971</v>
      </c>
      <c r="BE22" s="7">
        <v>4036</v>
      </c>
      <c r="BF22" s="7">
        <v>5115</v>
      </c>
      <c r="BG22" s="7">
        <v>3611</v>
      </c>
      <c r="BH22" s="7">
        <v>5292</v>
      </c>
      <c r="BI22" s="7">
        <v>5344</v>
      </c>
      <c r="BJ22" s="7">
        <v>3060</v>
      </c>
      <c r="BK22" s="7">
        <v>3525</v>
      </c>
      <c r="BL22" s="7">
        <v>3325</v>
      </c>
      <c r="BM22" s="7">
        <v>7845</v>
      </c>
      <c r="BN22" s="7">
        <v>8459</v>
      </c>
      <c r="BO22" s="7">
        <v>8591</v>
      </c>
      <c r="BP22" s="7">
        <v>3529</v>
      </c>
      <c r="BQ22" s="7">
        <v>3194</v>
      </c>
      <c r="BR22" s="7">
        <v>8543</v>
      </c>
      <c r="BS22" s="7">
        <v>8534</v>
      </c>
      <c r="BT22" s="7">
        <v>1674</v>
      </c>
      <c r="BU22" s="7">
        <v>1543</v>
      </c>
      <c r="BV22" s="7">
        <v>6199</v>
      </c>
      <c r="BW22" s="7">
        <v>14858</v>
      </c>
      <c r="BX22" s="7">
        <v>3148</v>
      </c>
      <c r="BY22" s="7">
        <v>3858</v>
      </c>
      <c r="BZ22" s="7">
        <v>7456</v>
      </c>
      <c r="CA22" s="7">
        <v>4300</v>
      </c>
      <c r="CB22" s="7">
        <v>4788</v>
      </c>
      <c r="CC22" s="7">
        <v>4333</v>
      </c>
      <c r="CD22" s="7">
        <v>5234</v>
      </c>
      <c r="CE22" s="7">
        <v>4041</v>
      </c>
      <c r="CF22" s="7">
        <v>3173</v>
      </c>
      <c r="CG22" s="7">
        <v>5255</v>
      </c>
      <c r="CH22" s="7">
        <v>8251</v>
      </c>
      <c r="CI22" s="7">
        <v>8134</v>
      </c>
      <c r="CJ22" s="7">
        <v>4870</v>
      </c>
      <c r="CK22" s="7">
        <v>5157</v>
      </c>
      <c r="CL22" s="7">
        <v>14388</v>
      </c>
      <c r="CM22" s="7">
        <v>3908</v>
      </c>
      <c r="CN22" s="7">
        <v>2254</v>
      </c>
      <c r="CO22" s="7">
        <v>4215</v>
      </c>
      <c r="CP22" s="7">
        <v>14415</v>
      </c>
      <c r="CQ22" s="7">
        <v>6009</v>
      </c>
      <c r="CR22" s="7">
        <v>4607</v>
      </c>
      <c r="CS22" s="7">
        <v>4412</v>
      </c>
      <c r="CT22" s="7">
        <v>4097</v>
      </c>
      <c r="CU22" s="7">
        <v>8634</v>
      </c>
    </row>
    <row r="23" spans="1:99" x14ac:dyDescent="0.2">
      <c r="A23" s="8" t="s">
        <v>0</v>
      </c>
      <c r="B23" s="7">
        <v>394931</v>
      </c>
      <c r="C23" s="7">
        <v>45124</v>
      </c>
      <c r="D23" s="7">
        <v>16739</v>
      </c>
      <c r="E23" s="7">
        <v>11827</v>
      </c>
      <c r="F23" s="7">
        <v>13911</v>
      </c>
      <c r="G23" s="7">
        <v>2784</v>
      </c>
      <c r="H23" s="7">
        <v>3931</v>
      </c>
      <c r="I23" s="7">
        <v>4506</v>
      </c>
      <c r="J23" s="7">
        <v>3603</v>
      </c>
      <c r="K23" s="7">
        <v>5547</v>
      </c>
      <c r="L23" s="7">
        <v>8134</v>
      </c>
      <c r="M23" s="7">
        <v>10669</v>
      </c>
      <c r="N23" s="7">
        <v>3981</v>
      </c>
      <c r="O23" s="7">
        <v>3134</v>
      </c>
      <c r="P23" s="7">
        <v>4112</v>
      </c>
      <c r="Q23" s="7">
        <v>4120</v>
      </c>
      <c r="R23" s="7">
        <v>1928</v>
      </c>
      <c r="S23" s="7">
        <v>3641</v>
      </c>
      <c r="T23" s="7">
        <v>19223</v>
      </c>
      <c r="U23" s="7">
        <v>2753</v>
      </c>
      <c r="V23" s="7">
        <v>5593</v>
      </c>
      <c r="W23" s="7">
        <v>1776</v>
      </c>
      <c r="X23" s="7">
        <v>7200</v>
      </c>
      <c r="Y23" s="7">
        <v>7296</v>
      </c>
      <c r="Z23" s="7">
        <v>2737</v>
      </c>
      <c r="AA23" s="7">
        <v>3889</v>
      </c>
      <c r="AB23" s="7">
        <v>1335</v>
      </c>
      <c r="AC23" s="7">
        <v>4642</v>
      </c>
      <c r="AD23" s="7">
        <v>9941</v>
      </c>
      <c r="AE23" s="7">
        <v>2174</v>
      </c>
      <c r="AF23" s="7">
        <v>2644</v>
      </c>
      <c r="AG23" s="7">
        <v>1455</v>
      </c>
      <c r="AH23" s="7">
        <v>4917</v>
      </c>
      <c r="AI23" s="7">
        <v>5667</v>
      </c>
      <c r="AJ23" s="7">
        <v>2101</v>
      </c>
      <c r="AK23" s="7">
        <v>3839</v>
      </c>
      <c r="AL23" s="7">
        <v>3892</v>
      </c>
      <c r="AM23" s="7">
        <v>2883</v>
      </c>
      <c r="AN23" s="7">
        <v>6898</v>
      </c>
      <c r="AO23" s="7">
        <v>3232</v>
      </c>
      <c r="AP23" s="7">
        <v>1595</v>
      </c>
      <c r="AQ23" s="7">
        <v>5642</v>
      </c>
      <c r="AR23" s="7">
        <v>2572</v>
      </c>
      <c r="AS23" s="7">
        <v>2478</v>
      </c>
      <c r="AT23" s="7">
        <v>15856</v>
      </c>
      <c r="AU23" s="7">
        <v>3033</v>
      </c>
      <c r="AV23" s="7">
        <v>5811</v>
      </c>
      <c r="AW23" s="7">
        <v>1612</v>
      </c>
      <c r="AX23" s="7">
        <v>5650</v>
      </c>
      <c r="AY23" s="7">
        <v>7978</v>
      </c>
      <c r="AZ23" s="7">
        <v>6694</v>
      </c>
      <c r="BA23" s="7">
        <v>1614</v>
      </c>
      <c r="BB23" s="7">
        <v>3784</v>
      </c>
      <c r="BC23" s="7">
        <v>5296</v>
      </c>
      <c r="BD23" s="7">
        <v>27971</v>
      </c>
      <c r="BE23" s="7">
        <v>4036</v>
      </c>
      <c r="BF23" s="7">
        <v>5115</v>
      </c>
      <c r="BG23" s="7">
        <v>3611</v>
      </c>
      <c r="BH23" s="7">
        <v>5292</v>
      </c>
      <c r="BI23" s="7">
        <v>5344</v>
      </c>
      <c r="BJ23" s="7">
        <v>3060</v>
      </c>
      <c r="BK23" s="7">
        <v>3525</v>
      </c>
      <c r="BL23" s="7">
        <v>3325</v>
      </c>
      <c r="BM23" s="7">
        <v>7845</v>
      </c>
      <c r="BN23" s="7">
        <v>8459</v>
      </c>
      <c r="BO23" s="7">
        <v>8591</v>
      </c>
      <c r="BP23" s="7">
        <v>3529</v>
      </c>
      <c r="BQ23" s="7">
        <v>3194</v>
      </c>
      <c r="BR23" s="7">
        <v>8543</v>
      </c>
      <c r="BS23" s="7">
        <v>8534</v>
      </c>
      <c r="BT23" s="7">
        <v>1674</v>
      </c>
      <c r="BU23" s="7">
        <v>1543</v>
      </c>
      <c r="BV23" s="7">
        <v>6199</v>
      </c>
      <c r="BW23" s="7">
        <v>14858</v>
      </c>
      <c r="BX23" s="7">
        <v>3148</v>
      </c>
      <c r="BY23" s="7">
        <v>3858</v>
      </c>
      <c r="BZ23" s="7">
        <v>7456</v>
      </c>
      <c r="CA23" s="7">
        <v>4300</v>
      </c>
      <c r="CB23" s="7">
        <v>4788</v>
      </c>
      <c r="CC23" s="7">
        <v>4333</v>
      </c>
      <c r="CD23" s="7">
        <v>5234</v>
      </c>
      <c r="CE23" s="7">
        <v>4041</v>
      </c>
      <c r="CF23" s="7">
        <v>3173</v>
      </c>
      <c r="CG23" s="7">
        <v>5255</v>
      </c>
      <c r="CH23" s="7">
        <v>8251</v>
      </c>
      <c r="CI23" s="7">
        <v>8134</v>
      </c>
      <c r="CJ23" s="7">
        <v>4870</v>
      </c>
      <c r="CK23" s="7">
        <v>5157</v>
      </c>
      <c r="CL23" s="7">
        <v>14388</v>
      </c>
      <c r="CM23" s="7">
        <v>3908</v>
      </c>
      <c r="CN23" s="7">
        <v>2254</v>
      </c>
      <c r="CO23" s="7">
        <v>4215</v>
      </c>
      <c r="CP23" s="7">
        <v>14415</v>
      </c>
      <c r="CQ23" s="7">
        <v>6009</v>
      </c>
      <c r="CR23" s="7">
        <v>4607</v>
      </c>
      <c r="CS23" s="7">
        <v>4412</v>
      </c>
      <c r="CT23" s="7">
        <v>4097</v>
      </c>
      <c r="CU23" s="7">
        <v>8634</v>
      </c>
    </row>
    <row r="24" spans="1:99" x14ac:dyDescent="0.2">
      <c r="A24" s="8" t="s">
        <v>29</v>
      </c>
      <c r="B24" s="7">
        <v>394931</v>
      </c>
      <c r="C24" s="7">
        <v>45124</v>
      </c>
      <c r="D24" s="7">
        <v>16739</v>
      </c>
      <c r="E24" s="7">
        <v>11827</v>
      </c>
      <c r="F24" s="7">
        <v>13911</v>
      </c>
      <c r="G24" s="7">
        <v>2784</v>
      </c>
      <c r="H24" s="7">
        <v>3931</v>
      </c>
      <c r="I24" s="7">
        <v>4506</v>
      </c>
      <c r="J24" s="7">
        <v>3603</v>
      </c>
      <c r="K24" s="7">
        <v>5547</v>
      </c>
      <c r="L24" s="7">
        <v>8134</v>
      </c>
      <c r="M24" s="7">
        <v>10669</v>
      </c>
      <c r="N24" s="7">
        <v>3981</v>
      </c>
      <c r="O24" s="7">
        <v>3134</v>
      </c>
      <c r="P24" s="7">
        <v>4112</v>
      </c>
      <c r="Q24" s="7">
        <v>4120</v>
      </c>
      <c r="R24" s="7">
        <v>1928</v>
      </c>
      <c r="S24" s="7">
        <v>3641</v>
      </c>
      <c r="T24" s="7">
        <v>19223</v>
      </c>
      <c r="U24" s="7">
        <v>2753</v>
      </c>
      <c r="V24" s="7">
        <v>5593</v>
      </c>
      <c r="W24" s="7">
        <v>1776</v>
      </c>
      <c r="X24" s="7">
        <v>7200</v>
      </c>
      <c r="Y24" s="7">
        <v>7296</v>
      </c>
      <c r="Z24" s="7">
        <v>2737</v>
      </c>
      <c r="AA24" s="7">
        <v>3889</v>
      </c>
      <c r="AB24" s="7">
        <v>1335</v>
      </c>
      <c r="AC24" s="7">
        <v>4642</v>
      </c>
      <c r="AD24" s="7">
        <v>9941</v>
      </c>
      <c r="AE24" s="7">
        <v>2174</v>
      </c>
      <c r="AF24" s="7">
        <v>2644</v>
      </c>
      <c r="AG24" s="7">
        <v>1455</v>
      </c>
      <c r="AH24" s="7">
        <v>4917</v>
      </c>
      <c r="AI24" s="7">
        <v>5667</v>
      </c>
      <c r="AJ24" s="7">
        <v>2101</v>
      </c>
      <c r="AK24" s="7">
        <v>3839</v>
      </c>
      <c r="AL24" s="7">
        <v>3892</v>
      </c>
      <c r="AM24" s="7">
        <v>2883</v>
      </c>
      <c r="AN24" s="7">
        <v>6898</v>
      </c>
      <c r="AO24" s="7">
        <v>3232</v>
      </c>
      <c r="AP24" s="7">
        <v>1595</v>
      </c>
      <c r="AQ24" s="7">
        <v>5642</v>
      </c>
      <c r="AR24" s="7">
        <v>2572</v>
      </c>
      <c r="AS24" s="7">
        <v>2478</v>
      </c>
      <c r="AT24" s="7">
        <v>15856</v>
      </c>
      <c r="AU24" s="7">
        <v>3033</v>
      </c>
      <c r="AV24" s="7">
        <v>5811</v>
      </c>
      <c r="AW24" s="7">
        <v>1612</v>
      </c>
      <c r="AX24" s="7">
        <v>5650</v>
      </c>
      <c r="AY24" s="7">
        <v>7978</v>
      </c>
      <c r="AZ24" s="7">
        <v>6694</v>
      </c>
      <c r="BA24" s="7">
        <v>1614</v>
      </c>
      <c r="BB24" s="7">
        <v>3784</v>
      </c>
      <c r="BC24" s="7">
        <v>5296</v>
      </c>
      <c r="BD24" s="7">
        <v>27971</v>
      </c>
      <c r="BE24" s="7">
        <v>4036</v>
      </c>
      <c r="BF24" s="7">
        <v>5115</v>
      </c>
      <c r="BG24" s="7">
        <v>3611</v>
      </c>
      <c r="BH24" s="7">
        <v>5292</v>
      </c>
      <c r="BI24" s="7">
        <v>5344</v>
      </c>
      <c r="BJ24" s="7">
        <v>3060</v>
      </c>
      <c r="BK24" s="7">
        <v>3525</v>
      </c>
      <c r="BL24" s="7">
        <v>3325</v>
      </c>
      <c r="BM24" s="7">
        <v>7845</v>
      </c>
      <c r="BN24" s="7">
        <v>8459</v>
      </c>
      <c r="BO24" s="7">
        <v>8591</v>
      </c>
      <c r="BP24" s="7">
        <v>3529</v>
      </c>
      <c r="BQ24" s="7">
        <v>3194</v>
      </c>
      <c r="BR24" s="7">
        <v>8543</v>
      </c>
      <c r="BS24" s="7">
        <v>8534</v>
      </c>
      <c r="BT24" s="7">
        <v>1674</v>
      </c>
      <c r="BU24" s="7">
        <v>1543</v>
      </c>
      <c r="BV24" s="7">
        <v>6199</v>
      </c>
      <c r="BW24" s="7">
        <v>14858</v>
      </c>
      <c r="BX24" s="7">
        <v>3148</v>
      </c>
      <c r="BY24" s="7">
        <v>3858</v>
      </c>
      <c r="BZ24" s="7">
        <v>7456</v>
      </c>
      <c r="CA24" s="7">
        <v>4300</v>
      </c>
      <c r="CB24" s="7">
        <v>4788</v>
      </c>
      <c r="CC24" s="7">
        <v>4333</v>
      </c>
      <c r="CD24" s="7">
        <v>5234</v>
      </c>
      <c r="CE24" s="7">
        <v>4041</v>
      </c>
      <c r="CF24" s="7">
        <v>3173</v>
      </c>
      <c r="CG24" s="7">
        <v>5255</v>
      </c>
      <c r="CH24" s="7">
        <v>8251</v>
      </c>
      <c r="CI24" s="7">
        <v>8134</v>
      </c>
      <c r="CJ24" s="7">
        <v>4870</v>
      </c>
      <c r="CK24" s="7">
        <v>5157</v>
      </c>
      <c r="CL24" s="7">
        <v>14388</v>
      </c>
      <c r="CM24" s="7">
        <v>3908</v>
      </c>
      <c r="CN24" s="7">
        <v>2254</v>
      </c>
      <c r="CO24" s="7">
        <v>4215</v>
      </c>
      <c r="CP24" s="7">
        <v>14415</v>
      </c>
      <c r="CQ24" s="7">
        <v>6009</v>
      </c>
      <c r="CR24" s="7">
        <v>4607</v>
      </c>
      <c r="CS24" s="7">
        <v>4412</v>
      </c>
      <c r="CT24" s="7">
        <v>4097</v>
      </c>
      <c r="CU24" s="7">
        <v>8634</v>
      </c>
    </row>
    <row r="25" spans="1:99" x14ac:dyDescent="0.2">
      <c r="A25" s="8" t="s">
        <v>30</v>
      </c>
      <c r="B25" s="7">
        <v>394931</v>
      </c>
      <c r="C25" s="7">
        <v>45124</v>
      </c>
      <c r="D25" s="7">
        <v>16739</v>
      </c>
      <c r="E25" s="7">
        <v>11827</v>
      </c>
      <c r="F25" s="7">
        <v>13911</v>
      </c>
      <c r="G25" s="7">
        <v>2784</v>
      </c>
      <c r="H25" s="7">
        <v>3931</v>
      </c>
      <c r="I25" s="7">
        <v>4506</v>
      </c>
      <c r="J25" s="7">
        <v>3603</v>
      </c>
      <c r="K25" s="7">
        <v>5547</v>
      </c>
      <c r="L25" s="7">
        <v>8134</v>
      </c>
      <c r="M25" s="7">
        <v>10669</v>
      </c>
      <c r="N25" s="7">
        <v>3981</v>
      </c>
      <c r="O25" s="7">
        <v>3134</v>
      </c>
      <c r="P25" s="7">
        <v>4112</v>
      </c>
      <c r="Q25" s="7">
        <v>4120</v>
      </c>
      <c r="R25" s="7">
        <v>1928</v>
      </c>
      <c r="S25" s="7">
        <v>3641</v>
      </c>
      <c r="T25" s="7">
        <v>19223</v>
      </c>
      <c r="U25" s="7">
        <v>2753</v>
      </c>
      <c r="V25" s="7">
        <v>5593</v>
      </c>
      <c r="W25" s="7">
        <v>1776</v>
      </c>
      <c r="X25" s="7">
        <v>7200</v>
      </c>
      <c r="Y25" s="7">
        <v>7296</v>
      </c>
      <c r="Z25" s="7">
        <v>2737</v>
      </c>
      <c r="AA25" s="7">
        <v>3889</v>
      </c>
      <c r="AB25" s="7">
        <v>1335</v>
      </c>
      <c r="AC25" s="7">
        <v>4642</v>
      </c>
      <c r="AD25" s="7">
        <v>9941</v>
      </c>
      <c r="AE25" s="7">
        <v>2174</v>
      </c>
      <c r="AF25" s="7">
        <v>2644</v>
      </c>
      <c r="AG25" s="7">
        <v>1455</v>
      </c>
      <c r="AH25" s="7">
        <v>4917</v>
      </c>
      <c r="AI25" s="7">
        <v>5667</v>
      </c>
      <c r="AJ25" s="7">
        <v>2101</v>
      </c>
      <c r="AK25" s="7">
        <v>3839</v>
      </c>
      <c r="AL25" s="7">
        <v>3892</v>
      </c>
      <c r="AM25" s="7">
        <v>2883</v>
      </c>
      <c r="AN25" s="7">
        <v>6898</v>
      </c>
      <c r="AO25" s="7">
        <v>3232</v>
      </c>
      <c r="AP25" s="7">
        <v>1595</v>
      </c>
      <c r="AQ25" s="7">
        <v>5642</v>
      </c>
      <c r="AR25" s="7">
        <v>2572</v>
      </c>
      <c r="AS25" s="7">
        <v>2478</v>
      </c>
      <c r="AT25" s="7">
        <v>15856</v>
      </c>
      <c r="AU25" s="7">
        <v>3033</v>
      </c>
      <c r="AV25" s="7">
        <v>5811</v>
      </c>
      <c r="AW25" s="7">
        <v>1612</v>
      </c>
      <c r="AX25" s="7">
        <v>5650</v>
      </c>
      <c r="AY25" s="7">
        <v>7978</v>
      </c>
      <c r="AZ25" s="7">
        <v>6694</v>
      </c>
      <c r="BA25" s="7">
        <v>1614</v>
      </c>
      <c r="BB25" s="7">
        <v>3784</v>
      </c>
      <c r="BC25" s="7">
        <v>5296</v>
      </c>
      <c r="BD25" s="7">
        <v>27971</v>
      </c>
      <c r="BE25" s="7">
        <v>4036</v>
      </c>
      <c r="BF25" s="7">
        <v>5115</v>
      </c>
      <c r="BG25" s="7">
        <v>3611</v>
      </c>
      <c r="BH25" s="7">
        <v>5292</v>
      </c>
      <c r="BI25" s="7">
        <v>5344</v>
      </c>
      <c r="BJ25" s="7">
        <v>3060</v>
      </c>
      <c r="BK25" s="7">
        <v>3525</v>
      </c>
      <c r="BL25" s="7">
        <v>3325</v>
      </c>
      <c r="BM25" s="7">
        <v>7845</v>
      </c>
      <c r="BN25" s="7">
        <v>8459</v>
      </c>
      <c r="BO25" s="7">
        <v>8591</v>
      </c>
      <c r="BP25" s="7">
        <v>3529</v>
      </c>
      <c r="BQ25" s="7">
        <v>3194</v>
      </c>
      <c r="BR25" s="7">
        <v>8543</v>
      </c>
      <c r="BS25" s="7">
        <v>8534</v>
      </c>
      <c r="BT25" s="7">
        <v>1674</v>
      </c>
      <c r="BU25" s="7">
        <v>1543</v>
      </c>
      <c r="BV25" s="7">
        <v>6199</v>
      </c>
      <c r="BW25" s="7">
        <v>14858</v>
      </c>
      <c r="BX25" s="7">
        <v>3148</v>
      </c>
      <c r="BY25" s="7">
        <v>3858</v>
      </c>
      <c r="BZ25" s="7">
        <v>7456</v>
      </c>
      <c r="CA25" s="7">
        <v>4300</v>
      </c>
      <c r="CB25" s="7">
        <v>4788</v>
      </c>
      <c r="CC25" s="7">
        <v>4333</v>
      </c>
      <c r="CD25" s="7">
        <v>5234</v>
      </c>
      <c r="CE25" s="7">
        <v>4041</v>
      </c>
      <c r="CF25" s="7">
        <v>3173</v>
      </c>
      <c r="CG25" s="7">
        <v>5255</v>
      </c>
      <c r="CH25" s="7">
        <v>8251</v>
      </c>
      <c r="CI25" s="7">
        <v>8134</v>
      </c>
      <c r="CJ25" s="7">
        <v>4870</v>
      </c>
      <c r="CK25" s="7">
        <v>5157</v>
      </c>
      <c r="CL25" s="7">
        <v>14388</v>
      </c>
      <c r="CM25" s="7">
        <v>3908</v>
      </c>
      <c r="CN25" s="7">
        <v>2254</v>
      </c>
      <c r="CO25" s="7">
        <v>4215</v>
      </c>
      <c r="CP25" s="7">
        <v>14415</v>
      </c>
      <c r="CQ25" s="7">
        <v>6009</v>
      </c>
      <c r="CR25" s="7">
        <v>4607</v>
      </c>
      <c r="CS25" s="7">
        <v>4412</v>
      </c>
      <c r="CT25" s="7">
        <v>4097</v>
      </c>
      <c r="CU25" s="7">
        <v>8634</v>
      </c>
    </row>
    <row r="26" spans="1:99" x14ac:dyDescent="0.2">
      <c r="A26" s="8" t="s">
        <v>31</v>
      </c>
      <c r="B26" s="7">
        <v>394931</v>
      </c>
      <c r="C26" s="7">
        <v>45124</v>
      </c>
      <c r="D26" s="7">
        <v>16739</v>
      </c>
      <c r="E26" s="7">
        <v>11827</v>
      </c>
      <c r="F26" s="7">
        <v>13911</v>
      </c>
      <c r="G26" s="7">
        <v>2784</v>
      </c>
      <c r="H26" s="7">
        <v>3931</v>
      </c>
      <c r="I26" s="7">
        <v>4506</v>
      </c>
      <c r="J26" s="7">
        <v>3603</v>
      </c>
      <c r="K26" s="7">
        <v>5547</v>
      </c>
      <c r="L26" s="7">
        <v>8134</v>
      </c>
      <c r="M26" s="7">
        <v>10669</v>
      </c>
      <c r="N26" s="7">
        <v>3981</v>
      </c>
      <c r="O26" s="7">
        <v>3134</v>
      </c>
      <c r="P26" s="7">
        <v>4112</v>
      </c>
      <c r="Q26" s="7">
        <v>4120</v>
      </c>
      <c r="R26" s="7">
        <v>1928</v>
      </c>
      <c r="S26" s="7">
        <v>3641</v>
      </c>
      <c r="T26" s="7">
        <v>19223</v>
      </c>
      <c r="U26" s="7">
        <v>2753</v>
      </c>
      <c r="V26" s="7">
        <v>5593</v>
      </c>
      <c r="W26" s="7">
        <v>1776</v>
      </c>
      <c r="X26" s="7">
        <v>7200</v>
      </c>
      <c r="Y26" s="7">
        <v>7296</v>
      </c>
      <c r="Z26" s="7">
        <v>2737</v>
      </c>
      <c r="AA26" s="7">
        <v>3889</v>
      </c>
      <c r="AB26" s="7">
        <v>1335</v>
      </c>
      <c r="AC26" s="7">
        <v>4642</v>
      </c>
      <c r="AD26" s="7">
        <v>9941</v>
      </c>
      <c r="AE26" s="7">
        <v>2174</v>
      </c>
      <c r="AF26" s="7">
        <v>2644</v>
      </c>
      <c r="AG26" s="7">
        <v>1455</v>
      </c>
      <c r="AH26" s="7">
        <v>4917</v>
      </c>
      <c r="AI26" s="7">
        <v>5667</v>
      </c>
      <c r="AJ26" s="7">
        <v>2101</v>
      </c>
      <c r="AK26" s="7">
        <v>3839</v>
      </c>
      <c r="AL26" s="7">
        <v>3892</v>
      </c>
      <c r="AM26" s="7">
        <v>2883</v>
      </c>
      <c r="AN26" s="7">
        <v>6898</v>
      </c>
      <c r="AO26" s="7">
        <v>3232</v>
      </c>
      <c r="AP26" s="7">
        <v>1595</v>
      </c>
      <c r="AQ26" s="7">
        <v>5642</v>
      </c>
      <c r="AR26" s="7">
        <v>2572</v>
      </c>
      <c r="AS26" s="7">
        <v>2478</v>
      </c>
      <c r="AT26" s="7">
        <v>15856</v>
      </c>
      <c r="AU26" s="7">
        <v>3033</v>
      </c>
      <c r="AV26" s="7">
        <v>5811</v>
      </c>
      <c r="AW26" s="7">
        <v>1612</v>
      </c>
      <c r="AX26" s="7">
        <v>5650</v>
      </c>
      <c r="AY26" s="7">
        <v>7978</v>
      </c>
      <c r="AZ26" s="7">
        <v>6694</v>
      </c>
      <c r="BA26" s="7">
        <v>1614</v>
      </c>
      <c r="BB26" s="7">
        <v>3784</v>
      </c>
      <c r="BC26" s="7">
        <v>5296</v>
      </c>
      <c r="BD26" s="7">
        <v>27971</v>
      </c>
      <c r="BE26" s="7">
        <v>4036</v>
      </c>
      <c r="BF26" s="7">
        <v>5115</v>
      </c>
      <c r="BG26" s="7">
        <v>3611</v>
      </c>
      <c r="BH26" s="7">
        <v>5292</v>
      </c>
      <c r="BI26" s="7">
        <v>5344</v>
      </c>
      <c r="BJ26" s="7">
        <v>3060</v>
      </c>
      <c r="BK26" s="7">
        <v>3525</v>
      </c>
      <c r="BL26" s="7">
        <v>3325</v>
      </c>
      <c r="BM26" s="7">
        <v>7845</v>
      </c>
      <c r="BN26" s="7">
        <v>8459</v>
      </c>
      <c r="BO26" s="7">
        <v>8591</v>
      </c>
      <c r="BP26" s="7">
        <v>3529</v>
      </c>
      <c r="BQ26" s="7">
        <v>3194</v>
      </c>
      <c r="BR26" s="7">
        <v>8543</v>
      </c>
      <c r="BS26" s="7">
        <v>8534</v>
      </c>
      <c r="BT26" s="7">
        <v>1674</v>
      </c>
      <c r="BU26" s="7">
        <v>1543</v>
      </c>
      <c r="BV26" s="7">
        <v>6199</v>
      </c>
      <c r="BW26" s="7">
        <v>14858</v>
      </c>
      <c r="BX26" s="7">
        <v>3148</v>
      </c>
      <c r="BY26" s="7">
        <v>3858</v>
      </c>
      <c r="BZ26" s="7">
        <v>7456</v>
      </c>
      <c r="CA26" s="7">
        <v>4300</v>
      </c>
      <c r="CB26" s="7">
        <v>4788</v>
      </c>
      <c r="CC26" s="7">
        <v>4333</v>
      </c>
      <c r="CD26" s="7">
        <v>5234</v>
      </c>
      <c r="CE26" s="7">
        <v>4041</v>
      </c>
      <c r="CF26" s="7">
        <v>3173</v>
      </c>
      <c r="CG26" s="7">
        <v>5255</v>
      </c>
      <c r="CH26" s="7">
        <v>8251</v>
      </c>
      <c r="CI26" s="7">
        <v>8134</v>
      </c>
      <c r="CJ26" s="7">
        <v>4870</v>
      </c>
      <c r="CK26" s="7">
        <v>5157</v>
      </c>
      <c r="CL26" s="7">
        <v>14388</v>
      </c>
      <c r="CM26" s="7">
        <v>3908</v>
      </c>
      <c r="CN26" s="7">
        <v>2254</v>
      </c>
      <c r="CO26" s="7">
        <v>4215</v>
      </c>
      <c r="CP26" s="7">
        <v>14415</v>
      </c>
      <c r="CQ26" s="7">
        <v>6009</v>
      </c>
      <c r="CR26" s="7">
        <v>4607</v>
      </c>
      <c r="CS26" s="7">
        <v>4412</v>
      </c>
      <c r="CT26" s="7">
        <v>4097</v>
      </c>
      <c r="CU26" s="7">
        <v>8634</v>
      </c>
    </row>
    <row r="27" spans="1:99" x14ac:dyDescent="0.2">
      <c r="A27" s="8" t="s">
        <v>32</v>
      </c>
      <c r="B27" s="7">
        <v>394931</v>
      </c>
      <c r="C27" s="7">
        <v>45124</v>
      </c>
      <c r="D27" s="7">
        <v>16739</v>
      </c>
      <c r="E27" s="7">
        <v>11827</v>
      </c>
      <c r="F27" s="7">
        <v>13911</v>
      </c>
      <c r="G27" s="7">
        <v>2784</v>
      </c>
      <c r="H27" s="7">
        <v>3931</v>
      </c>
      <c r="I27" s="7">
        <v>4506</v>
      </c>
      <c r="J27" s="7">
        <v>3603</v>
      </c>
      <c r="K27" s="7">
        <v>5547</v>
      </c>
      <c r="L27" s="7">
        <v>8134</v>
      </c>
      <c r="M27" s="7">
        <v>10669</v>
      </c>
      <c r="N27" s="7">
        <v>3981</v>
      </c>
      <c r="O27" s="7">
        <v>3134</v>
      </c>
      <c r="P27" s="7">
        <v>4112</v>
      </c>
      <c r="Q27" s="7">
        <v>4120</v>
      </c>
      <c r="R27" s="7">
        <v>1928</v>
      </c>
      <c r="S27" s="7">
        <v>3641</v>
      </c>
      <c r="T27" s="7">
        <v>19223</v>
      </c>
      <c r="U27" s="7">
        <v>2753</v>
      </c>
      <c r="V27" s="7">
        <v>5593</v>
      </c>
      <c r="W27" s="7">
        <v>1776</v>
      </c>
      <c r="X27" s="7">
        <v>7200</v>
      </c>
      <c r="Y27" s="7">
        <v>7296</v>
      </c>
      <c r="Z27" s="7">
        <v>2737</v>
      </c>
      <c r="AA27" s="7">
        <v>3889</v>
      </c>
      <c r="AB27" s="7">
        <v>1335</v>
      </c>
      <c r="AC27" s="7">
        <v>4642</v>
      </c>
      <c r="AD27" s="7">
        <v>9941</v>
      </c>
      <c r="AE27" s="7">
        <v>2174</v>
      </c>
      <c r="AF27" s="7">
        <v>2644</v>
      </c>
      <c r="AG27" s="7">
        <v>1455</v>
      </c>
      <c r="AH27" s="7">
        <v>4917</v>
      </c>
      <c r="AI27" s="7">
        <v>5667</v>
      </c>
      <c r="AJ27" s="7">
        <v>2101</v>
      </c>
      <c r="AK27" s="7">
        <v>3839</v>
      </c>
      <c r="AL27" s="7">
        <v>3892</v>
      </c>
      <c r="AM27" s="7">
        <v>2883</v>
      </c>
      <c r="AN27" s="7">
        <v>6898</v>
      </c>
      <c r="AO27" s="7">
        <v>3232</v>
      </c>
      <c r="AP27" s="7">
        <v>1595</v>
      </c>
      <c r="AQ27" s="7">
        <v>5642</v>
      </c>
      <c r="AR27" s="7">
        <v>2572</v>
      </c>
      <c r="AS27" s="7">
        <v>2478</v>
      </c>
      <c r="AT27" s="7">
        <v>15856</v>
      </c>
      <c r="AU27" s="7">
        <v>3033</v>
      </c>
      <c r="AV27" s="7">
        <v>5811</v>
      </c>
      <c r="AW27" s="7">
        <v>1612</v>
      </c>
      <c r="AX27" s="7">
        <v>5650</v>
      </c>
      <c r="AY27" s="7">
        <v>7978</v>
      </c>
      <c r="AZ27" s="7">
        <v>6694</v>
      </c>
      <c r="BA27" s="7">
        <v>1614</v>
      </c>
      <c r="BB27" s="7">
        <v>3784</v>
      </c>
      <c r="BC27" s="7">
        <v>5296</v>
      </c>
      <c r="BD27" s="7">
        <v>27971</v>
      </c>
      <c r="BE27" s="7">
        <v>4036</v>
      </c>
      <c r="BF27" s="7">
        <v>5115</v>
      </c>
      <c r="BG27" s="7">
        <v>3611</v>
      </c>
      <c r="BH27" s="7">
        <v>5292</v>
      </c>
      <c r="BI27" s="7">
        <v>5344</v>
      </c>
      <c r="BJ27" s="7">
        <v>3060</v>
      </c>
      <c r="BK27" s="7">
        <v>3525</v>
      </c>
      <c r="BL27" s="7">
        <v>3325</v>
      </c>
      <c r="BM27" s="7">
        <v>7845</v>
      </c>
      <c r="BN27" s="7">
        <v>8459</v>
      </c>
      <c r="BO27" s="7">
        <v>8591</v>
      </c>
      <c r="BP27" s="7">
        <v>3529</v>
      </c>
      <c r="BQ27" s="7">
        <v>3194</v>
      </c>
      <c r="BR27" s="7">
        <v>8543</v>
      </c>
      <c r="BS27" s="7">
        <v>8534</v>
      </c>
      <c r="BT27" s="7">
        <v>1674</v>
      </c>
      <c r="BU27" s="7">
        <v>1543</v>
      </c>
      <c r="BV27" s="7">
        <v>6199</v>
      </c>
      <c r="BW27" s="7">
        <v>14858</v>
      </c>
      <c r="BX27" s="7">
        <v>3148</v>
      </c>
      <c r="BY27" s="7">
        <v>3858</v>
      </c>
      <c r="BZ27" s="7">
        <v>7456</v>
      </c>
      <c r="CA27" s="7">
        <v>4300</v>
      </c>
      <c r="CB27" s="7">
        <v>4788</v>
      </c>
      <c r="CC27" s="7">
        <v>4333</v>
      </c>
      <c r="CD27" s="7">
        <v>5234</v>
      </c>
      <c r="CE27" s="7">
        <v>4041</v>
      </c>
      <c r="CF27" s="7">
        <v>3173</v>
      </c>
      <c r="CG27" s="7">
        <v>5255</v>
      </c>
      <c r="CH27" s="7">
        <v>8251</v>
      </c>
      <c r="CI27" s="7">
        <v>8134</v>
      </c>
      <c r="CJ27" s="7">
        <v>4870</v>
      </c>
      <c r="CK27" s="7">
        <v>5157</v>
      </c>
      <c r="CL27" s="7">
        <v>14388</v>
      </c>
      <c r="CM27" s="7">
        <v>3908</v>
      </c>
      <c r="CN27" s="7">
        <v>2254</v>
      </c>
      <c r="CO27" s="7">
        <v>4215</v>
      </c>
      <c r="CP27" s="7">
        <v>14415</v>
      </c>
      <c r="CQ27" s="7">
        <v>6009</v>
      </c>
      <c r="CR27" s="7">
        <v>4607</v>
      </c>
      <c r="CS27" s="7">
        <v>4412</v>
      </c>
      <c r="CT27" s="7">
        <v>4097</v>
      </c>
      <c r="CU27" s="7">
        <v>8634</v>
      </c>
    </row>
    <row r="28" spans="1:99" x14ac:dyDescent="0.2">
      <c r="A28" s="8" t="s">
        <v>33</v>
      </c>
      <c r="B28" s="7">
        <v>394931</v>
      </c>
      <c r="C28" s="7">
        <v>45124</v>
      </c>
      <c r="D28" s="7">
        <v>16739</v>
      </c>
      <c r="E28" s="7">
        <v>11827</v>
      </c>
      <c r="F28" s="7">
        <v>13911</v>
      </c>
      <c r="G28" s="7">
        <v>2784</v>
      </c>
      <c r="H28" s="7">
        <v>3931</v>
      </c>
      <c r="I28" s="7">
        <v>4506</v>
      </c>
      <c r="J28" s="7">
        <v>3603</v>
      </c>
      <c r="K28" s="7">
        <v>5547</v>
      </c>
      <c r="L28" s="7">
        <v>8134</v>
      </c>
      <c r="M28" s="7">
        <v>10669</v>
      </c>
      <c r="N28" s="7">
        <v>3981</v>
      </c>
      <c r="O28" s="7">
        <v>3134</v>
      </c>
      <c r="P28" s="7">
        <v>4112</v>
      </c>
      <c r="Q28" s="7">
        <v>4120</v>
      </c>
      <c r="R28" s="7">
        <v>1928</v>
      </c>
      <c r="S28" s="7">
        <v>3641</v>
      </c>
      <c r="T28" s="7">
        <v>19223</v>
      </c>
      <c r="U28" s="7">
        <v>2753</v>
      </c>
      <c r="V28" s="7">
        <v>5593</v>
      </c>
      <c r="W28" s="7">
        <v>1776</v>
      </c>
      <c r="X28" s="7">
        <v>7200</v>
      </c>
      <c r="Y28" s="7">
        <v>7296</v>
      </c>
      <c r="Z28" s="7">
        <v>2737</v>
      </c>
      <c r="AA28" s="7">
        <v>3889</v>
      </c>
      <c r="AB28" s="7">
        <v>1335</v>
      </c>
      <c r="AC28" s="7">
        <v>4642</v>
      </c>
      <c r="AD28" s="7">
        <v>9941</v>
      </c>
      <c r="AE28" s="7">
        <v>2174</v>
      </c>
      <c r="AF28" s="7">
        <v>2644</v>
      </c>
      <c r="AG28" s="7">
        <v>1455</v>
      </c>
      <c r="AH28" s="7">
        <v>4917</v>
      </c>
      <c r="AI28" s="7">
        <v>5667</v>
      </c>
      <c r="AJ28" s="7">
        <v>2101</v>
      </c>
      <c r="AK28" s="7">
        <v>3839</v>
      </c>
      <c r="AL28" s="7">
        <v>3892</v>
      </c>
      <c r="AM28" s="7">
        <v>2883</v>
      </c>
      <c r="AN28" s="7">
        <v>6898</v>
      </c>
      <c r="AO28" s="7">
        <v>3232</v>
      </c>
      <c r="AP28" s="7">
        <v>1595</v>
      </c>
      <c r="AQ28" s="7">
        <v>5642</v>
      </c>
      <c r="AR28" s="7">
        <v>2572</v>
      </c>
      <c r="AS28" s="7">
        <v>2478</v>
      </c>
      <c r="AT28" s="7">
        <v>15856</v>
      </c>
      <c r="AU28" s="7">
        <v>3033</v>
      </c>
      <c r="AV28" s="7">
        <v>5811</v>
      </c>
      <c r="AW28" s="7">
        <v>1612</v>
      </c>
      <c r="AX28" s="7">
        <v>5650</v>
      </c>
      <c r="AY28" s="7">
        <v>7978</v>
      </c>
      <c r="AZ28" s="7">
        <v>6694</v>
      </c>
      <c r="BA28" s="7">
        <v>1614</v>
      </c>
      <c r="BB28" s="7">
        <v>3784</v>
      </c>
      <c r="BC28" s="7">
        <v>5296</v>
      </c>
      <c r="BD28" s="7">
        <v>27971</v>
      </c>
      <c r="BE28" s="7">
        <v>4036</v>
      </c>
      <c r="BF28" s="7">
        <v>5115</v>
      </c>
      <c r="BG28" s="7">
        <v>3611</v>
      </c>
      <c r="BH28" s="7">
        <v>5292</v>
      </c>
      <c r="BI28" s="7">
        <v>5344</v>
      </c>
      <c r="BJ28" s="7">
        <v>3060</v>
      </c>
      <c r="BK28" s="7">
        <v>3525</v>
      </c>
      <c r="BL28" s="7">
        <v>3325</v>
      </c>
      <c r="BM28" s="7">
        <v>7845</v>
      </c>
      <c r="BN28" s="7">
        <v>8459</v>
      </c>
      <c r="BO28" s="7">
        <v>8591</v>
      </c>
      <c r="BP28" s="7">
        <v>3529</v>
      </c>
      <c r="BQ28" s="7">
        <v>3194</v>
      </c>
      <c r="BR28" s="7">
        <v>8543</v>
      </c>
      <c r="BS28" s="7">
        <v>8534</v>
      </c>
      <c r="BT28" s="7">
        <v>1674</v>
      </c>
      <c r="BU28" s="7">
        <v>1543</v>
      </c>
      <c r="BV28" s="7">
        <v>6199</v>
      </c>
      <c r="BW28" s="7">
        <v>14858</v>
      </c>
      <c r="BX28" s="7">
        <v>3148</v>
      </c>
      <c r="BY28" s="7">
        <v>3858</v>
      </c>
      <c r="BZ28" s="7">
        <v>7456</v>
      </c>
      <c r="CA28" s="7">
        <v>4300</v>
      </c>
      <c r="CB28" s="7">
        <v>4788</v>
      </c>
      <c r="CC28" s="7">
        <v>4333</v>
      </c>
      <c r="CD28" s="7">
        <v>5234</v>
      </c>
      <c r="CE28" s="7">
        <v>4041</v>
      </c>
      <c r="CF28" s="7">
        <v>3173</v>
      </c>
      <c r="CG28" s="7">
        <v>5255</v>
      </c>
      <c r="CH28" s="7">
        <v>8251</v>
      </c>
      <c r="CI28" s="7">
        <v>8134</v>
      </c>
      <c r="CJ28" s="7">
        <v>4870</v>
      </c>
      <c r="CK28" s="7">
        <v>5157</v>
      </c>
      <c r="CL28" s="7">
        <v>14388</v>
      </c>
      <c r="CM28" s="7">
        <v>3908</v>
      </c>
      <c r="CN28" s="7">
        <v>2254</v>
      </c>
      <c r="CO28" s="7">
        <v>4215</v>
      </c>
      <c r="CP28" s="7">
        <v>14415</v>
      </c>
      <c r="CQ28" s="7">
        <v>6009</v>
      </c>
      <c r="CR28" s="7">
        <v>4607</v>
      </c>
      <c r="CS28" s="7">
        <v>4412</v>
      </c>
      <c r="CT28" s="7">
        <v>4097</v>
      </c>
      <c r="CU28" s="7">
        <v>8634</v>
      </c>
    </row>
    <row r="29" spans="1:99" x14ac:dyDescent="0.2">
      <c r="A29" s="8" t="s">
        <v>34</v>
      </c>
      <c r="B29" s="7">
        <v>394931</v>
      </c>
      <c r="C29" s="7">
        <v>45124</v>
      </c>
      <c r="D29" s="7">
        <v>16739</v>
      </c>
      <c r="E29" s="7">
        <v>11827</v>
      </c>
      <c r="F29" s="7">
        <v>13911</v>
      </c>
      <c r="G29" s="7">
        <v>2784</v>
      </c>
      <c r="H29" s="7">
        <v>3931</v>
      </c>
      <c r="I29" s="7">
        <v>4506</v>
      </c>
      <c r="J29" s="7">
        <v>3603</v>
      </c>
      <c r="K29" s="7">
        <v>5547</v>
      </c>
      <c r="L29" s="7">
        <v>8134</v>
      </c>
      <c r="M29" s="7">
        <v>10669</v>
      </c>
      <c r="N29" s="7">
        <v>3981</v>
      </c>
      <c r="O29" s="7">
        <v>3134</v>
      </c>
      <c r="P29" s="7">
        <v>4112</v>
      </c>
      <c r="Q29" s="7">
        <v>4120</v>
      </c>
      <c r="R29" s="7">
        <v>1928</v>
      </c>
      <c r="S29" s="7">
        <v>3641</v>
      </c>
      <c r="T29" s="7">
        <v>19223</v>
      </c>
      <c r="U29" s="7">
        <v>2753</v>
      </c>
      <c r="V29" s="7">
        <v>5593</v>
      </c>
      <c r="W29" s="7">
        <v>1776</v>
      </c>
      <c r="X29" s="7">
        <v>7200</v>
      </c>
      <c r="Y29" s="7">
        <v>7296</v>
      </c>
      <c r="Z29" s="7">
        <v>2737</v>
      </c>
      <c r="AA29" s="7">
        <v>3889</v>
      </c>
      <c r="AB29" s="7">
        <v>1335</v>
      </c>
      <c r="AC29" s="7">
        <v>4642</v>
      </c>
      <c r="AD29" s="7">
        <v>9941</v>
      </c>
      <c r="AE29" s="7">
        <v>2174</v>
      </c>
      <c r="AF29" s="7">
        <v>2644</v>
      </c>
      <c r="AG29" s="7">
        <v>1455</v>
      </c>
      <c r="AH29" s="7">
        <v>4917</v>
      </c>
      <c r="AI29" s="7">
        <v>5667</v>
      </c>
      <c r="AJ29" s="7">
        <v>2101</v>
      </c>
      <c r="AK29" s="7">
        <v>3839</v>
      </c>
      <c r="AL29" s="7">
        <v>3892</v>
      </c>
      <c r="AM29" s="7">
        <v>2883</v>
      </c>
      <c r="AN29" s="7">
        <v>6898</v>
      </c>
      <c r="AO29" s="7">
        <v>3232</v>
      </c>
      <c r="AP29" s="7">
        <v>1595</v>
      </c>
      <c r="AQ29" s="7">
        <v>5642</v>
      </c>
      <c r="AR29" s="7">
        <v>2572</v>
      </c>
      <c r="AS29" s="7">
        <v>2478</v>
      </c>
      <c r="AT29" s="7">
        <v>15856</v>
      </c>
      <c r="AU29" s="7">
        <v>3033</v>
      </c>
      <c r="AV29" s="7">
        <v>5811</v>
      </c>
      <c r="AW29" s="7">
        <v>1612</v>
      </c>
      <c r="AX29" s="7">
        <v>5650</v>
      </c>
      <c r="AY29" s="7">
        <v>7978</v>
      </c>
      <c r="AZ29" s="7">
        <v>6694</v>
      </c>
      <c r="BA29" s="7">
        <v>1614</v>
      </c>
      <c r="BB29" s="7">
        <v>3784</v>
      </c>
      <c r="BC29" s="7">
        <v>5296</v>
      </c>
      <c r="BD29" s="7">
        <v>27971</v>
      </c>
      <c r="BE29" s="7">
        <v>4036</v>
      </c>
      <c r="BF29" s="7">
        <v>5115</v>
      </c>
      <c r="BG29" s="7">
        <v>3611</v>
      </c>
      <c r="BH29" s="7">
        <v>5292</v>
      </c>
      <c r="BI29" s="7">
        <v>5344</v>
      </c>
      <c r="BJ29" s="7">
        <v>3060</v>
      </c>
      <c r="BK29" s="7">
        <v>3525</v>
      </c>
      <c r="BL29" s="7">
        <v>3325</v>
      </c>
      <c r="BM29" s="7">
        <v>7845</v>
      </c>
      <c r="BN29" s="7">
        <v>8459</v>
      </c>
      <c r="BO29" s="7">
        <v>8591</v>
      </c>
      <c r="BP29" s="7">
        <v>3529</v>
      </c>
      <c r="BQ29" s="7">
        <v>3194</v>
      </c>
      <c r="BR29" s="7">
        <v>8543</v>
      </c>
      <c r="BS29" s="7">
        <v>8534</v>
      </c>
      <c r="BT29" s="7">
        <v>1674</v>
      </c>
      <c r="BU29" s="7">
        <v>1543</v>
      </c>
      <c r="BV29" s="7">
        <v>6199</v>
      </c>
      <c r="BW29" s="7">
        <v>14858</v>
      </c>
      <c r="BX29" s="7">
        <v>3148</v>
      </c>
      <c r="BY29" s="7">
        <v>3858</v>
      </c>
      <c r="BZ29" s="7">
        <v>7456</v>
      </c>
      <c r="CA29" s="7">
        <v>4300</v>
      </c>
      <c r="CB29" s="7">
        <v>4788</v>
      </c>
      <c r="CC29" s="7">
        <v>4333</v>
      </c>
      <c r="CD29" s="7">
        <v>5234</v>
      </c>
      <c r="CE29" s="7">
        <v>4041</v>
      </c>
      <c r="CF29" s="7">
        <v>3173</v>
      </c>
      <c r="CG29" s="7">
        <v>5255</v>
      </c>
      <c r="CH29" s="7">
        <v>8251</v>
      </c>
      <c r="CI29" s="7">
        <v>8134</v>
      </c>
      <c r="CJ29" s="7">
        <v>4870</v>
      </c>
      <c r="CK29" s="7">
        <v>5157</v>
      </c>
      <c r="CL29" s="7">
        <v>14388</v>
      </c>
      <c r="CM29" s="7">
        <v>3908</v>
      </c>
      <c r="CN29" s="7">
        <v>2254</v>
      </c>
      <c r="CO29" s="7">
        <v>4215</v>
      </c>
      <c r="CP29" s="7">
        <v>14415</v>
      </c>
      <c r="CQ29" s="7">
        <v>6009</v>
      </c>
      <c r="CR29" s="7">
        <v>4607</v>
      </c>
      <c r="CS29" s="7">
        <v>4412</v>
      </c>
      <c r="CT29" s="7">
        <v>4097</v>
      </c>
      <c r="CU29" s="7">
        <v>8634</v>
      </c>
    </row>
    <row r="30" spans="1:99" x14ac:dyDescent="0.2">
      <c r="A30" s="8" t="s">
        <v>35</v>
      </c>
      <c r="B30" s="7">
        <v>394931</v>
      </c>
      <c r="C30" s="7">
        <v>45124</v>
      </c>
      <c r="D30" s="7">
        <v>16739</v>
      </c>
      <c r="E30" s="7">
        <v>11827</v>
      </c>
      <c r="F30" s="7">
        <v>13911</v>
      </c>
      <c r="G30" s="7">
        <v>2784</v>
      </c>
      <c r="H30" s="7">
        <v>3931</v>
      </c>
      <c r="I30" s="7">
        <v>4506</v>
      </c>
      <c r="J30" s="7">
        <v>3603</v>
      </c>
      <c r="K30" s="7">
        <v>5547</v>
      </c>
      <c r="L30" s="7">
        <v>8134</v>
      </c>
      <c r="M30" s="7">
        <v>10669</v>
      </c>
      <c r="N30" s="7">
        <v>3981</v>
      </c>
      <c r="O30" s="7">
        <v>3134</v>
      </c>
      <c r="P30" s="7">
        <v>4112</v>
      </c>
      <c r="Q30" s="7">
        <v>4120</v>
      </c>
      <c r="R30" s="7">
        <v>1928</v>
      </c>
      <c r="S30" s="7">
        <v>3641</v>
      </c>
      <c r="T30" s="7">
        <v>19223</v>
      </c>
      <c r="U30" s="7">
        <v>2753</v>
      </c>
      <c r="V30" s="7">
        <v>5593</v>
      </c>
      <c r="W30" s="7">
        <v>1776</v>
      </c>
      <c r="X30" s="7">
        <v>7200</v>
      </c>
      <c r="Y30" s="7">
        <v>7296</v>
      </c>
      <c r="Z30" s="7">
        <v>2737</v>
      </c>
      <c r="AA30" s="7">
        <v>3889</v>
      </c>
      <c r="AB30" s="7">
        <v>1335</v>
      </c>
      <c r="AC30" s="7">
        <v>4642</v>
      </c>
      <c r="AD30" s="7">
        <v>9941</v>
      </c>
      <c r="AE30" s="7">
        <v>2174</v>
      </c>
      <c r="AF30" s="7">
        <v>2644</v>
      </c>
      <c r="AG30" s="7">
        <v>1455</v>
      </c>
      <c r="AH30" s="7">
        <v>4917</v>
      </c>
      <c r="AI30" s="7">
        <v>5667</v>
      </c>
      <c r="AJ30" s="7">
        <v>2101</v>
      </c>
      <c r="AK30" s="7">
        <v>3839</v>
      </c>
      <c r="AL30" s="7">
        <v>3892</v>
      </c>
      <c r="AM30" s="7">
        <v>2883</v>
      </c>
      <c r="AN30" s="7">
        <v>6898</v>
      </c>
      <c r="AO30" s="7">
        <v>3232</v>
      </c>
      <c r="AP30" s="7">
        <v>1595</v>
      </c>
      <c r="AQ30" s="7">
        <v>5642</v>
      </c>
      <c r="AR30" s="7">
        <v>2572</v>
      </c>
      <c r="AS30" s="7">
        <v>2478</v>
      </c>
      <c r="AT30" s="7">
        <v>15856</v>
      </c>
      <c r="AU30" s="7">
        <v>3033</v>
      </c>
      <c r="AV30" s="7">
        <v>5811</v>
      </c>
      <c r="AW30" s="7">
        <v>1612</v>
      </c>
      <c r="AX30" s="7">
        <v>5650</v>
      </c>
      <c r="AY30" s="7">
        <v>7978</v>
      </c>
      <c r="AZ30" s="7">
        <v>6694</v>
      </c>
      <c r="BA30" s="7">
        <v>1614</v>
      </c>
      <c r="BB30" s="7">
        <v>3784</v>
      </c>
      <c r="BC30" s="7">
        <v>5296</v>
      </c>
      <c r="BD30" s="7">
        <v>27971</v>
      </c>
      <c r="BE30" s="7">
        <v>4036</v>
      </c>
      <c r="BF30" s="7">
        <v>5115</v>
      </c>
      <c r="BG30" s="7">
        <v>3611</v>
      </c>
      <c r="BH30" s="7">
        <v>5292</v>
      </c>
      <c r="BI30" s="7">
        <v>5344</v>
      </c>
      <c r="BJ30" s="7">
        <v>3060</v>
      </c>
      <c r="BK30" s="7">
        <v>3525</v>
      </c>
      <c r="BL30" s="7">
        <v>3325</v>
      </c>
      <c r="BM30" s="7">
        <v>7845</v>
      </c>
      <c r="BN30" s="7">
        <v>8459</v>
      </c>
      <c r="BO30" s="7">
        <v>8591</v>
      </c>
      <c r="BP30" s="7">
        <v>3529</v>
      </c>
      <c r="BQ30" s="7">
        <v>3194</v>
      </c>
      <c r="BR30" s="7">
        <v>8543</v>
      </c>
      <c r="BS30" s="7">
        <v>8534</v>
      </c>
      <c r="BT30" s="7">
        <v>1674</v>
      </c>
      <c r="BU30" s="7">
        <v>1543</v>
      </c>
      <c r="BV30" s="7">
        <v>6199</v>
      </c>
      <c r="BW30" s="7">
        <v>14858</v>
      </c>
      <c r="BX30" s="7">
        <v>3148</v>
      </c>
      <c r="BY30" s="7">
        <v>3858</v>
      </c>
      <c r="BZ30" s="7">
        <v>7456</v>
      </c>
      <c r="CA30" s="7">
        <v>4300</v>
      </c>
      <c r="CB30" s="7">
        <v>4788</v>
      </c>
      <c r="CC30" s="7">
        <v>4333</v>
      </c>
      <c r="CD30" s="7">
        <v>5234</v>
      </c>
      <c r="CE30" s="7">
        <v>4041</v>
      </c>
      <c r="CF30" s="7">
        <v>3173</v>
      </c>
      <c r="CG30" s="7">
        <v>5255</v>
      </c>
      <c r="CH30" s="7">
        <v>8251</v>
      </c>
      <c r="CI30" s="7">
        <v>8134</v>
      </c>
      <c r="CJ30" s="7">
        <v>4870</v>
      </c>
      <c r="CK30" s="7">
        <v>5157</v>
      </c>
      <c r="CL30" s="7">
        <v>14388</v>
      </c>
      <c r="CM30" s="7">
        <v>3908</v>
      </c>
      <c r="CN30" s="7">
        <v>2254</v>
      </c>
      <c r="CO30" s="7">
        <v>4215</v>
      </c>
      <c r="CP30" s="7">
        <v>14415</v>
      </c>
      <c r="CQ30" s="7">
        <v>6009</v>
      </c>
      <c r="CR30" s="7">
        <v>4607</v>
      </c>
      <c r="CS30" s="7">
        <v>4412</v>
      </c>
      <c r="CT30" s="7">
        <v>4097</v>
      </c>
      <c r="CU30" s="7">
        <v>8634</v>
      </c>
    </row>
    <row r="31" spans="1:99" x14ac:dyDescent="0.2">
      <c r="A31" s="8" t="s">
        <v>36</v>
      </c>
      <c r="B31" s="7">
        <v>394931</v>
      </c>
      <c r="C31" s="7">
        <v>45124</v>
      </c>
      <c r="D31" s="7">
        <v>16739</v>
      </c>
      <c r="E31" s="7">
        <v>11827</v>
      </c>
      <c r="F31" s="7">
        <v>13911</v>
      </c>
      <c r="G31" s="7">
        <v>2784</v>
      </c>
      <c r="H31" s="7">
        <v>3931</v>
      </c>
      <c r="I31" s="7">
        <v>4506</v>
      </c>
      <c r="J31" s="7">
        <v>3603</v>
      </c>
      <c r="K31" s="7">
        <v>5547</v>
      </c>
      <c r="L31" s="7">
        <v>8134</v>
      </c>
      <c r="M31" s="7">
        <v>10669</v>
      </c>
      <c r="N31" s="7">
        <v>3981</v>
      </c>
      <c r="O31" s="7">
        <v>3134</v>
      </c>
      <c r="P31" s="7">
        <v>4112</v>
      </c>
      <c r="Q31" s="7">
        <v>4120</v>
      </c>
      <c r="R31" s="7">
        <v>1928</v>
      </c>
      <c r="S31" s="7">
        <v>3641</v>
      </c>
      <c r="T31" s="7">
        <v>19223</v>
      </c>
      <c r="U31" s="7">
        <v>2753</v>
      </c>
      <c r="V31" s="7">
        <v>5593</v>
      </c>
      <c r="W31" s="7">
        <v>1776</v>
      </c>
      <c r="X31" s="7">
        <v>7200</v>
      </c>
      <c r="Y31" s="7">
        <v>7296</v>
      </c>
      <c r="Z31" s="7">
        <v>2737</v>
      </c>
      <c r="AA31" s="7">
        <v>3889</v>
      </c>
      <c r="AB31" s="7">
        <v>1335</v>
      </c>
      <c r="AC31" s="7">
        <v>4642</v>
      </c>
      <c r="AD31" s="7">
        <v>9941</v>
      </c>
      <c r="AE31" s="7">
        <v>2174</v>
      </c>
      <c r="AF31" s="7">
        <v>2644</v>
      </c>
      <c r="AG31" s="7">
        <v>1455</v>
      </c>
      <c r="AH31" s="7">
        <v>4917</v>
      </c>
      <c r="AI31" s="7">
        <v>5667</v>
      </c>
      <c r="AJ31" s="7">
        <v>2101</v>
      </c>
      <c r="AK31" s="7">
        <v>3839</v>
      </c>
      <c r="AL31" s="7">
        <v>3892</v>
      </c>
      <c r="AM31" s="7">
        <v>2883</v>
      </c>
      <c r="AN31" s="7">
        <v>6898</v>
      </c>
      <c r="AO31" s="7">
        <v>3232</v>
      </c>
      <c r="AP31" s="7">
        <v>1595</v>
      </c>
      <c r="AQ31" s="7">
        <v>5642</v>
      </c>
      <c r="AR31" s="7">
        <v>2572</v>
      </c>
      <c r="AS31" s="7">
        <v>2478</v>
      </c>
      <c r="AT31" s="7">
        <v>15856</v>
      </c>
      <c r="AU31" s="7">
        <v>3033</v>
      </c>
      <c r="AV31" s="7">
        <v>5811</v>
      </c>
      <c r="AW31" s="7">
        <v>1612</v>
      </c>
      <c r="AX31" s="7">
        <v>5650</v>
      </c>
      <c r="AY31" s="7">
        <v>7978</v>
      </c>
      <c r="AZ31" s="7">
        <v>6694</v>
      </c>
      <c r="BA31" s="7">
        <v>1614</v>
      </c>
      <c r="BB31" s="7">
        <v>3784</v>
      </c>
      <c r="BC31" s="7">
        <v>5296</v>
      </c>
      <c r="BD31" s="7">
        <v>27971</v>
      </c>
      <c r="BE31" s="7">
        <v>4036</v>
      </c>
      <c r="BF31" s="7">
        <v>5115</v>
      </c>
      <c r="BG31" s="7">
        <v>3611</v>
      </c>
      <c r="BH31" s="7">
        <v>5292</v>
      </c>
      <c r="BI31" s="7">
        <v>5344</v>
      </c>
      <c r="BJ31" s="7">
        <v>3060</v>
      </c>
      <c r="BK31" s="7">
        <v>3525</v>
      </c>
      <c r="BL31" s="7">
        <v>3325</v>
      </c>
      <c r="BM31" s="7">
        <v>7845</v>
      </c>
      <c r="BN31" s="7">
        <v>8459</v>
      </c>
      <c r="BO31" s="7">
        <v>8591</v>
      </c>
      <c r="BP31" s="7">
        <v>3529</v>
      </c>
      <c r="BQ31" s="7">
        <v>3194</v>
      </c>
      <c r="BR31" s="7">
        <v>8543</v>
      </c>
      <c r="BS31" s="7">
        <v>8534</v>
      </c>
      <c r="BT31" s="7">
        <v>1674</v>
      </c>
      <c r="BU31" s="7">
        <v>1543</v>
      </c>
      <c r="BV31" s="7">
        <v>6199</v>
      </c>
      <c r="BW31" s="7">
        <v>14858</v>
      </c>
      <c r="BX31" s="7">
        <v>3148</v>
      </c>
      <c r="BY31" s="7">
        <v>3858</v>
      </c>
      <c r="BZ31" s="7">
        <v>7456</v>
      </c>
      <c r="CA31" s="7">
        <v>4300</v>
      </c>
      <c r="CB31" s="7">
        <v>4788</v>
      </c>
      <c r="CC31" s="7">
        <v>4333</v>
      </c>
      <c r="CD31" s="7">
        <v>5234</v>
      </c>
      <c r="CE31" s="7">
        <v>4041</v>
      </c>
      <c r="CF31" s="7">
        <v>3173</v>
      </c>
      <c r="CG31" s="7">
        <v>5255</v>
      </c>
      <c r="CH31" s="7">
        <v>8251</v>
      </c>
      <c r="CI31" s="7">
        <v>8134</v>
      </c>
      <c r="CJ31" s="7">
        <v>4870</v>
      </c>
      <c r="CK31" s="7">
        <v>5157</v>
      </c>
      <c r="CL31" s="7">
        <v>14388</v>
      </c>
      <c r="CM31" s="7">
        <v>3908</v>
      </c>
      <c r="CN31" s="7">
        <v>2254</v>
      </c>
      <c r="CO31" s="7">
        <v>4215</v>
      </c>
      <c r="CP31" s="7">
        <v>14415</v>
      </c>
      <c r="CQ31" s="7">
        <v>6009</v>
      </c>
      <c r="CR31" s="7">
        <v>4607</v>
      </c>
      <c r="CS31" s="7">
        <v>4412</v>
      </c>
      <c r="CT31" s="7">
        <v>4097</v>
      </c>
      <c r="CU31" s="7">
        <v>8634</v>
      </c>
    </row>
    <row r="32" spans="1:99" x14ac:dyDescent="0.2">
      <c r="A32" s="8" t="s">
        <v>37</v>
      </c>
      <c r="B32" s="7">
        <v>394931</v>
      </c>
      <c r="C32" s="7">
        <v>45124</v>
      </c>
      <c r="D32" s="7">
        <v>16739</v>
      </c>
      <c r="E32" s="7">
        <v>11827</v>
      </c>
      <c r="F32" s="7">
        <v>13911</v>
      </c>
      <c r="G32" s="7">
        <v>2784</v>
      </c>
      <c r="H32" s="7">
        <v>3931</v>
      </c>
      <c r="I32" s="7">
        <v>4506</v>
      </c>
      <c r="J32" s="7">
        <v>3603</v>
      </c>
      <c r="K32" s="7">
        <v>5547</v>
      </c>
      <c r="L32" s="7">
        <v>8134</v>
      </c>
      <c r="M32" s="7">
        <v>10669</v>
      </c>
      <c r="N32" s="7">
        <v>3981</v>
      </c>
      <c r="O32" s="7">
        <v>3134</v>
      </c>
      <c r="P32" s="7">
        <v>4112</v>
      </c>
      <c r="Q32" s="7">
        <v>4120</v>
      </c>
      <c r="R32" s="7">
        <v>1928</v>
      </c>
      <c r="S32" s="7">
        <v>3641</v>
      </c>
      <c r="T32" s="7">
        <v>19223</v>
      </c>
      <c r="U32" s="7">
        <v>2753</v>
      </c>
      <c r="V32" s="7">
        <v>5593</v>
      </c>
      <c r="W32" s="7">
        <v>1776</v>
      </c>
      <c r="X32" s="7">
        <v>7200</v>
      </c>
      <c r="Y32" s="7">
        <v>7296</v>
      </c>
      <c r="Z32" s="7">
        <v>2737</v>
      </c>
      <c r="AA32" s="7">
        <v>3889</v>
      </c>
      <c r="AB32" s="7">
        <v>1335</v>
      </c>
      <c r="AC32" s="7">
        <v>4642</v>
      </c>
      <c r="AD32" s="7">
        <v>9941</v>
      </c>
      <c r="AE32" s="7">
        <v>2174</v>
      </c>
      <c r="AF32" s="7">
        <v>2644</v>
      </c>
      <c r="AG32" s="7">
        <v>1455</v>
      </c>
      <c r="AH32" s="7">
        <v>4917</v>
      </c>
      <c r="AI32" s="7">
        <v>5667</v>
      </c>
      <c r="AJ32" s="7">
        <v>2101</v>
      </c>
      <c r="AK32" s="7">
        <v>3839</v>
      </c>
      <c r="AL32" s="7">
        <v>3892</v>
      </c>
      <c r="AM32" s="7">
        <v>2883</v>
      </c>
      <c r="AN32" s="7">
        <v>6898</v>
      </c>
      <c r="AO32" s="7">
        <v>3232</v>
      </c>
      <c r="AP32" s="7">
        <v>1595</v>
      </c>
      <c r="AQ32" s="7">
        <v>5642</v>
      </c>
      <c r="AR32" s="7">
        <v>2572</v>
      </c>
      <c r="AS32" s="7">
        <v>2478</v>
      </c>
      <c r="AT32" s="7">
        <v>15856</v>
      </c>
      <c r="AU32" s="7">
        <v>3033</v>
      </c>
      <c r="AV32" s="7">
        <v>5811</v>
      </c>
      <c r="AW32" s="7">
        <v>1612</v>
      </c>
      <c r="AX32" s="7">
        <v>5650</v>
      </c>
      <c r="AY32" s="7">
        <v>7978</v>
      </c>
      <c r="AZ32" s="7">
        <v>6694</v>
      </c>
      <c r="BA32" s="7">
        <v>1614</v>
      </c>
      <c r="BB32" s="7">
        <v>3784</v>
      </c>
      <c r="BC32" s="7">
        <v>5296</v>
      </c>
      <c r="BD32" s="7">
        <v>27971</v>
      </c>
      <c r="BE32" s="7">
        <v>4036</v>
      </c>
      <c r="BF32" s="7">
        <v>5115</v>
      </c>
      <c r="BG32" s="7">
        <v>3611</v>
      </c>
      <c r="BH32" s="7">
        <v>5292</v>
      </c>
      <c r="BI32" s="7">
        <v>5344</v>
      </c>
      <c r="BJ32" s="7">
        <v>3060</v>
      </c>
      <c r="BK32" s="7">
        <v>3525</v>
      </c>
      <c r="BL32" s="7">
        <v>3325</v>
      </c>
      <c r="BM32" s="7">
        <v>7845</v>
      </c>
      <c r="BN32" s="7">
        <v>8459</v>
      </c>
      <c r="BO32" s="7">
        <v>8591</v>
      </c>
      <c r="BP32" s="7">
        <v>3529</v>
      </c>
      <c r="BQ32" s="7">
        <v>3194</v>
      </c>
      <c r="BR32" s="7">
        <v>8543</v>
      </c>
      <c r="BS32" s="7">
        <v>8534</v>
      </c>
      <c r="BT32" s="7">
        <v>1674</v>
      </c>
      <c r="BU32" s="7">
        <v>1543</v>
      </c>
      <c r="BV32" s="7">
        <v>6199</v>
      </c>
      <c r="BW32" s="7">
        <v>14858</v>
      </c>
      <c r="BX32" s="7">
        <v>3148</v>
      </c>
      <c r="BY32" s="7">
        <v>3858</v>
      </c>
      <c r="BZ32" s="7">
        <v>7456</v>
      </c>
      <c r="CA32" s="7">
        <v>4300</v>
      </c>
      <c r="CB32" s="7">
        <v>4788</v>
      </c>
      <c r="CC32" s="7">
        <v>4333</v>
      </c>
      <c r="CD32" s="7">
        <v>5234</v>
      </c>
      <c r="CE32" s="7">
        <v>4041</v>
      </c>
      <c r="CF32" s="7">
        <v>3173</v>
      </c>
      <c r="CG32" s="7">
        <v>5255</v>
      </c>
      <c r="CH32" s="7">
        <v>8251</v>
      </c>
      <c r="CI32" s="7">
        <v>8134</v>
      </c>
      <c r="CJ32" s="7">
        <v>4870</v>
      </c>
      <c r="CK32" s="7">
        <v>5157</v>
      </c>
      <c r="CL32" s="7">
        <v>14388</v>
      </c>
      <c r="CM32" s="7">
        <v>3908</v>
      </c>
      <c r="CN32" s="7">
        <v>2254</v>
      </c>
      <c r="CO32" s="7">
        <v>4215</v>
      </c>
      <c r="CP32" s="7">
        <v>14415</v>
      </c>
      <c r="CQ32" s="7">
        <v>6009</v>
      </c>
      <c r="CR32" s="7">
        <v>4607</v>
      </c>
      <c r="CS32" s="7">
        <v>4412</v>
      </c>
      <c r="CT32" s="7">
        <v>4097</v>
      </c>
      <c r="CU32" s="7">
        <v>8634</v>
      </c>
    </row>
    <row r="33" spans="1:99" x14ac:dyDescent="0.2">
      <c r="A33" s="8" t="s">
        <v>38</v>
      </c>
      <c r="B33" s="7">
        <v>394931</v>
      </c>
      <c r="C33" s="7">
        <v>45124</v>
      </c>
      <c r="D33" s="7">
        <v>16739</v>
      </c>
      <c r="E33" s="7">
        <v>11827</v>
      </c>
      <c r="F33" s="7">
        <v>13911</v>
      </c>
      <c r="G33" s="7">
        <v>2784</v>
      </c>
      <c r="H33" s="7">
        <v>3931</v>
      </c>
      <c r="I33" s="7">
        <v>4506</v>
      </c>
      <c r="J33" s="7">
        <v>3603</v>
      </c>
      <c r="K33" s="7">
        <v>5547</v>
      </c>
      <c r="L33" s="7">
        <v>8134</v>
      </c>
      <c r="M33" s="7">
        <v>10669</v>
      </c>
      <c r="N33" s="7">
        <v>3981</v>
      </c>
      <c r="O33" s="7">
        <v>3134</v>
      </c>
      <c r="P33" s="7">
        <v>4112</v>
      </c>
      <c r="Q33" s="7">
        <v>4120</v>
      </c>
      <c r="R33" s="7">
        <v>1928</v>
      </c>
      <c r="S33" s="7">
        <v>3641</v>
      </c>
      <c r="T33" s="7">
        <v>19223</v>
      </c>
      <c r="U33" s="7">
        <v>2753</v>
      </c>
      <c r="V33" s="7">
        <v>5593</v>
      </c>
      <c r="W33" s="7">
        <v>1776</v>
      </c>
      <c r="X33" s="7">
        <v>7200</v>
      </c>
      <c r="Y33" s="7">
        <v>7296</v>
      </c>
      <c r="Z33" s="7">
        <v>2737</v>
      </c>
      <c r="AA33" s="7">
        <v>3889</v>
      </c>
      <c r="AB33" s="7">
        <v>1335</v>
      </c>
      <c r="AC33" s="7">
        <v>4642</v>
      </c>
      <c r="AD33" s="7">
        <v>9941</v>
      </c>
      <c r="AE33" s="7">
        <v>2174</v>
      </c>
      <c r="AF33" s="7">
        <v>2644</v>
      </c>
      <c r="AG33" s="7">
        <v>1455</v>
      </c>
      <c r="AH33" s="7">
        <v>4917</v>
      </c>
      <c r="AI33" s="7">
        <v>5667</v>
      </c>
      <c r="AJ33" s="7">
        <v>2101</v>
      </c>
      <c r="AK33" s="7">
        <v>3839</v>
      </c>
      <c r="AL33" s="7">
        <v>3892</v>
      </c>
      <c r="AM33" s="7">
        <v>2883</v>
      </c>
      <c r="AN33" s="7">
        <v>6898</v>
      </c>
      <c r="AO33" s="7">
        <v>3232</v>
      </c>
      <c r="AP33" s="7">
        <v>1595</v>
      </c>
      <c r="AQ33" s="7">
        <v>5642</v>
      </c>
      <c r="AR33" s="7">
        <v>2572</v>
      </c>
      <c r="AS33" s="7">
        <v>2478</v>
      </c>
      <c r="AT33" s="7">
        <v>15856</v>
      </c>
      <c r="AU33" s="7">
        <v>3033</v>
      </c>
      <c r="AV33" s="7">
        <v>5811</v>
      </c>
      <c r="AW33" s="7">
        <v>1612</v>
      </c>
      <c r="AX33" s="7">
        <v>5650</v>
      </c>
      <c r="AY33" s="7">
        <v>7978</v>
      </c>
      <c r="AZ33" s="7">
        <v>6694</v>
      </c>
      <c r="BA33" s="7">
        <v>1614</v>
      </c>
      <c r="BB33" s="7">
        <v>3784</v>
      </c>
      <c r="BC33" s="7">
        <v>5296</v>
      </c>
      <c r="BD33" s="7">
        <v>27971</v>
      </c>
      <c r="BE33" s="7">
        <v>4036</v>
      </c>
      <c r="BF33" s="7">
        <v>5115</v>
      </c>
      <c r="BG33" s="7">
        <v>3611</v>
      </c>
      <c r="BH33" s="7">
        <v>5292</v>
      </c>
      <c r="BI33" s="7">
        <v>5344</v>
      </c>
      <c r="BJ33" s="7">
        <v>3060</v>
      </c>
      <c r="BK33" s="7">
        <v>3525</v>
      </c>
      <c r="BL33" s="7">
        <v>3325</v>
      </c>
      <c r="BM33" s="7">
        <v>7845</v>
      </c>
      <c r="BN33" s="7">
        <v>8459</v>
      </c>
      <c r="BO33" s="7">
        <v>8591</v>
      </c>
      <c r="BP33" s="7">
        <v>3529</v>
      </c>
      <c r="BQ33" s="7">
        <v>3194</v>
      </c>
      <c r="BR33" s="7">
        <v>8543</v>
      </c>
      <c r="BS33" s="7">
        <v>8534</v>
      </c>
      <c r="BT33" s="7">
        <v>1674</v>
      </c>
      <c r="BU33" s="7">
        <v>1543</v>
      </c>
      <c r="BV33" s="7">
        <v>6199</v>
      </c>
      <c r="BW33" s="7">
        <v>14858</v>
      </c>
      <c r="BX33" s="7">
        <v>3148</v>
      </c>
      <c r="BY33" s="7">
        <v>3858</v>
      </c>
      <c r="BZ33" s="7">
        <v>7456</v>
      </c>
      <c r="CA33" s="7">
        <v>4300</v>
      </c>
      <c r="CB33" s="7">
        <v>4788</v>
      </c>
      <c r="CC33" s="7">
        <v>4333</v>
      </c>
      <c r="CD33" s="7">
        <v>5234</v>
      </c>
      <c r="CE33" s="7">
        <v>4041</v>
      </c>
      <c r="CF33" s="7">
        <v>3173</v>
      </c>
      <c r="CG33" s="7">
        <v>5255</v>
      </c>
      <c r="CH33" s="7">
        <v>8251</v>
      </c>
      <c r="CI33" s="7">
        <v>8134</v>
      </c>
      <c r="CJ33" s="7">
        <v>4870</v>
      </c>
      <c r="CK33" s="7">
        <v>5157</v>
      </c>
      <c r="CL33" s="7">
        <v>14388</v>
      </c>
      <c r="CM33" s="7">
        <v>3908</v>
      </c>
      <c r="CN33" s="7">
        <v>2254</v>
      </c>
      <c r="CO33" s="7">
        <v>4215</v>
      </c>
      <c r="CP33" s="7">
        <v>14415</v>
      </c>
      <c r="CQ33" s="7">
        <v>6009</v>
      </c>
      <c r="CR33" s="7">
        <v>4607</v>
      </c>
      <c r="CS33" s="7">
        <v>4412</v>
      </c>
      <c r="CT33" s="7">
        <v>4097</v>
      </c>
      <c r="CU33" s="7">
        <v>8634</v>
      </c>
    </row>
    <row r="34" spans="1:99" x14ac:dyDescent="0.2">
      <c r="A34" s="8" t="s">
        <v>39</v>
      </c>
      <c r="B34" s="7">
        <v>394931</v>
      </c>
      <c r="C34" s="7">
        <v>45124</v>
      </c>
      <c r="D34" s="7">
        <v>16739</v>
      </c>
      <c r="E34" s="7">
        <v>11827</v>
      </c>
      <c r="F34" s="7">
        <v>13911</v>
      </c>
      <c r="G34" s="7">
        <v>2784</v>
      </c>
      <c r="H34" s="7">
        <v>3931</v>
      </c>
      <c r="I34" s="7">
        <v>4506</v>
      </c>
      <c r="J34" s="7">
        <v>3603</v>
      </c>
      <c r="K34" s="7">
        <v>5547</v>
      </c>
      <c r="L34" s="7">
        <v>8134</v>
      </c>
      <c r="M34" s="7">
        <v>10669</v>
      </c>
      <c r="N34" s="7">
        <v>3981</v>
      </c>
      <c r="O34" s="7">
        <v>3134</v>
      </c>
      <c r="P34" s="7">
        <v>4112</v>
      </c>
      <c r="Q34" s="7">
        <v>4120</v>
      </c>
      <c r="R34" s="7">
        <v>1928</v>
      </c>
      <c r="S34" s="7">
        <v>3641</v>
      </c>
      <c r="T34" s="7">
        <v>19223</v>
      </c>
      <c r="U34" s="7">
        <v>2753</v>
      </c>
      <c r="V34" s="7">
        <v>5593</v>
      </c>
      <c r="W34" s="7">
        <v>1776</v>
      </c>
      <c r="X34" s="7">
        <v>7200</v>
      </c>
      <c r="Y34" s="7">
        <v>7296</v>
      </c>
      <c r="Z34" s="7">
        <v>2737</v>
      </c>
      <c r="AA34" s="7">
        <v>3889</v>
      </c>
      <c r="AB34" s="7">
        <v>1335</v>
      </c>
      <c r="AC34" s="7">
        <v>4642</v>
      </c>
      <c r="AD34" s="7">
        <v>9941</v>
      </c>
      <c r="AE34" s="7">
        <v>2174</v>
      </c>
      <c r="AF34" s="7">
        <v>2644</v>
      </c>
      <c r="AG34" s="7">
        <v>1455</v>
      </c>
      <c r="AH34" s="7">
        <v>4917</v>
      </c>
      <c r="AI34" s="7">
        <v>5667</v>
      </c>
      <c r="AJ34" s="7">
        <v>2101</v>
      </c>
      <c r="AK34" s="7">
        <v>3839</v>
      </c>
      <c r="AL34" s="7">
        <v>3892</v>
      </c>
      <c r="AM34" s="7">
        <v>2883</v>
      </c>
      <c r="AN34" s="7">
        <v>6898</v>
      </c>
      <c r="AO34" s="7">
        <v>3232</v>
      </c>
      <c r="AP34" s="7">
        <v>1595</v>
      </c>
      <c r="AQ34" s="7">
        <v>5642</v>
      </c>
      <c r="AR34" s="7">
        <v>2572</v>
      </c>
      <c r="AS34" s="7">
        <v>2478</v>
      </c>
      <c r="AT34" s="7">
        <v>15856</v>
      </c>
      <c r="AU34" s="7">
        <v>3033</v>
      </c>
      <c r="AV34" s="7">
        <v>5811</v>
      </c>
      <c r="AW34" s="7">
        <v>1612</v>
      </c>
      <c r="AX34" s="7">
        <v>5650</v>
      </c>
      <c r="AY34" s="7">
        <v>7978</v>
      </c>
      <c r="AZ34" s="7">
        <v>6694</v>
      </c>
      <c r="BA34" s="7">
        <v>1614</v>
      </c>
      <c r="BB34" s="7">
        <v>3784</v>
      </c>
      <c r="BC34" s="7">
        <v>5296</v>
      </c>
      <c r="BD34" s="7">
        <v>27971</v>
      </c>
      <c r="BE34" s="7">
        <v>4036</v>
      </c>
      <c r="BF34" s="7">
        <v>5115</v>
      </c>
      <c r="BG34" s="7">
        <v>3611</v>
      </c>
      <c r="BH34" s="7">
        <v>5292</v>
      </c>
      <c r="BI34" s="7">
        <v>5344</v>
      </c>
      <c r="BJ34" s="7">
        <v>3060</v>
      </c>
      <c r="BK34" s="7">
        <v>3525</v>
      </c>
      <c r="BL34" s="7">
        <v>3325</v>
      </c>
      <c r="BM34" s="7">
        <v>7845</v>
      </c>
      <c r="BN34" s="7">
        <v>8459</v>
      </c>
      <c r="BO34" s="7">
        <v>8591</v>
      </c>
      <c r="BP34" s="7">
        <v>3529</v>
      </c>
      <c r="BQ34" s="7">
        <v>3194</v>
      </c>
      <c r="BR34" s="7">
        <v>8543</v>
      </c>
      <c r="BS34" s="7">
        <v>8534</v>
      </c>
      <c r="BT34" s="7">
        <v>1674</v>
      </c>
      <c r="BU34" s="7">
        <v>1543</v>
      </c>
      <c r="BV34" s="7">
        <v>6199</v>
      </c>
      <c r="BW34" s="7">
        <v>14858</v>
      </c>
      <c r="BX34" s="7">
        <v>3148</v>
      </c>
      <c r="BY34" s="7">
        <v>3858</v>
      </c>
      <c r="BZ34" s="7">
        <v>7456</v>
      </c>
      <c r="CA34" s="7">
        <v>4300</v>
      </c>
      <c r="CB34" s="7">
        <v>4788</v>
      </c>
      <c r="CC34" s="7">
        <v>4333</v>
      </c>
      <c r="CD34" s="7">
        <v>5234</v>
      </c>
      <c r="CE34" s="7">
        <v>4041</v>
      </c>
      <c r="CF34" s="7">
        <v>3173</v>
      </c>
      <c r="CG34" s="7">
        <v>5255</v>
      </c>
      <c r="CH34" s="7">
        <v>8251</v>
      </c>
      <c r="CI34" s="7">
        <v>8134</v>
      </c>
      <c r="CJ34" s="7">
        <v>4870</v>
      </c>
      <c r="CK34" s="7">
        <v>5157</v>
      </c>
      <c r="CL34" s="7">
        <v>14388</v>
      </c>
      <c r="CM34" s="7">
        <v>3908</v>
      </c>
      <c r="CN34" s="7">
        <v>2254</v>
      </c>
      <c r="CO34" s="7">
        <v>4215</v>
      </c>
      <c r="CP34" s="7">
        <v>14415</v>
      </c>
      <c r="CQ34" s="7">
        <v>6009</v>
      </c>
      <c r="CR34" s="7">
        <v>4607</v>
      </c>
      <c r="CS34" s="7">
        <v>4412</v>
      </c>
      <c r="CT34" s="7">
        <v>4097</v>
      </c>
      <c r="CU34" s="7">
        <v>8634</v>
      </c>
    </row>
    <row r="35" spans="1:99" x14ac:dyDescent="0.2">
      <c r="A35" s="8" t="s">
        <v>40</v>
      </c>
      <c r="B35" s="7">
        <v>394931</v>
      </c>
      <c r="C35" s="7">
        <v>45124</v>
      </c>
      <c r="D35" s="7">
        <v>16739</v>
      </c>
      <c r="E35" s="7">
        <v>11827</v>
      </c>
      <c r="F35" s="7">
        <v>13911</v>
      </c>
      <c r="G35" s="7">
        <v>2784</v>
      </c>
      <c r="H35" s="7">
        <v>3931</v>
      </c>
      <c r="I35" s="7">
        <v>4506</v>
      </c>
      <c r="J35" s="7">
        <v>3603</v>
      </c>
      <c r="K35" s="7">
        <v>5547</v>
      </c>
      <c r="L35" s="7">
        <v>8134</v>
      </c>
      <c r="M35" s="7">
        <v>10669</v>
      </c>
      <c r="N35" s="7">
        <v>3981</v>
      </c>
      <c r="O35" s="7">
        <v>3134</v>
      </c>
      <c r="P35" s="7">
        <v>4112</v>
      </c>
      <c r="Q35" s="7">
        <v>4120</v>
      </c>
      <c r="R35" s="7">
        <v>1928</v>
      </c>
      <c r="S35" s="7">
        <v>3641</v>
      </c>
      <c r="T35" s="7">
        <v>19223</v>
      </c>
      <c r="U35" s="7">
        <v>2753</v>
      </c>
      <c r="V35" s="7">
        <v>5593</v>
      </c>
      <c r="W35" s="7">
        <v>1776</v>
      </c>
      <c r="X35" s="7">
        <v>7200</v>
      </c>
      <c r="Y35" s="7">
        <v>7296</v>
      </c>
      <c r="Z35" s="7">
        <v>2737</v>
      </c>
      <c r="AA35" s="7">
        <v>3889</v>
      </c>
      <c r="AB35" s="7">
        <v>1335</v>
      </c>
      <c r="AC35" s="7">
        <v>4642</v>
      </c>
      <c r="AD35" s="7">
        <v>9941</v>
      </c>
      <c r="AE35" s="7">
        <v>2174</v>
      </c>
      <c r="AF35" s="7">
        <v>2644</v>
      </c>
      <c r="AG35" s="7">
        <v>1455</v>
      </c>
      <c r="AH35" s="7">
        <v>4917</v>
      </c>
      <c r="AI35" s="7">
        <v>5667</v>
      </c>
      <c r="AJ35" s="7">
        <v>2101</v>
      </c>
      <c r="AK35" s="7">
        <v>3839</v>
      </c>
      <c r="AL35" s="7">
        <v>3892</v>
      </c>
      <c r="AM35" s="7">
        <v>2883</v>
      </c>
      <c r="AN35" s="7">
        <v>6898</v>
      </c>
      <c r="AO35" s="7">
        <v>3232</v>
      </c>
      <c r="AP35" s="7">
        <v>1595</v>
      </c>
      <c r="AQ35" s="7">
        <v>5642</v>
      </c>
      <c r="AR35" s="7">
        <v>2572</v>
      </c>
      <c r="AS35" s="7">
        <v>2478</v>
      </c>
      <c r="AT35" s="7">
        <v>15856</v>
      </c>
      <c r="AU35" s="7">
        <v>3033</v>
      </c>
      <c r="AV35" s="7">
        <v>5811</v>
      </c>
      <c r="AW35" s="7">
        <v>1612</v>
      </c>
      <c r="AX35" s="7">
        <v>5650</v>
      </c>
      <c r="AY35" s="7">
        <v>7978</v>
      </c>
      <c r="AZ35" s="7">
        <v>6694</v>
      </c>
      <c r="BA35" s="7">
        <v>1614</v>
      </c>
      <c r="BB35" s="7">
        <v>3784</v>
      </c>
      <c r="BC35" s="7">
        <v>5296</v>
      </c>
      <c r="BD35" s="7">
        <v>27971</v>
      </c>
      <c r="BE35" s="7">
        <v>4036</v>
      </c>
      <c r="BF35" s="7">
        <v>5115</v>
      </c>
      <c r="BG35" s="7">
        <v>3611</v>
      </c>
      <c r="BH35" s="7">
        <v>5292</v>
      </c>
      <c r="BI35" s="7">
        <v>5344</v>
      </c>
      <c r="BJ35" s="7">
        <v>3060</v>
      </c>
      <c r="BK35" s="7">
        <v>3525</v>
      </c>
      <c r="BL35" s="7">
        <v>3325</v>
      </c>
      <c r="BM35" s="7">
        <v>7845</v>
      </c>
      <c r="BN35" s="7">
        <v>8459</v>
      </c>
      <c r="BO35" s="7">
        <v>8591</v>
      </c>
      <c r="BP35" s="7">
        <v>3529</v>
      </c>
      <c r="BQ35" s="7">
        <v>3194</v>
      </c>
      <c r="BR35" s="7">
        <v>8543</v>
      </c>
      <c r="BS35" s="7">
        <v>8534</v>
      </c>
      <c r="BT35" s="7">
        <v>1674</v>
      </c>
      <c r="BU35" s="7">
        <v>1543</v>
      </c>
      <c r="BV35" s="7">
        <v>6199</v>
      </c>
      <c r="BW35" s="7">
        <v>14858</v>
      </c>
      <c r="BX35" s="7">
        <v>3148</v>
      </c>
      <c r="BY35" s="7">
        <v>3858</v>
      </c>
      <c r="BZ35" s="7">
        <v>7456</v>
      </c>
      <c r="CA35" s="7">
        <v>4300</v>
      </c>
      <c r="CB35" s="7">
        <v>4788</v>
      </c>
      <c r="CC35" s="7">
        <v>4333</v>
      </c>
      <c r="CD35" s="7">
        <v>5234</v>
      </c>
      <c r="CE35" s="7">
        <v>4041</v>
      </c>
      <c r="CF35" s="7">
        <v>3173</v>
      </c>
      <c r="CG35" s="7">
        <v>5255</v>
      </c>
      <c r="CH35" s="7">
        <v>8251</v>
      </c>
      <c r="CI35" s="7">
        <v>8134</v>
      </c>
      <c r="CJ35" s="7">
        <v>4870</v>
      </c>
      <c r="CK35" s="7">
        <v>5157</v>
      </c>
      <c r="CL35" s="7">
        <v>14388</v>
      </c>
      <c r="CM35" s="7">
        <v>3908</v>
      </c>
      <c r="CN35" s="7">
        <v>2254</v>
      </c>
      <c r="CO35" s="7">
        <v>4215</v>
      </c>
      <c r="CP35" s="7">
        <v>14415</v>
      </c>
      <c r="CQ35" s="7">
        <v>6009</v>
      </c>
      <c r="CR35" s="7">
        <v>4607</v>
      </c>
      <c r="CS35" s="7">
        <v>4412</v>
      </c>
      <c r="CT35" s="7">
        <v>4097</v>
      </c>
      <c r="CU35" s="7">
        <v>8634</v>
      </c>
    </row>
    <row r="36" spans="1:99" x14ac:dyDescent="0.2">
      <c r="A36" s="8" t="s">
        <v>41</v>
      </c>
      <c r="B36" s="7">
        <v>394931</v>
      </c>
      <c r="C36" s="7">
        <v>45124</v>
      </c>
      <c r="D36" s="7">
        <v>16739</v>
      </c>
      <c r="E36" s="7">
        <v>11827</v>
      </c>
      <c r="F36" s="7">
        <v>13911</v>
      </c>
      <c r="G36" s="7">
        <v>2784</v>
      </c>
      <c r="H36" s="7">
        <v>3931</v>
      </c>
      <c r="I36" s="7">
        <v>4506</v>
      </c>
      <c r="J36" s="7">
        <v>3603</v>
      </c>
      <c r="K36" s="7">
        <v>5547</v>
      </c>
      <c r="L36" s="7">
        <v>8134</v>
      </c>
      <c r="M36" s="7">
        <v>10669</v>
      </c>
      <c r="N36" s="7">
        <v>3981</v>
      </c>
      <c r="O36" s="7">
        <v>3134</v>
      </c>
      <c r="P36" s="7">
        <v>4112</v>
      </c>
      <c r="Q36" s="7">
        <v>4120</v>
      </c>
      <c r="R36" s="7">
        <v>1928</v>
      </c>
      <c r="S36" s="7">
        <v>3641</v>
      </c>
      <c r="T36" s="7">
        <v>19223</v>
      </c>
      <c r="U36" s="7">
        <v>2753</v>
      </c>
      <c r="V36" s="7">
        <v>5593</v>
      </c>
      <c r="W36" s="7">
        <v>1776</v>
      </c>
      <c r="X36" s="7">
        <v>7200</v>
      </c>
      <c r="Y36" s="7">
        <v>7296</v>
      </c>
      <c r="Z36" s="7">
        <v>2737</v>
      </c>
      <c r="AA36" s="7">
        <v>3889</v>
      </c>
      <c r="AB36" s="7">
        <v>1335</v>
      </c>
      <c r="AC36" s="7">
        <v>4642</v>
      </c>
      <c r="AD36" s="7">
        <v>9941</v>
      </c>
      <c r="AE36" s="7">
        <v>2174</v>
      </c>
      <c r="AF36" s="7">
        <v>2644</v>
      </c>
      <c r="AG36" s="7">
        <v>1455</v>
      </c>
      <c r="AH36" s="7">
        <v>4917</v>
      </c>
      <c r="AI36" s="7">
        <v>5667</v>
      </c>
      <c r="AJ36" s="7">
        <v>2101</v>
      </c>
      <c r="AK36" s="7">
        <v>3839</v>
      </c>
      <c r="AL36" s="7">
        <v>3892</v>
      </c>
      <c r="AM36" s="7">
        <v>2883</v>
      </c>
      <c r="AN36" s="7">
        <v>6898</v>
      </c>
      <c r="AO36" s="7">
        <v>3232</v>
      </c>
      <c r="AP36" s="7">
        <v>1595</v>
      </c>
      <c r="AQ36" s="7">
        <v>5642</v>
      </c>
      <c r="AR36" s="7">
        <v>2572</v>
      </c>
      <c r="AS36" s="7">
        <v>2478</v>
      </c>
      <c r="AT36" s="7">
        <v>15856</v>
      </c>
      <c r="AU36" s="7">
        <v>3033</v>
      </c>
      <c r="AV36" s="7">
        <v>5811</v>
      </c>
      <c r="AW36" s="7">
        <v>1612</v>
      </c>
      <c r="AX36" s="7">
        <v>5650</v>
      </c>
      <c r="AY36" s="7">
        <v>7978</v>
      </c>
      <c r="AZ36" s="7">
        <v>6694</v>
      </c>
      <c r="BA36" s="7">
        <v>1614</v>
      </c>
      <c r="BB36" s="7">
        <v>3784</v>
      </c>
      <c r="BC36" s="7">
        <v>5296</v>
      </c>
      <c r="BD36" s="7">
        <v>27971</v>
      </c>
      <c r="BE36" s="7">
        <v>4036</v>
      </c>
      <c r="BF36" s="7">
        <v>5115</v>
      </c>
      <c r="BG36" s="7">
        <v>3611</v>
      </c>
      <c r="BH36" s="7">
        <v>5292</v>
      </c>
      <c r="BI36" s="7">
        <v>5344</v>
      </c>
      <c r="BJ36" s="7">
        <v>3060</v>
      </c>
      <c r="BK36" s="7">
        <v>3525</v>
      </c>
      <c r="BL36" s="7">
        <v>3325</v>
      </c>
      <c r="BM36" s="7">
        <v>7845</v>
      </c>
      <c r="BN36" s="7">
        <v>8459</v>
      </c>
      <c r="BO36" s="7">
        <v>8591</v>
      </c>
      <c r="BP36" s="7">
        <v>3529</v>
      </c>
      <c r="BQ36" s="7">
        <v>3194</v>
      </c>
      <c r="BR36" s="7">
        <v>8543</v>
      </c>
      <c r="BS36" s="7">
        <v>8534</v>
      </c>
      <c r="BT36" s="7">
        <v>1674</v>
      </c>
      <c r="BU36" s="7">
        <v>1543</v>
      </c>
      <c r="BV36" s="7">
        <v>6199</v>
      </c>
      <c r="BW36" s="7">
        <v>14858</v>
      </c>
      <c r="BX36" s="7">
        <v>3148</v>
      </c>
      <c r="BY36" s="7">
        <v>3858</v>
      </c>
      <c r="BZ36" s="7">
        <v>7456</v>
      </c>
      <c r="CA36" s="7">
        <v>4300</v>
      </c>
      <c r="CB36" s="7">
        <v>4788</v>
      </c>
      <c r="CC36" s="7">
        <v>4333</v>
      </c>
      <c r="CD36" s="7">
        <v>5234</v>
      </c>
      <c r="CE36" s="7">
        <v>4041</v>
      </c>
      <c r="CF36" s="7">
        <v>3173</v>
      </c>
      <c r="CG36" s="7">
        <v>5255</v>
      </c>
      <c r="CH36" s="7">
        <v>8251</v>
      </c>
      <c r="CI36" s="7">
        <v>8134</v>
      </c>
      <c r="CJ36" s="7">
        <v>4870</v>
      </c>
      <c r="CK36" s="7">
        <v>5157</v>
      </c>
      <c r="CL36" s="7">
        <v>14388</v>
      </c>
      <c r="CM36" s="7">
        <v>3908</v>
      </c>
      <c r="CN36" s="7">
        <v>2254</v>
      </c>
      <c r="CO36" s="7">
        <v>4215</v>
      </c>
      <c r="CP36" s="7">
        <v>14415</v>
      </c>
      <c r="CQ36" s="7">
        <v>6009</v>
      </c>
      <c r="CR36" s="7">
        <v>4607</v>
      </c>
      <c r="CS36" s="7">
        <v>4412</v>
      </c>
      <c r="CT36" s="7">
        <v>4097</v>
      </c>
      <c r="CU36" s="7">
        <v>8634</v>
      </c>
    </row>
    <row r="37" spans="1:99" x14ac:dyDescent="0.2">
      <c r="A37" s="8" t="s">
        <v>42</v>
      </c>
      <c r="B37" s="7">
        <v>394931</v>
      </c>
      <c r="C37" s="7">
        <v>45124</v>
      </c>
      <c r="D37" s="7">
        <v>16739</v>
      </c>
      <c r="E37" s="7">
        <v>11827</v>
      </c>
      <c r="F37" s="7">
        <v>13911</v>
      </c>
      <c r="G37" s="7">
        <v>2784</v>
      </c>
      <c r="H37" s="7">
        <v>3931</v>
      </c>
      <c r="I37" s="7">
        <v>4506</v>
      </c>
      <c r="J37" s="7">
        <v>3603</v>
      </c>
      <c r="K37" s="7">
        <v>5547</v>
      </c>
      <c r="L37" s="7">
        <v>8134</v>
      </c>
      <c r="M37" s="7">
        <v>10669</v>
      </c>
      <c r="N37" s="7">
        <v>3981</v>
      </c>
      <c r="O37" s="7">
        <v>3134</v>
      </c>
      <c r="P37" s="7">
        <v>4112</v>
      </c>
      <c r="Q37" s="7">
        <v>4120</v>
      </c>
      <c r="R37" s="7">
        <v>1928</v>
      </c>
      <c r="S37" s="7">
        <v>3641</v>
      </c>
      <c r="T37" s="7">
        <v>19223</v>
      </c>
      <c r="U37" s="7">
        <v>2753</v>
      </c>
      <c r="V37" s="7">
        <v>5593</v>
      </c>
      <c r="W37" s="7">
        <v>1776</v>
      </c>
      <c r="X37" s="7">
        <v>7200</v>
      </c>
      <c r="Y37" s="7">
        <v>7296</v>
      </c>
      <c r="Z37" s="7">
        <v>2737</v>
      </c>
      <c r="AA37" s="7">
        <v>3889</v>
      </c>
      <c r="AB37" s="7">
        <v>1335</v>
      </c>
      <c r="AC37" s="7">
        <v>4642</v>
      </c>
      <c r="AD37" s="7">
        <v>9941</v>
      </c>
      <c r="AE37" s="7">
        <v>2174</v>
      </c>
      <c r="AF37" s="7">
        <v>2644</v>
      </c>
      <c r="AG37" s="7">
        <v>1455</v>
      </c>
      <c r="AH37" s="7">
        <v>4917</v>
      </c>
      <c r="AI37" s="7">
        <v>5667</v>
      </c>
      <c r="AJ37" s="7">
        <v>2101</v>
      </c>
      <c r="AK37" s="7">
        <v>3839</v>
      </c>
      <c r="AL37" s="7">
        <v>3892</v>
      </c>
      <c r="AM37" s="7">
        <v>2883</v>
      </c>
      <c r="AN37" s="7">
        <v>6898</v>
      </c>
      <c r="AO37" s="7">
        <v>3232</v>
      </c>
      <c r="AP37" s="7">
        <v>1595</v>
      </c>
      <c r="AQ37" s="7">
        <v>5642</v>
      </c>
      <c r="AR37" s="7">
        <v>2572</v>
      </c>
      <c r="AS37" s="7">
        <v>2478</v>
      </c>
      <c r="AT37" s="7">
        <v>15856</v>
      </c>
      <c r="AU37" s="7">
        <v>3033</v>
      </c>
      <c r="AV37" s="7">
        <v>5811</v>
      </c>
      <c r="AW37" s="7">
        <v>1612</v>
      </c>
      <c r="AX37" s="7">
        <v>5650</v>
      </c>
      <c r="AY37" s="7">
        <v>7978</v>
      </c>
      <c r="AZ37" s="7">
        <v>6694</v>
      </c>
      <c r="BA37" s="7">
        <v>1614</v>
      </c>
      <c r="BB37" s="7">
        <v>3784</v>
      </c>
      <c r="BC37" s="7">
        <v>5296</v>
      </c>
      <c r="BD37" s="7">
        <v>27971</v>
      </c>
      <c r="BE37" s="7">
        <v>4036</v>
      </c>
      <c r="BF37" s="7">
        <v>5115</v>
      </c>
      <c r="BG37" s="7">
        <v>3611</v>
      </c>
      <c r="BH37" s="7">
        <v>5292</v>
      </c>
      <c r="BI37" s="7">
        <v>5344</v>
      </c>
      <c r="BJ37" s="7">
        <v>3060</v>
      </c>
      <c r="BK37" s="7">
        <v>3525</v>
      </c>
      <c r="BL37" s="7">
        <v>3325</v>
      </c>
      <c r="BM37" s="7">
        <v>7845</v>
      </c>
      <c r="BN37" s="7">
        <v>8459</v>
      </c>
      <c r="BO37" s="7">
        <v>8591</v>
      </c>
      <c r="BP37" s="7">
        <v>3529</v>
      </c>
      <c r="BQ37" s="7">
        <v>3194</v>
      </c>
      <c r="BR37" s="7">
        <v>8543</v>
      </c>
      <c r="BS37" s="7">
        <v>8534</v>
      </c>
      <c r="BT37" s="7">
        <v>1674</v>
      </c>
      <c r="BU37" s="7">
        <v>1543</v>
      </c>
      <c r="BV37" s="7">
        <v>6199</v>
      </c>
      <c r="BW37" s="7">
        <v>14858</v>
      </c>
      <c r="BX37" s="7">
        <v>3148</v>
      </c>
      <c r="BY37" s="7">
        <v>3858</v>
      </c>
      <c r="BZ37" s="7">
        <v>7456</v>
      </c>
      <c r="CA37" s="7">
        <v>4300</v>
      </c>
      <c r="CB37" s="7">
        <v>4788</v>
      </c>
      <c r="CC37" s="7">
        <v>4333</v>
      </c>
      <c r="CD37" s="7">
        <v>5234</v>
      </c>
      <c r="CE37" s="7">
        <v>4041</v>
      </c>
      <c r="CF37" s="7">
        <v>3173</v>
      </c>
      <c r="CG37" s="7">
        <v>5255</v>
      </c>
      <c r="CH37" s="7">
        <v>8251</v>
      </c>
      <c r="CI37" s="7">
        <v>8134</v>
      </c>
      <c r="CJ37" s="7">
        <v>4870</v>
      </c>
      <c r="CK37" s="7">
        <v>5157</v>
      </c>
      <c r="CL37" s="7">
        <v>14388</v>
      </c>
      <c r="CM37" s="7">
        <v>3908</v>
      </c>
      <c r="CN37" s="7">
        <v>2254</v>
      </c>
      <c r="CO37" s="7">
        <v>4215</v>
      </c>
      <c r="CP37" s="7">
        <v>14415</v>
      </c>
      <c r="CQ37" s="7">
        <v>6009</v>
      </c>
      <c r="CR37" s="7">
        <v>4607</v>
      </c>
      <c r="CS37" s="7">
        <v>4412</v>
      </c>
      <c r="CT37" s="7">
        <v>4097</v>
      </c>
      <c r="CU37" s="7">
        <v>8634</v>
      </c>
    </row>
    <row r="38" spans="1:99" x14ac:dyDescent="0.2">
      <c r="A38" s="8" t="s">
        <v>43</v>
      </c>
      <c r="B38" s="7">
        <v>394931</v>
      </c>
      <c r="C38" s="7">
        <v>45124</v>
      </c>
      <c r="D38" s="7">
        <v>16739</v>
      </c>
      <c r="E38" s="7">
        <v>11827</v>
      </c>
      <c r="F38" s="7">
        <v>13911</v>
      </c>
      <c r="G38" s="7">
        <v>2784</v>
      </c>
      <c r="H38" s="7">
        <v>3931</v>
      </c>
      <c r="I38" s="7">
        <v>4506</v>
      </c>
      <c r="J38" s="7">
        <v>3603</v>
      </c>
      <c r="K38" s="7">
        <v>5547</v>
      </c>
      <c r="L38" s="7">
        <v>8134</v>
      </c>
      <c r="M38" s="7">
        <v>10669</v>
      </c>
      <c r="N38" s="7">
        <v>3981</v>
      </c>
      <c r="O38" s="7">
        <v>3134</v>
      </c>
      <c r="P38" s="7">
        <v>4112</v>
      </c>
      <c r="Q38" s="7">
        <v>4120</v>
      </c>
      <c r="R38" s="7">
        <v>1928</v>
      </c>
      <c r="S38" s="7">
        <v>3641</v>
      </c>
      <c r="T38" s="7">
        <v>19223</v>
      </c>
      <c r="U38" s="7">
        <v>2753</v>
      </c>
      <c r="V38" s="7">
        <v>5593</v>
      </c>
      <c r="W38" s="7">
        <v>1776</v>
      </c>
      <c r="X38" s="7">
        <v>7200</v>
      </c>
      <c r="Y38" s="7">
        <v>7296</v>
      </c>
      <c r="Z38" s="7">
        <v>2737</v>
      </c>
      <c r="AA38" s="7">
        <v>3889</v>
      </c>
      <c r="AB38" s="7">
        <v>1335</v>
      </c>
      <c r="AC38" s="7">
        <v>4642</v>
      </c>
      <c r="AD38" s="7">
        <v>9941</v>
      </c>
      <c r="AE38" s="7">
        <v>2174</v>
      </c>
      <c r="AF38" s="7">
        <v>2644</v>
      </c>
      <c r="AG38" s="7">
        <v>1455</v>
      </c>
      <c r="AH38" s="7">
        <v>4917</v>
      </c>
      <c r="AI38" s="7">
        <v>5667</v>
      </c>
      <c r="AJ38" s="7">
        <v>2101</v>
      </c>
      <c r="AK38" s="7">
        <v>3839</v>
      </c>
      <c r="AL38" s="7">
        <v>3892</v>
      </c>
      <c r="AM38" s="7">
        <v>2883</v>
      </c>
      <c r="AN38" s="7">
        <v>6898</v>
      </c>
      <c r="AO38" s="7">
        <v>3232</v>
      </c>
      <c r="AP38" s="7">
        <v>1595</v>
      </c>
      <c r="AQ38" s="7">
        <v>5642</v>
      </c>
      <c r="AR38" s="7">
        <v>2572</v>
      </c>
      <c r="AS38" s="7">
        <v>2478</v>
      </c>
      <c r="AT38" s="7">
        <v>15856</v>
      </c>
      <c r="AU38" s="7">
        <v>3033</v>
      </c>
      <c r="AV38" s="7">
        <v>5811</v>
      </c>
      <c r="AW38" s="7">
        <v>1612</v>
      </c>
      <c r="AX38" s="7">
        <v>5650</v>
      </c>
      <c r="AY38" s="7">
        <v>7978</v>
      </c>
      <c r="AZ38" s="7">
        <v>6694</v>
      </c>
      <c r="BA38" s="7">
        <v>1614</v>
      </c>
      <c r="BB38" s="7">
        <v>3784</v>
      </c>
      <c r="BC38" s="7">
        <v>5296</v>
      </c>
      <c r="BD38" s="7">
        <v>27971</v>
      </c>
      <c r="BE38" s="7">
        <v>4036</v>
      </c>
      <c r="BF38" s="7">
        <v>5115</v>
      </c>
      <c r="BG38" s="7">
        <v>3611</v>
      </c>
      <c r="BH38" s="7">
        <v>5292</v>
      </c>
      <c r="BI38" s="7">
        <v>5344</v>
      </c>
      <c r="BJ38" s="7">
        <v>3060</v>
      </c>
      <c r="BK38" s="7">
        <v>3525</v>
      </c>
      <c r="BL38" s="7">
        <v>3325</v>
      </c>
      <c r="BM38" s="7">
        <v>7845</v>
      </c>
      <c r="BN38" s="7">
        <v>8459</v>
      </c>
      <c r="BO38" s="7">
        <v>8591</v>
      </c>
      <c r="BP38" s="7">
        <v>3529</v>
      </c>
      <c r="BQ38" s="7">
        <v>3194</v>
      </c>
      <c r="BR38" s="7">
        <v>8543</v>
      </c>
      <c r="BS38" s="7">
        <v>8534</v>
      </c>
      <c r="BT38" s="7">
        <v>1674</v>
      </c>
      <c r="BU38" s="7">
        <v>1543</v>
      </c>
      <c r="BV38" s="7">
        <v>6199</v>
      </c>
      <c r="BW38" s="7">
        <v>14858</v>
      </c>
      <c r="BX38" s="7">
        <v>3148</v>
      </c>
      <c r="BY38" s="7">
        <v>3858</v>
      </c>
      <c r="BZ38" s="7">
        <v>7456</v>
      </c>
      <c r="CA38" s="7">
        <v>4300</v>
      </c>
      <c r="CB38" s="7">
        <v>4788</v>
      </c>
      <c r="CC38" s="7">
        <v>4333</v>
      </c>
      <c r="CD38" s="7">
        <v>5234</v>
      </c>
      <c r="CE38" s="7">
        <v>4041</v>
      </c>
      <c r="CF38" s="7">
        <v>3173</v>
      </c>
      <c r="CG38" s="7">
        <v>5255</v>
      </c>
      <c r="CH38" s="7">
        <v>8251</v>
      </c>
      <c r="CI38" s="7">
        <v>8134</v>
      </c>
      <c r="CJ38" s="7">
        <v>4870</v>
      </c>
      <c r="CK38" s="7">
        <v>5157</v>
      </c>
      <c r="CL38" s="7">
        <v>14388</v>
      </c>
      <c r="CM38" s="7">
        <v>3908</v>
      </c>
      <c r="CN38" s="7">
        <v>2254</v>
      </c>
      <c r="CO38" s="7">
        <v>4215</v>
      </c>
      <c r="CP38" s="7">
        <v>14415</v>
      </c>
      <c r="CQ38" s="7">
        <v>6009</v>
      </c>
      <c r="CR38" s="7">
        <v>4607</v>
      </c>
      <c r="CS38" s="7">
        <v>4412</v>
      </c>
      <c r="CT38" s="7">
        <v>4097</v>
      </c>
      <c r="CU38" s="7">
        <v>8634</v>
      </c>
    </row>
    <row r="39" spans="1:99" x14ac:dyDescent="0.2">
      <c r="A39" s="8" t="s">
        <v>44</v>
      </c>
      <c r="B39" s="7">
        <v>394931</v>
      </c>
      <c r="C39" s="7">
        <v>45124</v>
      </c>
      <c r="D39" s="7">
        <v>16739</v>
      </c>
      <c r="E39" s="7">
        <v>11827</v>
      </c>
      <c r="F39" s="7">
        <v>13911</v>
      </c>
      <c r="G39" s="7">
        <v>2784</v>
      </c>
      <c r="H39" s="7">
        <v>3931</v>
      </c>
      <c r="I39" s="7">
        <v>4506</v>
      </c>
      <c r="J39" s="7">
        <v>3603</v>
      </c>
      <c r="K39" s="7">
        <v>5547</v>
      </c>
      <c r="L39" s="7">
        <v>8134</v>
      </c>
      <c r="M39" s="7">
        <v>10669</v>
      </c>
      <c r="N39" s="7">
        <v>3981</v>
      </c>
      <c r="O39" s="7">
        <v>3134</v>
      </c>
      <c r="P39" s="7">
        <v>4112</v>
      </c>
      <c r="Q39" s="7">
        <v>4120</v>
      </c>
      <c r="R39" s="7">
        <v>1928</v>
      </c>
      <c r="S39" s="7">
        <v>3641</v>
      </c>
      <c r="T39" s="7">
        <v>19223</v>
      </c>
      <c r="U39" s="7">
        <v>2753</v>
      </c>
      <c r="V39" s="7">
        <v>5593</v>
      </c>
      <c r="W39" s="7">
        <v>1776</v>
      </c>
      <c r="X39" s="7">
        <v>7200</v>
      </c>
      <c r="Y39" s="7">
        <v>7296</v>
      </c>
      <c r="Z39" s="7">
        <v>2737</v>
      </c>
      <c r="AA39" s="7">
        <v>3889</v>
      </c>
      <c r="AB39" s="7">
        <v>1335</v>
      </c>
      <c r="AC39" s="7">
        <v>4642</v>
      </c>
      <c r="AD39" s="7">
        <v>9941</v>
      </c>
      <c r="AE39" s="7">
        <v>2174</v>
      </c>
      <c r="AF39" s="7">
        <v>2644</v>
      </c>
      <c r="AG39" s="7">
        <v>1455</v>
      </c>
      <c r="AH39" s="7">
        <v>4917</v>
      </c>
      <c r="AI39" s="7">
        <v>5667</v>
      </c>
      <c r="AJ39" s="7">
        <v>2101</v>
      </c>
      <c r="AK39" s="7">
        <v>3839</v>
      </c>
      <c r="AL39" s="7">
        <v>3892</v>
      </c>
      <c r="AM39" s="7">
        <v>2883</v>
      </c>
      <c r="AN39" s="7">
        <v>6898</v>
      </c>
      <c r="AO39" s="7">
        <v>3232</v>
      </c>
      <c r="AP39" s="7">
        <v>1595</v>
      </c>
      <c r="AQ39" s="7">
        <v>5642</v>
      </c>
      <c r="AR39" s="7">
        <v>2572</v>
      </c>
      <c r="AS39" s="7">
        <v>2478</v>
      </c>
      <c r="AT39" s="7">
        <v>15856</v>
      </c>
      <c r="AU39" s="7">
        <v>3033</v>
      </c>
      <c r="AV39" s="7">
        <v>5811</v>
      </c>
      <c r="AW39" s="7">
        <v>1612</v>
      </c>
      <c r="AX39" s="7">
        <v>5650</v>
      </c>
      <c r="AY39" s="7">
        <v>7978</v>
      </c>
      <c r="AZ39" s="7">
        <v>6694</v>
      </c>
      <c r="BA39" s="7">
        <v>1614</v>
      </c>
      <c r="BB39" s="7">
        <v>3784</v>
      </c>
      <c r="BC39" s="7">
        <v>5296</v>
      </c>
      <c r="BD39" s="7">
        <v>27971</v>
      </c>
      <c r="BE39" s="7">
        <v>4036</v>
      </c>
      <c r="BF39" s="7">
        <v>5115</v>
      </c>
      <c r="BG39" s="7">
        <v>3611</v>
      </c>
      <c r="BH39" s="7">
        <v>5292</v>
      </c>
      <c r="BI39" s="7">
        <v>5344</v>
      </c>
      <c r="BJ39" s="7">
        <v>3060</v>
      </c>
      <c r="BK39" s="7">
        <v>3525</v>
      </c>
      <c r="BL39" s="7">
        <v>3325</v>
      </c>
      <c r="BM39" s="7">
        <v>7845</v>
      </c>
      <c r="BN39" s="7">
        <v>8459</v>
      </c>
      <c r="BO39" s="7">
        <v>8591</v>
      </c>
      <c r="BP39" s="7">
        <v>3529</v>
      </c>
      <c r="BQ39" s="7">
        <v>3194</v>
      </c>
      <c r="BR39" s="7">
        <v>8543</v>
      </c>
      <c r="BS39" s="7">
        <v>8534</v>
      </c>
      <c r="BT39" s="7">
        <v>1674</v>
      </c>
      <c r="BU39" s="7">
        <v>1543</v>
      </c>
      <c r="BV39" s="7">
        <v>6199</v>
      </c>
      <c r="BW39" s="7">
        <v>14858</v>
      </c>
      <c r="BX39" s="7">
        <v>3148</v>
      </c>
      <c r="BY39" s="7">
        <v>3858</v>
      </c>
      <c r="BZ39" s="7">
        <v>7456</v>
      </c>
      <c r="CA39" s="7">
        <v>4300</v>
      </c>
      <c r="CB39" s="7">
        <v>4788</v>
      </c>
      <c r="CC39" s="7">
        <v>4333</v>
      </c>
      <c r="CD39" s="7">
        <v>5234</v>
      </c>
      <c r="CE39" s="7">
        <v>4041</v>
      </c>
      <c r="CF39" s="7">
        <v>3173</v>
      </c>
      <c r="CG39" s="7">
        <v>5255</v>
      </c>
      <c r="CH39" s="7">
        <v>8251</v>
      </c>
      <c r="CI39" s="7">
        <v>8134</v>
      </c>
      <c r="CJ39" s="7">
        <v>4870</v>
      </c>
      <c r="CK39" s="7">
        <v>5157</v>
      </c>
      <c r="CL39" s="7">
        <v>14388</v>
      </c>
      <c r="CM39" s="7">
        <v>3908</v>
      </c>
      <c r="CN39" s="7">
        <v>2254</v>
      </c>
      <c r="CO39" s="7">
        <v>4215</v>
      </c>
      <c r="CP39" s="7">
        <v>14415</v>
      </c>
      <c r="CQ39" s="7">
        <v>6009</v>
      </c>
      <c r="CR39" s="7">
        <v>4607</v>
      </c>
      <c r="CS39" s="7">
        <v>4412</v>
      </c>
      <c r="CT39" s="7">
        <v>4097</v>
      </c>
      <c r="CU39" s="7">
        <v>8634</v>
      </c>
    </row>
    <row r="40" spans="1:99" x14ac:dyDescent="0.2">
      <c r="A40" s="8" t="s">
        <v>45</v>
      </c>
      <c r="B40" s="7">
        <v>394931</v>
      </c>
      <c r="C40" s="7">
        <v>45124</v>
      </c>
      <c r="D40" s="7">
        <v>16739</v>
      </c>
      <c r="E40" s="7">
        <v>11827</v>
      </c>
      <c r="F40" s="7">
        <v>13911</v>
      </c>
      <c r="G40" s="7">
        <v>2784</v>
      </c>
      <c r="H40" s="7">
        <v>3931</v>
      </c>
      <c r="I40" s="7">
        <v>4506</v>
      </c>
      <c r="J40" s="7">
        <v>3603</v>
      </c>
      <c r="K40" s="7">
        <v>5547</v>
      </c>
      <c r="L40" s="7">
        <v>8134</v>
      </c>
      <c r="M40" s="7">
        <v>10669</v>
      </c>
      <c r="N40" s="7">
        <v>3981</v>
      </c>
      <c r="O40" s="7">
        <v>3134</v>
      </c>
      <c r="P40" s="7">
        <v>4112</v>
      </c>
      <c r="Q40" s="7">
        <v>4120</v>
      </c>
      <c r="R40" s="7">
        <v>1928</v>
      </c>
      <c r="S40" s="7">
        <v>3641</v>
      </c>
      <c r="T40" s="7">
        <v>19223</v>
      </c>
      <c r="U40" s="7">
        <v>2753</v>
      </c>
      <c r="V40" s="7">
        <v>5593</v>
      </c>
      <c r="W40" s="7">
        <v>1776</v>
      </c>
      <c r="X40" s="7">
        <v>7200</v>
      </c>
      <c r="Y40" s="7">
        <v>7296</v>
      </c>
      <c r="Z40" s="7">
        <v>2737</v>
      </c>
      <c r="AA40" s="7">
        <v>3889</v>
      </c>
      <c r="AB40" s="7">
        <v>1335</v>
      </c>
      <c r="AC40" s="7">
        <v>4642</v>
      </c>
      <c r="AD40" s="7">
        <v>9941</v>
      </c>
      <c r="AE40" s="7">
        <v>2174</v>
      </c>
      <c r="AF40" s="7">
        <v>2644</v>
      </c>
      <c r="AG40" s="7">
        <v>1455</v>
      </c>
      <c r="AH40" s="7">
        <v>4917</v>
      </c>
      <c r="AI40" s="7">
        <v>5667</v>
      </c>
      <c r="AJ40" s="7">
        <v>2101</v>
      </c>
      <c r="AK40" s="7">
        <v>3839</v>
      </c>
      <c r="AL40" s="7">
        <v>3892</v>
      </c>
      <c r="AM40" s="7">
        <v>2883</v>
      </c>
      <c r="AN40" s="7">
        <v>6898</v>
      </c>
      <c r="AO40" s="7">
        <v>3232</v>
      </c>
      <c r="AP40" s="7">
        <v>1595</v>
      </c>
      <c r="AQ40" s="7">
        <v>5642</v>
      </c>
      <c r="AR40" s="7">
        <v>2572</v>
      </c>
      <c r="AS40" s="7">
        <v>2478</v>
      </c>
      <c r="AT40" s="7">
        <v>15856</v>
      </c>
      <c r="AU40" s="7">
        <v>3033</v>
      </c>
      <c r="AV40" s="7">
        <v>5811</v>
      </c>
      <c r="AW40" s="7">
        <v>1612</v>
      </c>
      <c r="AX40" s="7">
        <v>5650</v>
      </c>
      <c r="AY40" s="7">
        <v>7978</v>
      </c>
      <c r="AZ40" s="7">
        <v>6694</v>
      </c>
      <c r="BA40" s="7">
        <v>1614</v>
      </c>
      <c r="BB40" s="7">
        <v>3784</v>
      </c>
      <c r="BC40" s="7">
        <v>5296</v>
      </c>
      <c r="BD40" s="7">
        <v>27971</v>
      </c>
      <c r="BE40" s="7">
        <v>4036</v>
      </c>
      <c r="BF40" s="7">
        <v>5115</v>
      </c>
      <c r="BG40" s="7">
        <v>3611</v>
      </c>
      <c r="BH40" s="7">
        <v>5292</v>
      </c>
      <c r="BI40" s="7">
        <v>5344</v>
      </c>
      <c r="BJ40" s="7">
        <v>3060</v>
      </c>
      <c r="BK40" s="7">
        <v>3525</v>
      </c>
      <c r="BL40" s="7">
        <v>3325</v>
      </c>
      <c r="BM40" s="7">
        <v>7845</v>
      </c>
      <c r="BN40" s="7">
        <v>8459</v>
      </c>
      <c r="BO40" s="7">
        <v>8591</v>
      </c>
      <c r="BP40" s="7">
        <v>3529</v>
      </c>
      <c r="BQ40" s="7">
        <v>3194</v>
      </c>
      <c r="BR40" s="7">
        <v>8543</v>
      </c>
      <c r="BS40" s="7">
        <v>8534</v>
      </c>
      <c r="BT40" s="7">
        <v>1674</v>
      </c>
      <c r="BU40" s="7">
        <v>1543</v>
      </c>
      <c r="BV40" s="7">
        <v>6199</v>
      </c>
      <c r="BW40" s="7">
        <v>14858</v>
      </c>
      <c r="BX40" s="7">
        <v>3148</v>
      </c>
      <c r="BY40" s="7">
        <v>3858</v>
      </c>
      <c r="BZ40" s="7">
        <v>7456</v>
      </c>
      <c r="CA40" s="7">
        <v>4300</v>
      </c>
      <c r="CB40" s="7">
        <v>4788</v>
      </c>
      <c r="CC40" s="7">
        <v>4333</v>
      </c>
      <c r="CD40" s="7">
        <v>5234</v>
      </c>
      <c r="CE40" s="7">
        <v>4041</v>
      </c>
      <c r="CF40" s="7">
        <v>3173</v>
      </c>
      <c r="CG40" s="7">
        <v>5255</v>
      </c>
      <c r="CH40" s="7">
        <v>8251</v>
      </c>
      <c r="CI40" s="7">
        <v>8134</v>
      </c>
      <c r="CJ40" s="7">
        <v>4870</v>
      </c>
      <c r="CK40" s="7">
        <v>5157</v>
      </c>
      <c r="CL40" s="7">
        <v>14388</v>
      </c>
      <c r="CM40" s="7">
        <v>3908</v>
      </c>
      <c r="CN40" s="7">
        <v>2254</v>
      </c>
      <c r="CO40" s="7">
        <v>4215</v>
      </c>
      <c r="CP40" s="7">
        <v>14415</v>
      </c>
      <c r="CQ40" s="7">
        <v>6009</v>
      </c>
      <c r="CR40" s="7">
        <v>4607</v>
      </c>
      <c r="CS40" s="7">
        <v>4412</v>
      </c>
      <c r="CT40" s="7">
        <v>4097</v>
      </c>
      <c r="CU40" s="7">
        <v>8634</v>
      </c>
    </row>
    <row r="41" spans="1:99" x14ac:dyDescent="0.2">
      <c r="A41" s="8" t="s">
        <v>46</v>
      </c>
      <c r="B41" s="7">
        <v>394931</v>
      </c>
      <c r="C41" s="7">
        <v>45124</v>
      </c>
      <c r="D41" s="7">
        <v>16739</v>
      </c>
      <c r="E41" s="7">
        <v>11827</v>
      </c>
      <c r="F41" s="7">
        <v>13911</v>
      </c>
      <c r="G41" s="7">
        <v>2784</v>
      </c>
      <c r="H41" s="7">
        <v>3931</v>
      </c>
      <c r="I41" s="7">
        <v>4506</v>
      </c>
      <c r="J41" s="7">
        <v>3603</v>
      </c>
      <c r="K41" s="7">
        <v>5547</v>
      </c>
      <c r="L41" s="7">
        <v>8134</v>
      </c>
      <c r="M41" s="7">
        <v>10669</v>
      </c>
      <c r="N41" s="7">
        <v>3981</v>
      </c>
      <c r="O41" s="7">
        <v>3134</v>
      </c>
      <c r="P41" s="7">
        <v>4112</v>
      </c>
      <c r="Q41" s="7">
        <v>4120</v>
      </c>
      <c r="R41" s="7">
        <v>1928</v>
      </c>
      <c r="S41" s="7">
        <v>3641</v>
      </c>
      <c r="T41" s="7">
        <v>19223</v>
      </c>
      <c r="U41" s="7">
        <v>2753</v>
      </c>
      <c r="V41" s="7">
        <v>5593</v>
      </c>
      <c r="W41" s="7">
        <v>1776</v>
      </c>
      <c r="X41" s="7">
        <v>7200</v>
      </c>
      <c r="Y41" s="7">
        <v>7296</v>
      </c>
      <c r="Z41" s="7">
        <v>2737</v>
      </c>
      <c r="AA41" s="7">
        <v>3889</v>
      </c>
      <c r="AB41" s="7">
        <v>1335</v>
      </c>
      <c r="AC41" s="7">
        <v>4642</v>
      </c>
      <c r="AD41" s="7">
        <v>9941</v>
      </c>
      <c r="AE41" s="7">
        <v>2174</v>
      </c>
      <c r="AF41" s="7">
        <v>2644</v>
      </c>
      <c r="AG41" s="7">
        <v>1455</v>
      </c>
      <c r="AH41" s="7">
        <v>4917</v>
      </c>
      <c r="AI41" s="7">
        <v>5667</v>
      </c>
      <c r="AJ41" s="7">
        <v>2101</v>
      </c>
      <c r="AK41" s="7">
        <v>3839</v>
      </c>
      <c r="AL41" s="7">
        <v>3892</v>
      </c>
      <c r="AM41" s="7">
        <v>2883</v>
      </c>
      <c r="AN41" s="7">
        <v>6898</v>
      </c>
      <c r="AO41" s="7">
        <v>3232</v>
      </c>
      <c r="AP41" s="7">
        <v>1595</v>
      </c>
      <c r="AQ41" s="7">
        <v>5642</v>
      </c>
      <c r="AR41" s="7">
        <v>2572</v>
      </c>
      <c r="AS41" s="7">
        <v>2478</v>
      </c>
      <c r="AT41" s="7">
        <v>15856</v>
      </c>
      <c r="AU41" s="7">
        <v>3033</v>
      </c>
      <c r="AV41" s="7">
        <v>5811</v>
      </c>
      <c r="AW41" s="7">
        <v>1612</v>
      </c>
      <c r="AX41" s="7">
        <v>5650</v>
      </c>
      <c r="AY41" s="7">
        <v>7978</v>
      </c>
      <c r="AZ41" s="7">
        <v>6694</v>
      </c>
      <c r="BA41" s="7">
        <v>1614</v>
      </c>
      <c r="BB41" s="7">
        <v>3784</v>
      </c>
      <c r="BC41" s="7">
        <v>5296</v>
      </c>
      <c r="BD41" s="7">
        <v>27971</v>
      </c>
      <c r="BE41" s="7">
        <v>4036</v>
      </c>
      <c r="BF41" s="7">
        <v>5115</v>
      </c>
      <c r="BG41" s="7">
        <v>3611</v>
      </c>
      <c r="BH41" s="7">
        <v>5292</v>
      </c>
      <c r="BI41" s="7">
        <v>5344</v>
      </c>
      <c r="BJ41" s="7">
        <v>3060</v>
      </c>
      <c r="BK41" s="7">
        <v>3525</v>
      </c>
      <c r="BL41" s="7">
        <v>3325</v>
      </c>
      <c r="BM41" s="7">
        <v>7845</v>
      </c>
      <c r="BN41" s="7">
        <v>8459</v>
      </c>
      <c r="BO41" s="7">
        <v>8591</v>
      </c>
      <c r="BP41" s="7">
        <v>3529</v>
      </c>
      <c r="BQ41" s="7">
        <v>3194</v>
      </c>
      <c r="BR41" s="7">
        <v>8543</v>
      </c>
      <c r="BS41" s="7">
        <v>8534</v>
      </c>
      <c r="BT41" s="7">
        <v>1674</v>
      </c>
      <c r="BU41" s="7">
        <v>1543</v>
      </c>
      <c r="BV41" s="7">
        <v>6199</v>
      </c>
      <c r="BW41" s="7">
        <v>14858</v>
      </c>
      <c r="BX41" s="7">
        <v>3148</v>
      </c>
      <c r="BY41" s="7">
        <v>3858</v>
      </c>
      <c r="BZ41" s="7">
        <v>7456</v>
      </c>
      <c r="CA41" s="7">
        <v>4300</v>
      </c>
      <c r="CB41" s="7">
        <v>4788</v>
      </c>
      <c r="CC41" s="7">
        <v>4333</v>
      </c>
      <c r="CD41" s="7">
        <v>5234</v>
      </c>
      <c r="CE41" s="7">
        <v>4041</v>
      </c>
      <c r="CF41" s="7">
        <v>3173</v>
      </c>
      <c r="CG41" s="7">
        <v>5255</v>
      </c>
      <c r="CH41" s="7">
        <v>8251</v>
      </c>
      <c r="CI41" s="7">
        <v>8134</v>
      </c>
      <c r="CJ41" s="7">
        <v>4870</v>
      </c>
      <c r="CK41" s="7">
        <v>5157</v>
      </c>
      <c r="CL41" s="7">
        <v>14388</v>
      </c>
      <c r="CM41" s="7">
        <v>3908</v>
      </c>
      <c r="CN41" s="7">
        <v>2254</v>
      </c>
      <c r="CO41" s="7">
        <v>4215</v>
      </c>
      <c r="CP41" s="7">
        <v>14415</v>
      </c>
      <c r="CQ41" s="7">
        <v>6009</v>
      </c>
      <c r="CR41" s="7">
        <v>4607</v>
      </c>
      <c r="CS41" s="7">
        <v>4412</v>
      </c>
      <c r="CT41" s="7">
        <v>4097</v>
      </c>
      <c r="CU41" s="7">
        <v>8634</v>
      </c>
    </row>
    <row r="42" spans="1:99" x14ac:dyDescent="0.2">
      <c r="A42" s="8" t="s">
        <v>47</v>
      </c>
      <c r="B42" s="7">
        <v>394931</v>
      </c>
      <c r="C42" s="7">
        <v>45124</v>
      </c>
      <c r="D42" s="7">
        <v>16739</v>
      </c>
      <c r="E42" s="7">
        <v>11827</v>
      </c>
      <c r="F42" s="7">
        <v>13911</v>
      </c>
      <c r="G42" s="7">
        <v>2784</v>
      </c>
      <c r="H42" s="7">
        <v>3931</v>
      </c>
      <c r="I42" s="7">
        <v>4506</v>
      </c>
      <c r="J42" s="7">
        <v>3603</v>
      </c>
      <c r="K42" s="7">
        <v>5547</v>
      </c>
      <c r="L42" s="7">
        <v>8134</v>
      </c>
      <c r="M42" s="7">
        <v>10669</v>
      </c>
      <c r="N42" s="7">
        <v>3981</v>
      </c>
      <c r="O42" s="7">
        <v>3134</v>
      </c>
      <c r="P42" s="7">
        <v>4112</v>
      </c>
      <c r="Q42" s="7">
        <v>4120</v>
      </c>
      <c r="R42" s="7">
        <v>1928</v>
      </c>
      <c r="S42" s="7">
        <v>3641</v>
      </c>
      <c r="T42" s="7">
        <v>19223</v>
      </c>
      <c r="U42" s="7">
        <v>2753</v>
      </c>
      <c r="V42" s="7">
        <v>5593</v>
      </c>
      <c r="W42" s="7">
        <v>1776</v>
      </c>
      <c r="X42" s="7">
        <v>7200</v>
      </c>
      <c r="Y42" s="7">
        <v>7296</v>
      </c>
      <c r="Z42" s="7">
        <v>2737</v>
      </c>
      <c r="AA42" s="7">
        <v>3889</v>
      </c>
      <c r="AB42" s="7">
        <v>1335</v>
      </c>
      <c r="AC42" s="7">
        <v>4642</v>
      </c>
      <c r="AD42" s="7">
        <v>9941</v>
      </c>
      <c r="AE42" s="7">
        <v>2174</v>
      </c>
      <c r="AF42" s="7">
        <v>2644</v>
      </c>
      <c r="AG42" s="7">
        <v>1455</v>
      </c>
      <c r="AH42" s="7">
        <v>4917</v>
      </c>
      <c r="AI42" s="7">
        <v>5667</v>
      </c>
      <c r="AJ42" s="7">
        <v>2101</v>
      </c>
      <c r="AK42" s="7">
        <v>3839</v>
      </c>
      <c r="AL42" s="7">
        <v>3892</v>
      </c>
      <c r="AM42" s="7">
        <v>2883</v>
      </c>
      <c r="AN42" s="7">
        <v>6898</v>
      </c>
      <c r="AO42" s="7">
        <v>3232</v>
      </c>
      <c r="AP42" s="7">
        <v>1595</v>
      </c>
      <c r="AQ42" s="7">
        <v>5642</v>
      </c>
      <c r="AR42" s="7">
        <v>2572</v>
      </c>
      <c r="AS42" s="7">
        <v>2478</v>
      </c>
      <c r="AT42" s="7">
        <v>15856</v>
      </c>
      <c r="AU42" s="7">
        <v>3033</v>
      </c>
      <c r="AV42" s="7">
        <v>5811</v>
      </c>
      <c r="AW42" s="7">
        <v>1612</v>
      </c>
      <c r="AX42" s="7">
        <v>5650</v>
      </c>
      <c r="AY42" s="7">
        <v>7978</v>
      </c>
      <c r="AZ42" s="7">
        <v>6694</v>
      </c>
      <c r="BA42" s="7">
        <v>1614</v>
      </c>
      <c r="BB42" s="7">
        <v>3784</v>
      </c>
      <c r="BC42" s="7">
        <v>5296</v>
      </c>
      <c r="BD42" s="7">
        <v>27971</v>
      </c>
      <c r="BE42" s="7">
        <v>4036</v>
      </c>
      <c r="BF42" s="7">
        <v>5115</v>
      </c>
      <c r="BG42" s="7">
        <v>3611</v>
      </c>
      <c r="BH42" s="7">
        <v>5292</v>
      </c>
      <c r="BI42" s="7">
        <v>5344</v>
      </c>
      <c r="BJ42" s="7">
        <v>3060</v>
      </c>
      <c r="BK42" s="7">
        <v>3525</v>
      </c>
      <c r="BL42" s="7">
        <v>3325</v>
      </c>
      <c r="BM42" s="7">
        <v>7845</v>
      </c>
      <c r="BN42" s="7">
        <v>8459</v>
      </c>
      <c r="BO42" s="7">
        <v>8591</v>
      </c>
      <c r="BP42" s="7">
        <v>3529</v>
      </c>
      <c r="BQ42" s="7">
        <v>3194</v>
      </c>
      <c r="BR42" s="7">
        <v>8543</v>
      </c>
      <c r="BS42" s="7">
        <v>8534</v>
      </c>
      <c r="BT42" s="7">
        <v>1674</v>
      </c>
      <c r="BU42" s="7">
        <v>1543</v>
      </c>
      <c r="BV42" s="7">
        <v>6199</v>
      </c>
      <c r="BW42" s="7">
        <v>14858</v>
      </c>
      <c r="BX42" s="7">
        <v>3148</v>
      </c>
      <c r="BY42" s="7">
        <v>3858</v>
      </c>
      <c r="BZ42" s="7">
        <v>7456</v>
      </c>
      <c r="CA42" s="7">
        <v>4300</v>
      </c>
      <c r="CB42" s="7">
        <v>4788</v>
      </c>
      <c r="CC42" s="7">
        <v>4333</v>
      </c>
      <c r="CD42" s="7">
        <v>5234</v>
      </c>
      <c r="CE42" s="7">
        <v>4041</v>
      </c>
      <c r="CF42" s="7">
        <v>3173</v>
      </c>
      <c r="CG42" s="7">
        <v>5255</v>
      </c>
      <c r="CH42" s="7">
        <v>8251</v>
      </c>
      <c r="CI42" s="7">
        <v>8134</v>
      </c>
      <c r="CJ42" s="7">
        <v>4870</v>
      </c>
      <c r="CK42" s="7">
        <v>5157</v>
      </c>
      <c r="CL42" s="7">
        <v>14388</v>
      </c>
      <c r="CM42" s="7">
        <v>3908</v>
      </c>
      <c r="CN42" s="7">
        <v>2254</v>
      </c>
      <c r="CO42" s="7">
        <v>4215</v>
      </c>
      <c r="CP42" s="7">
        <v>14415</v>
      </c>
      <c r="CQ42" s="7">
        <v>6009</v>
      </c>
      <c r="CR42" s="7">
        <v>4607</v>
      </c>
      <c r="CS42" s="7">
        <v>4412</v>
      </c>
      <c r="CT42" s="7">
        <v>4097</v>
      </c>
      <c r="CU42" s="7">
        <v>8634</v>
      </c>
    </row>
    <row r="43" spans="1:99" x14ac:dyDescent="0.2">
      <c r="A43" s="8" t="s">
        <v>48</v>
      </c>
      <c r="B43" s="7">
        <v>394931</v>
      </c>
      <c r="C43" s="7">
        <v>45124</v>
      </c>
      <c r="D43" s="7">
        <v>16739</v>
      </c>
      <c r="E43" s="7">
        <v>11827</v>
      </c>
      <c r="F43" s="7">
        <v>13911</v>
      </c>
      <c r="G43" s="7">
        <v>2784</v>
      </c>
      <c r="H43" s="7">
        <v>3931</v>
      </c>
      <c r="I43" s="7">
        <v>4506</v>
      </c>
      <c r="J43" s="7">
        <v>3603</v>
      </c>
      <c r="K43" s="7">
        <v>5547</v>
      </c>
      <c r="L43" s="7">
        <v>8134</v>
      </c>
      <c r="M43" s="7">
        <v>10669</v>
      </c>
      <c r="N43" s="7">
        <v>3981</v>
      </c>
      <c r="O43" s="7">
        <v>3134</v>
      </c>
      <c r="P43" s="7">
        <v>4112</v>
      </c>
      <c r="Q43" s="7">
        <v>4120</v>
      </c>
      <c r="R43" s="7">
        <v>1928</v>
      </c>
      <c r="S43" s="7">
        <v>3641</v>
      </c>
      <c r="T43" s="7">
        <v>19223</v>
      </c>
      <c r="U43" s="7">
        <v>2753</v>
      </c>
      <c r="V43" s="7">
        <v>5593</v>
      </c>
      <c r="W43" s="7">
        <v>1776</v>
      </c>
      <c r="X43" s="7">
        <v>7200</v>
      </c>
      <c r="Y43" s="7">
        <v>7296</v>
      </c>
      <c r="Z43" s="7">
        <v>2737</v>
      </c>
      <c r="AA43" s="7">
        <v>3889</v>
      </c>
      <c r="AB43" s="7">
        <v>1335</v>
      </c>
      <c r="AC43" s="7">
        <v>4642</v>
      </c>
      <c r="AD43" s="7">
        <v>9941</v>
      </c>
      <c r="AE43" s="7">
        <v>2174</v>
      </c>
      <c r="AF43" s="7">
        <v>2644</v>
      </c>
      <c r="AG43" s="7">
        <v>1455</v>
      </c>
      <c r="AH43" s="7">
        <v>4917</v>
      </c>
      <c r="AI43" s="7">
        <v>5667</v>
      </c>
      <c r="AJ43" s="7">
        <v>2101</v>
      </c>
      <c r="AK43" s="7">
        <v>3839</v>
      </c>
      <c r="AL43" s="7">
        <v>3892</v>
      </c>
      <c r="AM43" s="7">
        <v>2883</v>
      </c>
      <c r="AN43" s="7">
        <v>6898</v>
      </c>
      <c r="AO43" s="7">
        <v>3232</v>
      </c>
      <c r="AP43" s="7">
        <v>1595</v>
      </c>
      <c r="AQ43" s="7">
        <v>5642</v>
      </c>
      <c r="AR43" s="7">
        <v>2572</v>
      </c>
      <c r="AS43" s="7">
        <v>2478</v>
      </c>
      <c r="AT43" s="7">
        <v>15856</v>
      </c>
      <c r="AU43" s="7">
        <v>3033</v>
      </c>
      <c r="AV43" s="7">
        <v>5811</v>
      </c>
      <c r="AW43" s="7">
        <v>1612</v>
      </c>
      <c r="AX43" s="7">
        <v>5650</v>
      </c>
      <c r="AY43" s="7">
        <v>7978</v>
      </c>
      <c r="AZ43" s="7">
        <v>6694</v>
      </c>
      <c r="BA43" s="7">
        <v>1614</v>
      </c>
      <c r="BB43" s="7">
        <v>3784</v>
      </c>
      <c r="BC43" s="7">
        <v>5296</v>
      </c>
      <c r="BD43" s="7">
        <v>27971</v>
      </c>
      <c r="BE43" s="7">
        <v>4036</v>
      </c>
      <c r="BF43" s="7">
        <v>5115</v>
      </c>
      <c r="BG43" s="7">
        <v>3611</v>
      </c>
      <c r="BH43" s="7">
        <v>5292</v>
      </c>
      <c r="BI43" s="7">
        <v>5344</v>
      </c>
      <c r="BJ43" s="7">
        <v>3060</v>
      </c>
      <c r="BK43" s="7">
        <v>3525</v>
      </c>
      <c r="BL43" s="7">
        <v>3325</v>
      </c>
      <c r="BM43" s="7">
        <v>7845</v>
      </c>
      <c r="BN43" s="7">
        <v>8459</v>
      </c>
      <c r="BO43" s="7">
        <v>8591</v>
      </c>
      <c r="BP43" s="7">
        <v>3529</v>
      </c>
      <c r="BQ43" s="7">
        <v>3194</v>
      </c>
      <c r="BR43" s="7">
        <v>8543</v>
      </c>
      <c r="BS43" s="7">
        <v>8534</v>
      </c>
      <c r="BT43" s="7">
        <v>1674</v>
      </c>
      <c r="BU43" s="7">
        <v>1543</v>
      </c>
      <c r="BV43" s="7">
        <v>6199</v>
      </c>
      <c r="BW43" s="7">
        <v>14858</v>
      </c>
      <c r="BX43" s="7">
        <v>3148</v>
      </c>
      <c r="BY43" s="7">
        <v>3858</v>
      </c>
      <c r="BZ43" s="7">
        <v>7456</v>
      </c>
      <c r="CA43" s="7">
        <v>4300</v>
      </c>
      <c r="CB43" s="7">
        <v>4788</v>
      </c>
      <c r="CC43" s="7">
        <v>4333</v>
      </c>
      <c r="CD43" s="7">
        <v>5234</v>
      </c>
      <c r="CE43" s="7">
        <v>4041</v>
      </c>
      <c r="CF43" s="7">
        <v>3173</v>
      </c>
      <c r="CG43" s="7">
        <v>5255</v>
      </c>
      <c r="CH43" s="7">
        <v>8251</v>
      </c>
      <c r="CI43" s="7">
        <v>8134</v>
      </c>
      <c r="CJ43" s="7">
        <v>4870</v>
      </c>
      <c r="CK43" s="7">
        <v>5157</v>
      </c>
      <c r="CL43" s="7">
        <v>14388</v>
      </c>
      <c r="CM43" s="7">
        <v>3908</v>
      </c>
      <c r="CN43" s="7">
        <v>2254</v>
      </c>
      <c r="CO43" s="7">
        <v>4215</v>
      </c>
      <c r="CP43" s="7">
        <v>14415</v>
      </c>
      <c r="CQ43" s="7">
        <v>6009</v>
      </c>
      <c r="CR43" s="7">
        <v>4607</v>
      </c>
      <c r="CS43" s="7">
        <v>4412</v>
      </c>
      <c r="CT43" s="7">
        <v>4097</v>
      </c>
      <c r="CU43" s="7">
        <v>8634</v>
      </c>
    </row>
    <row r="44" spans="1:99" x14ac:dyDescent="0.2">
      <c r="A44" s="8" t="s">
        <v>49</v>
      </c>
      <c r="B44" s="7">
        <v>394931</v>
      </c>
      <c r="C44" s="7">
        <v>45124</v>
      </c>
      <c r="D44" s="7">
        <v>16739</v>
      </c>
      <c r="E44" s="7">
        <v>11827</v>
      </c>
      <c r="F44" s="7">
        <v>13911</v>
      </c>
      <c r="G44" s="7">
        <v>2784</v>
      </c>
      <c r="H44" s="7">
        <v>3931</v>
      </c>
      <c r="I44" s="7">
        <v>4506</v>
      </c>
      <c r="J44" s="7">
        <v>3603</v>
      </c>
      <c r="K44" s="7">
        <v>5547</v>
      </c>
      <c r="L44" s="7">
        <v>8134</v>
      </c>
      <c r="M44" s="7">
        <v>10669</v>
      </c>
      <c r="N44" s="7">
        <v>3981</v>
      </c>
      <c r="O44" s="7">
        <v>3134</v>
      </c>
      <c r="P44" s="7">
        <v>4112</v>
      </c>
      <c r="Q44" s="7">
        <v>4120</v>
      </c>
      <c r="R44" s="7">
        <v>1928</v>
      </c>
      <c r="S44" s="7">
        <v>3641</v>
      </c>
      <c r="T44" s="7">
        <v>19223</v>
      </c>
      <c r="U44" s="7">
        <v>2753</v>
      </c>
      <c r="V44" s="7">
        <v>5593</v>
      </c>
      <c r="W44" s="7">
        <v>1776</v>
      </c>
      <c r="X44" s="7">
        <v>7200</v>
      </c>
      <c r="Y44" s="7">
        <v>7296</v>
      </c>
      <c r="Z44" s="7">
        <v>2737</v>
      </c>
      <c r="AA44" s="7">
        <v>3889</v>
      </c>
      <c r="AB44" s="7">
        <v>1335</v>
      </c>
      <c r="AC44" s="7">
        <v>4642</v>
      </c>
      <c r="AD44" s="7">
        <v>9941</v>
      </c>
      <c r="AE44" s="7">
        <v>2174</v>
      </c>
      <c r="AF44" s="7">
        <v>2644</v>
      </c>
      <c r="AG44" s="7">
        <v>1455</v>
      </c>
      <c r="AH44" s="7">
        <v>4917</v>
      </c>
      <c r="AI44" s="7">
        <v>5667</v>
      </c>
      <c r="AJ44" s="7">
        <v>2101</v>
      </c>
      <c r="AK44" s="7">
        <v>3839</v>
      </c>
      <c r="AL44" s="7">
        <v>3892</v>
      </c>
      <c r="AM44" s="7">
        <v>2883</v>
      </c>
      <c r="AN44" s="7">
        <v>6898</v>
      </c>
      <c r="AO44" s="7">
        <v>3232</v>
      </c>
      <c r="AP44" s="7">
        <v>1595</v>
      </c>
      <c r="AQ44" s="7">
        <v>5642</v>
      </c>
      <c r="AR44" s="7">
        <v>2572</v>
      </c>
      <c r="AS44" s="7">
        <v>2478</v>
      </c>
      <c r="AT44" s="7">
        <v>15856</v>
      </c>
      <c r="AU44" s="7">
        <v>3033</v>
      </c>
      <c r="AV44" s="7">
        <v>5811</v>
      </c>
      <c r="AW44" s="7">
        <v>1612</v>
      </c>
      <c r="AX44" s="7">
        <v>5650</v>
      </c>
      <c r="AY44" s="7">
        <v>7978</v>
      </c>
      <c r="AZ44" s="7">
        <v>6694</v>
      </c>
      <c r="BA44" s="7">
        <v>1614</v>
      </c>
      <c r="BB44" s="7">
        <v>3784</v>
      </c>
      <c r="BC44" s="7">
        <v>5296</v>
      </c>
      <c r="BD44" s="7">
        <v>27971</v>
      </c>
      <c r="BE44" s="7">
        <v>4036</v>
      </c>
      <c r="BF44" s="7">
        <v>5115</v>
      </c>
      <c r="BG44" s="7">
        <v>3611</v>
      </c>
      <c r="BH44" s="7">
        <v>5292</v>
      </c>
      <c r="BI44" s="7">
        <v>5344</v>
      </c>
      <c r="BJ44" s="7">
        <v>3060</v>
      </c>
      <c r="BK44" s="7">
        <v>3525</v>
      </c>
      <c r="BL44" s="7">
        <v>3325</v>
      </c>
      <c r="BM44" s="7">
        <v>7845</v>
      </c>
      <c r="BN44" s="7">
        <v>8459</v>
      </c>
      <c r="BO44" s="7">
        <v>8591</v>
      </c>
      <c r="BP44" s="7">
        <v>3529</v>
      </c>
      <c r="BQ44" s="7">
        <v>3194</v>
      </c>
      <c r="BR44" s="7">
        <v>8543</v>
      </c>
      <c r="BS44" s="7">
        <v>8534</v>
      </c>
      <c r="BT44" s="7">
        <v>1674</v>
      </c>
      <c r="BU44" s="7">
        <v>1543</v>
      </c>
      <c r="BV44" s="7">
        <v>6199</v>
      </c>
      <c r="BW44" s="7">
        <v>14858</v>
      </c>
      <c r="BX44" s="7">
        <v>3148</v>
      </c>
      <c r="BY44" s="7">
        <v>3858</v>
      </c>
      <c r="BZ44" s="7">
        <v>7456</v>
      </c>
      <c r="CA44" s="7">
        <v>4300</v>
      </c>
      <c r="CB44" s="7">
        <v>4788</v>
      </c>
      <c r="CC44" s="7">
        <v>4333</v>
      </c>
      <c r="CD44" s="7">
        <v>5234</v>
      </c>
      <c r="CE44" s="7">
        <v>4041</v>
      </c>
      <c r="CF44" s="7">
        <v>3173</v>
      </c>
      <c r="CG44" s="7">
        <v>5255</v>
      </c>
      <c r="CH44" s="7">
        <v>8251</v>
      </c>
      <c r="CI44" s="7">
        <v>8134</v>
      </c>
      <c r="CJ44" s="7">
        <v>4870</v>
      </c>
      <c r="CK44" s="7">
        <v>5157</v>
      </c>
      <c r="CL44" s="7">
        <v>14388</v>
      </c>
      <c r="CM44" s="7">
        <v>3908</v>
      </c>
      <c r="CN44" s="7">
        <v>2254</v>
      </c>
      <c r="CO44" s="7">
        <v>4215</v>
      </c>
      <c r="CP44" s="7">
        <v>14415</v>
      </c>
      <c r="CQ44" s="7">
        <v>6009</v>
      </c>
      <c r="CR44" s="7">
        <v>4607</v>
      </c>
      <c r="CS44" s="7">
        <v>4412</v>
      </c>
      <c r="CT44" s="7">
        <v>4097</v>
      </c>
      <c r="CU44" s="7">
        <v>8634</v>
      </c>
    </row>
    <row r="45" spans="1:99" x14ac:dyDescent="0.2">
      <c r="A45" s="8" t="s">
        <v>50</v>
      </c>
      <c r="B45" s="7">
        <v>394931</v>
      </c>
      <c r="C45" s="7">
        <v>45124</v>
      </c>
      <c r="D45" s="7">
        <v>16739</v>
      </c>
      <c r="E45" s="7">
        <v>11827</v>
      </c>
      <c r="F45" s="7">
        <v>13911</v>
      </c>
      <c r="G45" s="7">
        <v>2784</v>
      </c>
      <c r="H45" s="7">
        <v>3931</v>
      </c>
      <c r="I45" s="7">
        <v>4506</v>
      </c>
      <c r="J45" s="7">
        <v>3603</v>
      </c>
      <c r="K45" s="7">
        <v>5547</v>
      </c>
      <c r="L45" s="7">
        <v>8134</v>
      </c>
      <c r="M45" s="7">
        <v>10669</v>
      </c>
      <c r="N45" s="7">
        <v>3981</v>
      </c>
      <c r="O45" s="7">
        <v>3134</v>
      </c>
      <c r="P45" s="7">
        <v>4112</v>
      </c>
      <c r="Q45" s="7">
        <v>4120</v>
      </c>
      <c r="R45" s="7">
        <v>1928</v>
      </c>
      <c r="S45" s="7">
        <v>3641</v>
      </c>
      <c r="T45" s="7">
        <v>19223</v>
      </c>
      <c r="U45" s="7">
        <v>2753</v>
      </c>
      <c r="V45" s="7">
        <v>5593</v>
      </c>
      <c r="W45" s="7">
        <v>1776</v>
      </c>
      <c r="X45" s="7">
        <v>7200</v>
      </c>
      <c r="Y45" s="7">
        <v>7296</v>
      </c>
      <c r="Z45" s="7">
        <v>2737</v>
      </c>
      <c r="AA45" s="7">
        <v>3889</v>
      </c>
      <c r="AB45" s="7">
        <v>1335</v>
      </c>
      <c r="AC45" s="7">
        <v>4642</v>
      </c>
      <c r="AD45" s="7">
        <v>9941</v>
      </c>
      <c r="AE45" s="7">
        <v>2174</v>
      </c>
      <c r="AF45" s="7">
        <v>2644</v>
      </c>
      <c r="AG45" s="7">
        <v>1455</v>
      </c>
      <c r="AH45" s="7">
        <v>4917</v>
      </c>
      <c r="AI45" s="7">
        <v>5667</v>
      </c>
      <c r="AJ45" s="7">
        <v>2101</v>
      </c>
      <c r="AK45" s="7">
        <v>3839</v>
      </c>
      <c r="AL45" s="7">
        <v>3892</v>
      </c>
      <c r="AM45" s="7">
        <v>2883</v>
      </c>
      <c r="AN45" s="7">
        <v>6898</v>
      </c>
      <c r="AO45" s="7">
        <v>3232</v>
      </c>
      <c r="AP45" s="7">
        <v>1595</v>
      </c>
      <c r="AQ45" s="7">
        <v>5642</v>
      </c>
      <c r="AR45" s="7">
        <v>2572</v>
      </c>
      <c r="AS45" s="7">
        <v>2478</v>
      </c>
      <c r="AT45" s="7">
        <v>15856</v>
      </c>
      <c r="AU45" s="7">
        <v>3033</v>
      </c>
      <c r="AV45" s="7">
        <v>5811</v>
      </c>
      <c r="AW45" s="7">
        <v>1612</v>
      </c>
      <c r="AX45" s="7">
        <v>5650</v>
      </c>
      <c r="AY45" s="7">
        <v>7978</v>
      </c>
      <c r="AZ45" s="7">
        <v>6694</v>
      </c>
      <c r="BA45" s="7">
        <v>1614</v>
      </c>
      <c r="BB45" s="7">
        <v>3784</v>
      </c>
      <c r="BC45" s="7">
        <v>5296</v>
      </c>
      <c r="BD45" s="7">
        <v>27971</v>
      </c>
      <c r="BE45" s="7">
        <v>4036</v>
      </c>
      <c r="BF45" s="7">
        <v>5115</v>
      </c>
      <c r="BG45" s="7">
        <v>3611</v>
      </c>
      <c r="BH45" s="7">
        <v>5292</v>
      </c>
      <c r="BI45" s="7">
        <v>5344</v>
      </c>
      <c r="BJ45" s="7">
        <v>3060</v>
      </c>
      <c r="BK45" s="7">
        <v>3525</v>
      </c>
      <c r="BL45" s="7">
        <v>3325</v>
      </c>
      <c r="BM45" s="7">
        <v>7845</v>
      </c>
      <c r="BN45" s="7">
        <v>8459</v>
      </c>
      <c r="BO45" s="7">
        <v>8591</v>
      </c>
      <c r="BP45" s="7">
        <v>3529</v>
      </c>
      <c r="BQ45" s="7">
        <v>3194</v>
      </c>
      <c r="BR45" s="7">
        <v>8543</v>
      </c>
      <c r="BS45" s="7">
        <v>8534</v>
      </c>
      <c r="BT45" s="7">
        <v>1674</v>
      </c>
      <c r="BU45" s="7">
        <v>1543</v>
      </c>
      <c r="BV45" s="7">
        <v>6199</v>
      </c>
      <c r="BW45" s="7">
        <v>14858</v>
      </c>
      <c r="BX45" s="7">
        <v>3148</v>
      </c>
      <c r="BY45" s="7">
        <v>3858</v>
      </c>
      <c r="BZ45" s="7">
        <v>7456</v>
      </c>
      <c r="CA45" s="7">
        <v>4300</v>
      </c>
      <c r="CB45" s="7">
        <v>4788</v>
      </c>
      <c r="CC45" s="7">
        <v>4333</v>
      </c>
      <c r="CD45" s="7">
        <v>5234</v>
      </c>
      <c r="CE45" s="7">
        <v>4041</v>
      </c>
      <c r="CF45" s="7">
        <v>3173</v>
      </c>
      <c r="CG45" s="7">
        <v>5255</v>
      </c>
      <c r="CH45" s="7">
        <v>8251</v>
      </c>
      <c r="CI45" s="7">
        <v>8134</v>
      </c>
      <c r="CJ45" s="7">
        <v>4870</v>
      </c>
      <c r="CK45" s="7">
        <v>5157</v>
      </c>
      <c r="CL45" s="7">
        <v>14388</v>
      </c>
      <c r="CM45" s="7">
        <v>3908</v>
      </c>
      <c r="CN45" s="7">
        <v>2254</v>
      </c>
      <c r="CO45" s="7">
        <v>4215</v>
      </c>
      <c r="CP45" s="7">
        <v>14415</v>
      </c>
      <c r="CQ45" s="7">
        <v>6009</v>
      </c>
      <c r="CR45" s="7">
        <v>4607</v>
      </c>
      <c r="CS45" s="7">
        <v>4412</v>
      </c>
      <c r="CT45" s="7">
        <v>4097</v>
      </c>
      <c r="CU45" s="7">
        <v>8634</v>
      </c>
    </row>
    <row r="46" spans="1:99" x14ac:dyDescent="0.2">
      <c r="A46" s="8" t="s">
        <v>51</v>
      </c>
      <c r="B46" s="7">
        <v>394931</v>
      </c>
      <c r="C46" s="7">
        <v>45124</v>
      </c>
      <c r="D46" s="7">
        <v>16739</v>
      </c>
      <c r="E46" s="7">
        <v>11827</v>
      </c>
      <c r="F46" s="7">
        <v>13911</v>
      </c>
      <c r="G46" s="7">
        <v>2784</v>
      </c>
      <c r="H46" s="7">
        <v>3931</v>
      </c>
      <c r="I46" s="7">
        <v>4506</v>
      </c>
      <c r="J46" s="7">
        <v>3603</v>
      </c>
      <c r="K46" s="7">
        <v>5547</v>
      </c>
      <c r="L46" s="7">
        <v>8134</v>
      </c>
      <c r="M46" s="7">
        <v>10669</v>
      </c>
      <c r="N46" s="7">
        <v>3981</v>
      </c>
      <c r="O46" s="7">
        <v>3134</v>
      </c>
      <c r="P46" s="7">
        <v>4112</v>
      </c>
      <c r="Q46" s="7">
        <v>4120</v>
      </c>
      <c r="R46" s="7">
        <v>1928</v>
      </c>
      <c r="S46" s="7">
        <v>3641</v>
      </c>
      <c r="T46" s="7">
        <v>19223</v>
      </c>
      <c r="U46" s="7">
        <v>2753</v>
      </c>
      <c r="V46" s="7">
        <v>5593</v>
      </c>
      <c r="W46" s="7">
        <v>1776</v>
      </c>
      <c r="X46" s="7">
        <v>7200</v>
      </c>
      <c r="Y46" s="7">
        <v>7296</v>
      </c>
      <c r="Z46" s="7">
        <v>2737</v>
      </c>
      <c r="AA46" s="7">
        <v>3889</v>
      </c>
      <c r="AB46" s="7">
        <v>1335</v>
      </c>
      <c r="AC46" s="7">
        <v>4642</v>
      </c>
      <c r="AD46" s="7">
        <v>9941</v>
      </c>
      <c r="AE46" s="7">
        <v>2174</v>
      </c>
      <c r="AF46" s="7">
        <v>2644</v>
      </c>
      <c r="AG46" s="7">
        <v>1455</v>
      </c>
      <c r="AH46" s="7">
        <v>4917</v>
      </c>
      <c r="AI46" s="7">
        <v>5667</v>
      </c>
      <c r="AJ46" s="7">
        <v>2101</v>
      </c>
      <c r="AK46" s="7">
        <v>3839</v>
      </c>
      <c r="AL46" s="7">
        <v>3892</v>
      </c>
      <c r="AM46" s="7">
        <v>2883</v>
      </c>
      <c r="AN46" s="7">
        <v>6898</v>
      </c>
      <c r="AO46" s="7">
        <v>3232</v>
      </c>
      <c r="AP46" s="7">
        <v>1595</v>
      </c>
      <c r="AQ46" s="7">
        <v>5642</v>
      </c>
      <c r="AR46" s="7">
        <v>2572</v>
      </c>
      <c r="AS46" s="7">
        <v>2478</v>
      </c>
      <c r="AT46" s="7">
        <v>15856</v>
      </c>
      <c r="AU46" s="7">
        <v>3033</v>
      </c>
      <c r="AV46" s="7">
        <v>5811</v>
      </c>
      <c r="AW46" s="7">
        <v>1612</v>
      </c>
      <c r="AX46" s="7">
        <v>5650</v>
      </c>
      <c r="AY46" s="7">
        <v>7978</v>
      </c>
      <c r="AZ46" s="7">
        <v>6694</v>
      </c>
      <c r="BA46" s="7">
        <v>1614</v>
      </c>
      <c r="BB46" s="7">
        <v>3784</v>
      </c>
      <c r="BC46" s="7">
        <v>5296</v>
      </c>
      <c r="BD46" s="7">
        <v>27971</v>
      </c>
      <c r="BE46" s="7">
        <v>4036</v>
      </c>
      <c r="BF46" s="7">
        <v>5115</v>
      </c>
      <c r="BG46" s="7">
        <v>3611</v>
      </c>
      <c r="BH46" s="7">
        <v>5292</v>
      </c>
      <c r="BI46" s="7">
        <v>5344</v>
      </c>
      <c r="BJ46" s="7">
        <v>3060</v>
      </c>
      <c r="BK46" s="7">
        <v>3525</v>
      </c>
      <c r="BL46" s="7">
        <v>3325</v>
      </c>
      <c r="BM46" s="7">
        <v>7845</v>
      </c>
      <c r="BN46" s="7">
        <v>8459</v>
      </c>
      <c r="BO46" s="7">
        <v>8591</v>
      </c>
      <c r="BP46" s="7">
        <v>3529</v>
      </c>
      <c r="BQ46" s="7">
        <v>3194</v>
      </c>
      <c r="BR46" s="7">
        <v>8543</v>
      </c>
      <c r="BS46" s="7">
        <v>8534</v>
      </c>
      <c r="BT46" s="7">
        <v>1674</v>
      </c>
      <c r="BU46" s="7">
        <v>1543</v>
      </c>
      <c r="BV46" s="7">
        <v>6199</v>
      </c>
      <c r="BW46" s="7">
        <v>14858</v>
      </c>
      <c r="BX46" s="7">
        <v>3148</v>
      </c>
      <c r="BY46" s="7">
        <v>3858</v>
      </c>
      <c r="BZ46" s="7">
        <v>7456</v>
      </c>
      <c r="CA46" s="7">
        <v>4300</v>
      </c>
      <c r="CB46" s="7">
        <v>4788</v>
      </c>
      <c r="CC46" s="7">
        <v>4333</v>
      </c>
      <c r="CD46" s="7">
        <v>5234</v>
      </c>
      <c r="CE46" s="7">
        <v>4041</v>
      </c>
      <c r="CF46" s="7">
        <v>3173</v>
      </c>
      <c r="CG46" s="7">
        <v>5255</v>
      </c>
      <c r="CH46" s="7">
        <v>8251</v>
      </c>
      <c r="CI46" s="7">
        <v>8134</v>
      </c>
      <c r="CJ46" s="7">
        <v>4870</v>
      </c>
      <c r="CK46" s="7">
        <v>5157</v>
      </c>
      <c r="CL46" s="7">
        <v>14388</v>
      </c>
      <c r="CM46" s="7">
        <v>3908</v>
      </c>
      <c r="CN46" s="7">
        <v>2254</v>
      </c>
      <c r="CO46" s="7">
        <v>4215</v>
      </c>
      <c r="CP46" s="7">
        <v>14415</v>
      </c>
      <c r="CQ46" s="7">
        <v>6009</v>
      </c>
      <c r="CR46" s="7">
        <v>4607</v>
      </c>
      <c r="CS46" s="7">
        <v>4412</v>
      </c>
      <c r="CT46" s="7">
        <v>4097</v>
      </c>
      <c r="CU46" s="7">
        <v>8634</v>
      </c>
    </row>
    <row r="47" spans="1:99" x14ac:dyDescent="0.2">
      <c r="A47" s="8" t="s">
        <v>52</v>
      </c>
      <c r="B47" s="7">
        <v>394931</v>
      </c>
      <c r="C47" s="7">
        <v>45124</v>
      </c>
      <c r="D47" s="7">
        <v>16739</v>
      </c>
      <c r="E47" s="7">
        <v>11827</v>
      </c>
      <c r="F47" s="7">
        <v>13911</v>
      </c>
      <c r="G47" s="7">
        <v>2784</v>
      </c>
      <c r="H47" s="7">
        <v>3931</v>
      </c>
      <c r="I47" s="7">
        <v>4506</v>
      </c>
      <c r="J47" s="7">
        <v>3603</v>
      </c>
      <c r="K47" s="7">
        <v>5547</v>
      </c>
      <c r="L47" s="7">
        <v>8134</v>
      </c>
      <c r="M47" s="7">
        <v>10669</v>
      </c>
      <c r="N47" s="7">
        <v>3981</v>
      </c>
      <c r="O47" s="7">
        <v>3134</v>
      </c>
      <c r="P47" s="7">
        <v>4112</v>
      </c>
      <c r="Q47" s="7">
        <v>4120</v>
      </c>
      <c r="R47" s="7">
        <v>1928</v>
      </c>
      <c r="S47" s="7">
        <v>3641</v>
      </c>
      <c r="T47" s="7">
        <v>19223</v>
      </c>
      <c r="U47" s="7">
        <v>2753</v>
      </c>
      <c r="V47" s="7">
        <v>5593</v>
      </c>
      <c r="W47" s="7">
        <v>1776</v>
      </c>
      <c r="X47" s="7">
        <v>7200</v>
      </c>
      <c r="Y47" s="7">
        <v>7296</v>
      </c>
      <c r="Z47" s="7">
        <v>2737</v>
      </c>
      <c r="AA47" s="7">
        <v>3889</v>
      </c>
      <c r="AB47" s="7">
        <v>1335</v>
      </c>
      <c r="AC47" s="7">
        <v>4642</v>
      </c>
      <c r="AD47" s="7">
        <v>9941</v>
      </c>
      <c r="AE47" s="7">
        <v>2174</v>
      </c>
      <c r="AF47" s="7">
        <v>2644</v>
      </c>
      <c r="AG47" s="7">
        <v>1455</v>
      </c>
      <c r="AH47" s="7">
        <v>4917</v>
      </c>
      <c r="AI47" s="7">
        <v>5667</v>
      </c>
      <c r="AJ47" s="7">
        <v>2101</v>
      </c>
      <c r="AK47" s="7">
        <v>3839</v>
      </c>
      <c r="AL47" s="7">
        <v>3892</v>
      </c>
      <c r="AM47" s="7">
        <v>2883</v>
      </c>
      <c r="AN47" s="7">
        <v>6898</v>
      </c>
      <c r="AO47" s="7">
        <v>3232</v>
      </c>
      <c r="AP47" s="7">
        <v>1595</v>
      </c>
      <c r="AQ47" s="7">
        <v>5642</v>
      </c>
      <c r="AR47" s="7">
        <v>2572</v>
      </c>
      <c r="AS47" s="7">
        <v>2478</v>
      </c>
      <c r="AT47" s="7">
        <v>15856</v>
      </c>
      <c r="AU47" s="7">
        <v>3033</v>
      </c>
      <c r="AV47" s="7">
        <v>5811</v>
      </c>
      <c r="AW47" s="7">
        <v>1612</v>
      </c>
      <c r="AX47" s="7">
        <v>5650</v>
      </c>
      <c r="AY47" s="7">
        <v>7978</v>
      </c>
      <c r="AZ47" s="7">
        <v>6694</v>
      </c>
      <c r="BA47" s="7">
        <v>1614</v>
      </c>
      <c r="BB47" s="7">
        <v>3784</v>
      </c>
      <c r="BC47" s="7">
        <v>5296</v>
      </c>
      <c r="BD47" s="7">
        <v>27971</v>
      </c>
      <c r="BE47" s="7">
        <v>4036</v>
      </c>
      <c r="BF47" s="7">
        <v>5115</v>
      </c>
      <c r="BG47" s="7">
        <v>3611</v>
      </c>
      <c r="BH47" s="7">
        <v>5292</v>
      </c>
      <c r="BI47" s="7">
        <v>5344</v>
      </c>
      <c r="BJ47" s="7">
        <v>3060</v>
      </c>
      <c r="BK47" s="7">
        <v>3525</v>
      </c>
      <c r="BL47" s="7">
        <v>3325</v>
      </c>
      <c r="BM47" s="7">
        <v>7845</v>
      </c>
      <c r="BN47" s="7">
        <v>8459</v>
      </c>
      <c r="BO47" s="7">
        <v>8591</v>
      </c>
      <c r="BP47" s="7">
        <v>3529</v>
      </c>
      <c r="BQ47" s="7">
        <v>3194</v>
      </c>
      <c r="BR47" s="7">
        <v>8543</v>
      </c>
      <c r="BS47" s="7">
        <v>8534</v>
      </c>
      <c r="BT47" s="7">
        <v>1674</v>
      </c>
      <c r="BU47" s="7">
        <v>1543</v>
      </c>
      <c r="BV47" s="7">
        <v>6199</v>
      </c>
      <c r="BW47" s="7">
        <v>14858</v>
      </c>
      <c r="BX47" s="7">
        <v>3148</v>
      </c>
      <c r="BY47" s="7">
        <v>3858</v>
      </c>
      <c r="BZ47" s="7">
        <v>7456</v>
      </c>
      <c r="CA47" s="7">
        <v>4300</v>
      </c>
      <c r="CB47" s="7">
        <v>4788</v>
      </c>
      <c r="CC47" s="7">
        <v>4333</v>
      </c>
      <c r="CD47" s="7">
        <v>5234</v>
      </c>
      <c r="CE47" s="7">
        <v>4041</v>
      </c>
      <c r="CF47" s="7">
        <v>3173</v>
      </c>
      <c r="CG47" s="7">
        <v>5255</v>
      </c>
      <c r="CH47" s="7">
        <v>8251</v>
      </c>
      <c r="CI47" s="7">
        <v>8134</v>
      </c>
      <c r="CJ47" s="7">
        <v>4870</v>
      </c>
      <c r="CK47" s="7">
        <v>5157</v>
      </c>
      <c r="CL47" s="7">
        <v>14388</v>
      </c>
      <c r="CM47" s="7">
        <v>3908</v>
      </c>
      <c r="CN47" s="7">
        <v>2254</v>
      </c>
      <c r="CO47" s="7">
        <v>4215</v>
      </c>
      <c r="CP47" s="7">
        <v>14415</v>
      </c>
      <c r="CQ47" s="7">
        <v>6009</v>
      </c>
      <c r="CR47" s="7">
        <v>4607</v>
      </c>
      <c r="CS47" s="7">
        <v>4412</v>
      </c>
      <c r="CT47" s="7">
        <v>4097</v>
      </c>
      <c r="CU47" s="7">
        <v>8634</v>
      </c>
    </row>
    <row r="48" spans="1:99" x14ac:dyDescent="0.2">
      <c r="A48" s="8" t="s">
        <v>53</v>
      </c>
      <c r="B48" s="7">
        <v>394931</v>
      </c>
      <c r="C48" s="7">
        <v>45124</v>
      </c>
      <c r="D48" s="7">
        <v>16739</v>
      </c>
      <c r="E48" s="7">
        <v>11827</v>
      </c>
      <c r="F48" s="7">
        <v>13911</v>
      </c>
      <c r="G48" s="7">
        <v>2784</v>
      </c>
      <c r="H48" s="7">
        <v>3931</v>
      </c>
      <c r="I48" s="7">
        <v>4506</v>
      </c>
      <c r="J48" s="7">
        <v>3603</v>
      </c>
      <c r="K48" s="7">
        <v>5547</v>
      </c>
      <c r="L48" s="7">
        <v>8134</v>
      </c>
      <c r="M48" s="7">
        <v>10669</v>
      </c>
      <c r="N48" s="7">
        <v>3981</v>
      </c>
      <c r="O48" s="7">
        <v>3134</v>
      </c>
      <c r="P48" s="7">
        <v>4112</v>
      </c>
      <c r="Q48" s="7">
        <v>4120</v>
      </c>
      <c r="R48" s="7">
        <v>1928</v>
      </c>
      <c r="S48" s="7">
        <v>3641</v>
      </c>
      <c r="T48" s="7">
        <v>19223</v>
      </c>
      <c r="U48" s="7">
        <v>2753</v>
      </c>
      <c r="V48" s="7">
        <v>5593</v>
      </c>
      <c r="W48" s="7">
        <v>1776</v>
      </c>
      <c r="X48" s="7">
        <v>7200</v>
      </c>
      <c r="Y48" s="7">
        <v>7296</v>
      </c>
      <c r="Z48" s="7">
        <v>2737</v>
      </c>
      <c r="AA48" s="7">
        <v>3889</v>
      </c>
      <c r="AB48" s="7">
        <v>1335</v>
      </c>
      <c r="AC48" s="7">
        <v>4642</v>
      </c>
      <c r="AD48" s="7">
        <v>9941</v>
      </c>
      <c r="AE48" s="7">
        <v>2174</v>
      </c>
      <c r="AF48" s="7">
        <v>2644</v>
      </c>
      <c r="AG48" s="7">
        <v>1455</v>
      </c>
      <c r="AH48" s="7">
        <v>4917</v>
      </c>
      <c r="AI48" s="7">
        <v>5667</v>
      </c>
      <c r="AJ48" s="7">
        <v>2101</v>
      </c>
      <c r="AK48" s="7">
        <v>3839</v>
      </c>
      <c r="AL48" s="7">
        <v>3892</v>
      </c>
      <c r="AM48" s="7">
        <v>2883</v>
      </c>
      <c r="AN48" s="7">
        <v>6898</v>
      </c>
      <c r="AO48" s="7">
        <v>3232</v>
      </c>
      <c r="AP48" s="7">
        <v>1595</v>
      </c>
      <c r="AQ48" s="7">
        <v>5642</v>
      </c>
      <c r="AR48" s="7">
        <v>2572</v>
      </c>
      <c r="AS48" s="7">
        <v>2478</v>
      </c>
      <c r="AT48" s="7">
        <v>15856</v>
      </c>
      <c r="AU48" s="7">
        <v>3033</v>
      </c>
      <c r="AV48" s="7">
        <v>5811</v>
      </c>
      <c r="AW48" s="7">
        <v>1612</v>
      </c>
      <c r="AX48" s="7">
        <v>5650</v>
      </c>
      <c r="AY48" s="7">
        <v>7978</v>
      </c>
      <c r="AZ48" s="7">
        <v>6694</v>
      </c>
      <c r="BA48" s="7">
        <v>1614</v>
      </c>
      <c r="BB48" s="7">
        <v>3784</v>
      </c>
      <c r="BC48" s="7">
        <v>5296</v>
      </c>
      <c r="BD48" s="7">
        <v>27971</v>
      </c>
      <c r="BE48" s="7">
        <v>4036</v>
      </c>
      <c r="BF48" s="7">
        <v>5115</v>
      </c>
      <c r="BG48" s="7">
        <v>3611</v>
      </c>
      <c r="BH48" s="7">
        <v>5292</v>
      </c>
      <c r="BI48" s="7">
        <v>5344</v>
      </c>
      <c r="BJ48" s="7">
        <v>3060</v>
      </c>
      <c r="BK48" s="7">
        <v>3525</v>
      </c>
      <c r="BL48" s="7">
        <v>3325</v>
      </c>
      <c r="BM48" s="7">
        <v>7845</v>
      </c>
      <c r="BN48" s="7">
        <v>8459</v>
      </c>
      <c r="BO48" s="7">
        <v>8591</v>
      </c>
      <c r="BP48" s="7">
        <v>3529</v>
      </c>
      <c r="BQ48" s="7">
        <v>3194</v>
      </c>
      <c r="BR48" s="7">
        <v>8543</v>
      </c>
      <c r="BS48" s="7">
        <v>8534</v>
      </c>
      <c r="BT48" s="7">
        <v>1674</v>
      </c>
      <c r="BU48" s="7">
        <v>1543</v>
      </c>
      <c r="BV48" s="7">
        <v>6199</v>
      </c>
      <c r="BW48" s="7">
        <v>14858</v>
      </c>
      <c r="BX48" s="7">
        <v>3148</v>
      </c>
      <c r="BY48" s="7">
        <v>3858</v>
      </c>
      <c r="BZ48" s="7">
        <v>7456</v>
      </c>
      <c r="CA48" s="7">
        <v>4300</v>
      </c>
      <c r="CB48" s="7">
        <v>4788</v>
      </c>
      <c r="CC48" s="7">
        <v>4333</v>
      </c>
      <c r="CD48" s="7">
        <v>5234</v>
      </c>
      <c r="CE48" s="7">
        <v>4041</v>
      </c>
      <c r="CF48" s="7">
        <v>3173</v>
      </c>
      <c r="CG48" s="7">
        <v>5255</v>
      </c>
      <c r="CH48" s="7">
        <v>8251</v>
      </c>
      <c r="CI48" s="7">
        <v>8134</v>
      </c>
      <c r="CJ48" s="7">
        <v>4870</v>
      </c>
      <c r="CK48" s="7">
        <v>5157</v>
      </c>
      <c r="CL48" s="7">
        <v>14388</v>
      </c>
      <c r="CM48" s="7">
        <v>3908</v>
      </c>
      <c r="CN48" s="7">
        <v>2254</v>
      </c>
      <c r="CO48" s="7">
        <v>4215</v>
      </c>
      <c r="CP48" s="7">
        <v>14415</v>
      </c>
      <c r="CQ48" s="7">
        <v>6009</v>
      </c>
      <c r="CR48" s="7">
        <v>4607</v>
      </c>
      <c r="CS48" s="7">
        <v>4412</v>
      </c>
      <c r="CT48" s="7">
        <v>4097</v>
      </c>
      <c r="CU48" s="7">
        <v>8634</v>
      </c>
    </row>
    <row r="49" spans="1:99" x14ac:dyDescent="0.2">
      <c r="A49" s="8" t="s">
        <v>54</v>
      </c>
      <c r="B49" s="7">
        <v>394931</v>
      </c>
      <c r="C49" s="7">
        <v>45124</v>
      </c>
      <c r="D49" s="7">
        <v>16739</v>
      </c>
      <c r="E49" s="7">
        <v>11827</v>
      </c>
      <c r="F49" s="7">
        <v>13911</v>
      </c>
      <c r="G49" s="7">
        <v>2784</v>
      </c>
      <c r="H49" s="7">
        <v>3931</v>
      </c>
      <c r="I49" s="7">
        <v>4506</v>
      </c>
      <c r="J49" s="7">
        <v>3603</v>
      </c>
      <c r="K49" s="7">
        <v>5547</v>
      </c>
      <c r="L49" s="7">
        <v>8134</v>
      </c>
      <c r="M49" s="7">
        <v>10669</v>
      </c>
      <c r="N49" s="7">
        <v>3981</v>
      </c>
      <c r="O49" s="7">
        <v>3134</v>
      </c>
      <c r="P49" s="7">
        <v>4112</v>
      </c>
      <c r="Q49" s="7">
        <v>4120</v>
      </c>
      <c r="R49" s="7">
        <v>1928</v>
      </c>
      <c r="S49" s="7">
        <v>3641</v>
      </c>
      <c r="T49" s="7">
        <v>19223</v>
      </c>
      <c r="U49" s="7">
        <v>2753</v>
      </c>
      <c r="V49" s="7">
        <v>5593</v>
      </c>
      <c r="W49" s="7">
        <v>1776</v>
      </c>
      <c r="X49" s="7">
        <v>7200</v>
      </c>
      <c r="Y49" s="7">
        <v>7296</v>
      </c>
      <c r="Z49" s="7">
        <v>2737</v>
      </c>
      <c r="AA49" s="7">
        <v>3889</v>
      </c>
      <c r="AB49" s="7">
        <v>1335</v>
      </c>
      <c r="AC49" s="7">
        <v>4642</v>
      </c>
      <c r="AD49" s="7">
        <v>9941</v>
      </c>
      <c r="AE49" s="7">
        <v>2174</v>
      </c>
      <c r="AF49" s="7">
        <v>2644</v>
      </c>
      <c r="AG49" s="7">
        <v>1455</v>
      </c>
      <c r="AH49" s="7">
        <v>4917</v>
      </c>
      <c r="AI49" s="7">
        <v>5667</v>
      </c>
      <c r="AJ49" s="7">
        <v>2101</v>
      </c>
      <c r="AK49" s="7">
        <v>3839</v>
      </c>
      <c r="AL49" s="7">
        <v>3892</v>
      </c>
      <c r="AM49" s="7">
        <v>2883</v>
      </c>
      <c r="AN49" s="7">
        <v>6898</v>
      </c>
      <c r="AO49" s="7">
        <v>3232</v>
      </c>
      <c r="AP49" s="7">
        <v>1595</v>
      </c>
      <c r="AQ49" s="7">
        <v>5642</v>
      </c>
      <c r="AR49" s="7">
        <v>2572</v>
      </c>
      <c r="AS49" s="7">
        <v>2478</v>
      </c>
      <c r="AT49" s="7">
        <v>15856</v>
      </c>
      <c r="AU49" s="7">
        <v>3033</v>
      </c>
      <c r="AV49" s="7">
        <v>5811</v>
      </c>
      <c r="AW49" s="7">
        <v>1612</v>
      </c>
      <c r="AX49" s="7">
        <v>5650</v>
      </c>
      <c r="AY49" s="7">
        <v>7978</v>
      </c>
      <c r="AZ49" s="7">
        <v>6694</v>
      </c>
      <c r="BA49" s="7">
        <v>1614</v>
      </c>
      <c r="BB49" s="7">
        <v>3784</v>
      </c>
      <c r="BC49" s="7">
        <v>5296</v>
      </c>
      <c r="BD49" s="7">
        <v>27971</v>
      </c>
      <c r="BE49" s="7">
        <v>4036</v>
      </c>
      <c r="BF49" s="7">
        <v>5115</v>
      </c>
      <c r="BG49" s="7">
        <v>3611</v>
      </c>
      <c r="BH49" s="7">
        <v>5292</v>
      </c>
      <c r="BI49" s="7">
        <v>5344</v>
      </c>
      <c r="BJ49" s="7">
        <v>3060</v>
      </c>
      <c r="BK49" s="7">
        <v>3525</v>
      </c>
      <c r="BL49" s="7">
        <v>3325</v>
      </c>
      <c r="BM49" s="7">
        <v>7845</v>
      </c>
      <c r="BN49" s="7">
        <v>8459</v>
      </c>
      <c r="BO49" s="7">
        <v>8591</v>
      </c>
      <c r="BP49" s="7">
        <v>3529</v>
      </c>
      <c r="BQ49" s="7">
        <v>3194</v>
      </c>
      <c r="BR49" s="7">
        <v>8543</v>
      </c>
      <c r="BS49" s="7">
        <v>8534</v>
      </c>
      <c r="BT49" s="7">
        <v>1674</v>
      </c>
      <c r="BU49" s="7">
        <v>1543</v>
      </c>
      <c r="BV49" s="7">
        <v>6199</v>
      </c>
      <c r="BW49" s="7">
        <v>14858</v>
      </c>
      <c r="BX49" s="7">
        <v>3148</v>
      </c>
      <c r="BY49" s="7">
        <v>3858</v>
      </c>
      <c r="BZ49" s="7">
        <v>7456</v>
      </c>
      <c r="CA49" s="7">
        <v>4300</v>
      </c>
      <c r="CB49" s="7">
        <v>4788</v>
      </c>
      <c r="CC49" s="7">
        <v>4333</v>
      </c>
      <c r="CD49" s="7">
        <v>5234</v>
      </c>
      <c r="CE49" s="7">
        <v>4041</v>
      </c>
      <c r="CF49" s="7">
        <v>3173</v>
      </c>
      <c r="CG49" s="7">
        <v>5255</v>
      </c>
      <c r="CH49" s="7">
        <v>8251</v>
      </c>
      <c r="CI49" s="7">
        <v>8134</v>
      </c>
      <c r="CJ49" s="7">
        <v>4870</v>
      </c>
      <c r="CK49" s="7">
        <v>5157</v>
      </c>
      <c r="CL49" s="7">
        <v>14388</v>
      </c>
      <c r="CM49" s="7">
        <v>3908</v>
      </c>
      <c r="CN49" s="7">
        <v>2254</v>
      </c>
      <c r="CO49" s="7">
        <v>4215</v>
      </c>
      <c r="CP49" s="7">
        <v>14415</v>
      </c>
      <c r="CQ49" s="7">
        <v>6009</v>
      </c>
      <c r="CR49" s="7">
        <v>4607</v>
      </c>
      <c r="CS49" s="7">
        <v>4412</v>
      </c>
      <c r="CT49" s="7">
        <v>4097</v>
      </c>
      <c r="CU49" s="7">
        <v>8634</v>
      </c>
    </row>
    <row r="50" spans="1:99" x14ac:dyDescent="0.2">
      <c r="A50" s="8" t="s">
        <v>55</v>
      </c>
      <c r="B50" s="7">
        <v>394931</v>
      </c>
      <c r="C50" s="7">
        <v>45124</v>
      </c>
      <c r="D50" s="7">
        <v>16739</v>
      </c>
      <c r="E50" s="7">
        <v>11827</v>
      </c>
      <c r="F50" s="7">
        <v>13911</v>
      </c>
      <c r="G50" s="7">
        <v>2784</v>
      </c>
      <c r="H50" s="7">
        <v>3931</v>
      </c>
      <c r="I50" s="7">
        <v>4506</v>
      </c>
      <c r="J50" s="7">
        <v>3603</v>
      </c>
      <c r="K50" s="7">
        <v>5547</v>
      </c>
      <c r="L50" s="7">
        <v>8134</v>
      </c>
      <c r="M50" s="7">
        <v>10669</v>
      </c>
      <c r="N50" s="7">
        <v>3981</v>
      </c>
      <c r="O50" s="7">
        <v>3134</v>
      </c>
      <c r="P50" s="7">
        <v>4112</v>
      </c>
      <c r="Q50" s="7">
        <v>4120</v>
      </c>
      <c r="R50" s="7">
        <v>1928</v>
      </c>
      <c r="S50" s="7">
        <v>3641</v>
      </c>
      <c r="T50" s="7">
        <v>19223</v>
      </c>
      <c r="U50" s="7">
        <v>2753</v>
      </c>
      <c r="V50" s="7">
        <v>5593</v>
      </c>
      <c r="W50" s="7">
        <v>1776</v>
      </c>
      <c r="X50" s="7">
        <v>7200</v>
      </c>
      <c r="Y50" s="7">
        <v>7296</v>
      </c>
      <c r="Z50" s="7">
        <v>2737</v>
      </c>
      <c r="AA50" s="7">
        <v>3889</v>
      </c>
      <c r="AB50" s="7">
        <v>1335</v>
      </c>
      <c r="AC50" s="7">
        <v>4642</v>
      </c>
      <c r="AD50" s="7">
        <v>9941</v>
      </c>
      <c r="AE50" s="7">
        <v>2174</v>
      </c>
      <c r="AF50" s="7">
        <v>2644</v>
      </c>
      <c r="AG50" s="7">
        <v>1455</v>
      </c>
      <c r="AH50" s="7">
        <v>4917</v>
      </c>
      <c r="AI50" s="7">
        <v>5667</v>
      </c>
      <c r="AJ50" s="7">
        <v>2101</v>
      </c>
      <c r="AK50" s="7">
        <v>3839</v>
      </c>
      <c r="AL50" s="7">
        <v>3892</v>
      </c>
      <c r="AM50" s="7">
        <v>2883</v>
      </c>
      <c r="AN50" s="7">
        <v>6898</v>
      </c>
      <c r="AO50" s="7">
        <v>3232</v>
      </c>
      <c r="AP50" s="7">
        <v>1595</v>
      </c>
      <c r="AQ50" s="7">
        <v>5642</v>
      </c>
      <c r="AR50" s="7">
        <v>2572</v>
      </c>
      <c r="AS50" s="7">
        <v>2478</v>
      </c>
      <c r="AT50" s="7">
        <v>15856</v>
      </c>
      <c r="AU50" s="7">
        <v>3033</v>
      </c>
      <c r="AV50" s="7">
        <v>5811</v>
      </c>
      <c r="AW50" s="7">
        <v>1612</v>
      </c>
      <c r="AX50" s="7">
        <v>5650</v>
      </c>
      <c r="AY50" s="7">
        <v>7978</v>
      </c>
      <c r="AZ50" s="7">
        <v>6694</v>
      </c>
      <c r="BA50" s="7">
        <v>1614</v>
      </c>
      <c r="BB50" s="7">
        <v>3784</v>
      </c>
      <c r="BC50" s="7">
        <v>5296</v>
      </c>
      <c r="BD50" s="7">
        <v>27971</v>
      </c>
      <c r="BE50" s="7">
        <v>4036</v>
      </c>
      <c r="BF50" s="7">
        <v>5115</v>
      </c>
      <c r="BG50" s="7">
        <v>3611</v>
      </c>
      <c r="BH50" s="7">
        <v>5292</v>
      </c>
      <c r="BI50" s="7">
        <v>5344</v>
      </c>
      <c r="BJ50" s="7">
        <v>3060</v>
      </c>
      <c r="BK50" s="7">
        <v>3525</v>
      </c>
      <c r="BL50" s="7">
        <v>3325</v>
      </c>
      <c r="BM50" s="7">
        <v>7845</v>
      </c>
      <c r="BN50" s="7">
        <v>8459</v>
      </c>
      <c r="BO50" s="7">
        <v>8591</v>
      </c>
      <c r="BP50" s="7">
        <v>3529</v>
      </c>
      <c r="BQ50" s="7">
        <v>3194</v>
      </c>
      <c r="BR50" s="7">
        <v>8543</v>
      </c>
      <c r="BS50" s="7">
        <v>8534</v>
      </c>
      <c r="BT50" s="7">
        <v>1674</v>
      </c>
      <c r="BU50" s="7">
        <v>1543</v>
      </c>
      <c r="BV50" s="7">
        <v>6199</v>
      </c>
      <c r="BW50" s="7">
        <v>14858</v>
      </c>
      <c r="BX50" s="7">
        <v>3148</v>
      </c>
      <c r="BY50" s="7">
        <v>3858</v>
      </c>
      <c r="BZ50" s="7">
        <v>7456</v>
      </c>
      <c r="CA50" s="7">
        <v>4300</v>
      </c>
      <c r="CB50" s="7">
        <v>4788</v>
      </c>
      <c r="CC50" s="7">
        <v>4333</v>
      </c>
      <c r="CD50" s="7">
        <v>5234</v>
      </c>
      <c r="CE50" s="7">
        <v>4041</v>
      </c>
      <c r="CF50" s="7">
        <v>3173</v>
      </c>
      <c r="CG50" s="7">
        <v>5255</v>
      </c>
      <c r="CH50" s="7">
        <v>8251</v>
      </c>
      <c r="CI50" s="7">
        <v>8134</v>
      </c>
      <c r="CJ50" s="7">
        <v>4870</v>
      </c>
      <c r="CK50" s="7">
        <v>5157</v>
      </c>
      <c r="CL50" s="7">
        <v>14388</v>
      </c>
      <c r="CM50" s="7">
        <v>3908</v>
      </c>
      <c r="CN50" s="7">
        <v>2254</v>
      </c>
      <c r="CO50" s="7">
        <v>4215</v>
      </c>
      <c r="CP50" s="7">
        <v>14415</v>
      </c>
      <c r="CQ50" s="7">
        <v>6009</v>
      </c>
      <c r="CR50" s="7">
        <v>4607</v>
      </c>
      <c r="CS50" s="7">
        <v>4412</v>
      </c>
      <c r="CT50" s="7">
        <v>4097</v>
      </c>
      <c r="CU50" s="7">
        <v>8634</v>
      </c>
    </row>
    <row r="51" spans="1:99" x14ac:dyDescent="0.2">
      <c r="A51" s="8" t="s">
        <v>56</v>
      </c>
      <c r="B51" s="7">
        <v>394931</v>
      </c>
      <c r="C51" s="7">
        <v>45124</v>
      </c>
      <c r="D51" s="7">
        <v>16739</v>
      </c>
      <c r="E51" s="7">
        <v>11827</v>
      </c>
      <c r="F51" s="7">
        <v>13911</v>
      </c>
      <c r="G51" s="7">
        <v>2784</v>
      </c>
      <c r="H51" s="7">
        <v>3931</v>
      </c>
      <c r="I51" s="7">
        <v>4506</v>
      </c>
      <c r="J51" s="7">
        <v>3603</v>
      </c>
      <c r="K51" s="7">
        <v>5547</v>
      </c>
      <c r="L51" s="7">
        <v>8134</v>
      </c>
      <c r="M51" s="7">
        <v>10669</v>
      </c>
      <c r="N51" s="7">
        <v>3981</v>
      </c>
      <c r="O51" s="7">
        <v>3134</v>
      </c>
      <c r="P51" s="7">
        <v>4112</v>
      </c>
      <c r="Q51" s="7">
        <v>4120</v>
      </c>
      <c r="R51" s="7">
        <v>1928</v>
      </c>
      <c r="S51" s="7">
        <v>3641</v>
      </c>
      <c r="T51" s="7">
        <v>19223</v>
      </c>
      <c r="U51" s="7">
        <v>2753</v>
      </c>
      <c r="V51" s="7">
        <v>5593</v>
      </c>
      <c r="W51" s="7">
        <v>1776</v>
      </c>
      <c r="X51" s="7">
        <v>7200</v>
      </c>
      <c r="Y51" s="7">
        <v>7296</v>
      </c>
      <c r="Z51" s="7">
        <v>2737</v>
      </c>
      <c r="AA51" s="7">
        <v>3889</v>
      </c>
      <c r="AB51" s="7">
        <v>1335</v>
      </c>
      <c r="AC51" s="7">
        <v>4642</v>
      </c>
      <c r="AD51" s="7">
        <v>9941</v>
      </c>
      <c r="AE51" s="7">
        <v>2174</v>
      </c>
      <c r="AF51" s="7">
        <v>2644</v>
      </c>
      <c r="AG51" s="7">
        <v>1455</v>
      </c>
      <c r="AH51" s="7">
        <v>4917</v>
      </c>
      <c r="AI51" s="7">
        <v>5667</v>
      </c>
      <c r="AJ51" s="7">
        <v>2101</v>
      </c>
      <c r="AK51" s="7">
        <v>3839</v>
      </c>
      <c r="AL51" s="7">
        <v>3892</v>
      </c>
      <c r="AM51" s="7">
        <v>2883</v>
      </c>
      <c r="AN51" s="7">
        <v>6898</v>
      </c>
      <c r="AO51" s="7">
        <v>3232</v>
      </c>
      <c r="AP51" s="7">
        <v>1595</v>
      </c>
      <c r="AQ51" s="7">
        <v>5642</v>
      </c>
      <c r="AR51" s="7">
        <v>2572</v>
      </c>
      <c r="AS51" s="7">
        <v>2478</v>
      </c>
      <c r="AT51" s="7">
        <v>15856</v>
      </c>
      <c r="AU51" s="7">
        <v>3033</v>
      </c>
      <c r="AV51" s="7">
        <v>5811</v>
      </c>
      <c r="AW51" s="7">
        <v>1612</v>
      </c>
      <c r="AX51" s="7">
        <v>5650</v>
      </c>
      <c r="AY51" s="7">
        <v>7978</v>
      </c>
      <c r="AZ51" s="7">
        <v>6694</v>
      </c>
      <c r="BA51" s="7">
        <v>1614</v>
      </c>
      <c r="BB51" s="7">
        <v>3784</v>
      </c>
      <c r="BC51" s="7">
        <v>5296</v>
      </c>
      <c r="BD51" s="7">
        <v>27971</v>
      </c>
      <c r="BE51" s="7">
        <v>4036</v>
      </c>
      <c r="BF51" s="7">
        <v>5115</v>
      </c>
      <c r="BG51" s="7">
        <v>3611</v>
      </c>
      <c r="BH51" s="7">
        <v>5292</v>
      </c>
      <c r="BI51" s="7">
        <v>5344</v>
      </c>
      <c r="BJ51" s="7">
        <v>3060</v>
      </c>
      <c r="BK51" s="7">
        <v>3525</v>
      </c>
      <c r="BL51" s="7">
        <v>3325</v>
      </c>
      <c r="BM51" s="7">
        <v>7845</v>
      </c>
      <c r="BN51" s="7">
        <v>8459</v>
      </c>
      <c r="BO51" s="7">
        <v>8591</v>
      </c>
      <c r="BP51" s="7">
        <v>3529</v>
      </c>
      <c r="BQ51" s="7">
        <v>3194</v>
      </c>
      <c r="BR51" s="7">
        <v>8543</v>
      </c>
      <c r="BS51" s="7">
        <v>8534</v>
      </c>
      <c r="BT51" s="7">
        <v>1674</v>
      </c>
      <c r="BU51" s="7">
        <v>1543</v>
      </c>
      <c r="BV51" s="7">
        <v>6199</v>
      </c>
      <c r="BW51" s="7">
        <v>14858</v>
      </c>
      <c r="BX51" s="7">
        <v>3148</v>
      </c>
      <c r="BY51" s="7">
        <v>3858</v>
      </c>
      <c r="BZ51" s="7">
        <v>7456</v>
      </c>
      <c r="CA51" s="7">
        <v>4300</v>
      </c>
      <c r="CB51" s="7">
        <v>4788</v>
      </c>
      <c r="CC51" s="7">
        <v>4333</v>
      </c>
      <c r="CD51" s="7">
        <v>5234</v>
      </c>
      <c r="CE51" s="7">
        <v>4041</v>
      </c>
      <c r="CF51" s="7">
        <v>3173</v>
      </c>
      <c r="CG51" s="7">
        <v>5255</v>
      </c>
      <c r="CH51" s="7">
        <v>8251</v>
      </c>
      <c r="CI51" s="7">
        <v>8134</v>
      </c>
      <c r="CJ51" s="7">
        <v>4870</v>
      </c>
      <c r="CK51" s="7">
        <v>5157</v>
      </c>
      <c r="CL51" s="7">
        <v>14388</v>
      </c>
      <c r="CM51" s="7">
        <v>3908</v>
      </c>
      <c r="CN51" s="7">
        <v>2254</v>
      </c>
      <c r="CO51" s="7">
        <v>4215</v>
      </c>
      <c r="CP51" s="7">
        <v>14415</v>
      </c>
      <c r="CQ51" s="7">
        <v>6009</v>
      </c>
      <c r="CR51" s="7">
        <v>4607</v>
      </c>
      <c r="CS51" s="7">
        <v>4412</v>
      </c>
      <c r="CT51" s="7">
        <v>4097</v>
      </c>
      <c r="CU51" s="7">
        <v>8634</v>
      </c>
    </row>
    <row r="52" spans="1:99" x14ac:dyDescent="0.2">
      <c r="A52" s="8" t="s">
        <v>57</v>
      </c>
      <c r="B52" s="7">
        <v>394931</v>
      </c>
      <c r="C52" s="7">
        <v>45124</v>
      </c>
      <c r="D52" s="7">
        <v>16739</v>
      </c>
      <c r="E52" s="7">
        <v>11827</v>
      </c>
      <c r="F52" s="7">
        <v>13911</v>
      </c>
      <c r="G52" s="7">
        <v>2784</v>
      </c>
      <c r="H52" s="7">
        <v>3931</v>
      </c>
      <c r="I52" s="7">
        <v>4506</v>
      </c>
      <c r="J52" s="7">
        <v>3603</v>
      </c>
      <c r="K52" s="7">
        <v>5547</v>
      </c>
      <c r="L52" s="7">
        <v>8134</v>
      </c>
      <c r="M52" s="7">
        <v>10669</v>
      </c>
      <c r="N52" s="7">
        <v>3981</v>
      </c>
      <c r="O52" s="7">
        <v>3134</v>
      </c>
      <c r="P52" s="7">
        <v>4112</v>
      </c>
      <c r="Q52" s="7">
        <v>4120</v>
      </c>
      <c r="R52" s="7">
        <v>1928</v>
      </c>
      <c r="S52" s="7">
        <v>3641</v>
      </c>
      <c r="T52" s="7">
        <v>19223</v>
      </c>
      <c r="U52" s="7">
        <v>2753</v>
      </c>
      <c r="V52" s="7">
        <v>5593</v>
      </c>
      <c r="W52" s="7">
        <v>1776</v>
      </c>
      <c r="X52" s="7">
        <v>7200</v>
      </c>
      <c r="Y52" s="7">
        <v>7296</v>
      </c>
      <c r="Z52" s="7">
        <v>2737</v>
      </c>
      <c r="AA52" s="7">
        <v>3889</v>
      </c>
      <c r="AB52" s="7">
        <v>1335</v>
      </c>
      <c r="AC52" s="7">
        <v>4642</v>
      </c>
      <c r="AD52" s="7">
        <v>9941</v>
      </c>
      <c r="AE52" s="7">
        <v>2174</v>
      </c>
      <c r="AF52" s="7">
        <v>2644</v>
      </c>
      <c r="AG52" s="7">
        <v>1455</v>
      </c>
      <c r="AH52" s="7">
        <v>4917</v>
      </c>
      <c r="AI52" s="7">
        <v>5667</v>
      </c>
      <c r="AJ52" s="7">
        <v>2101</v>
      </c>
      <c r="AK52" s="7">
        <v>3839</v>
      </c>
      <c r="AL52" s="7">
        <v>3892</v>
      </c>
      <c r="AM52" s="7">
        <v>2883</v>
      </c>
      <c r="AN52" s="7">
        <v>6898</v>
      </c>
      <c r="AO52" s="7">
        <v>3232</v>
      </c>
      <c r="AP52" s="7">
        <v>1595</v>
      </c>
      <c r="AQ52" s="7">
        <v>5642</v>
      </c>
      <c r="AR52" s="7">
        <v>2572</v>
      </c>
      <c r="AS52" s="7">
        <v>2478</v>
      </c>
      <c r="AT52" s="7">
        <v>15856</v>
      </c>
      <c r="AU52" s="7">
        <v>3033</v>
      </c>
      <c r="AV52" s="7">
        <v>5811</v>
      </c>
      <c r="AW52" s="7">
        <v>1612</v>
      </c>
      <c r="AX52" s="7">
        <v>5650</v>
      </c>
      <c r="AY52" s="7">
        <v>7978</v>
      </c>
      <c r="AZ52" s="7">
        <v>6694</v>
      </c>
      <c r="BA52" s="7">
        <v>1614</v>
      </c>
      <c r="BB52" s="7">
        <v>3784</v>
      </c>
      <c r="BC52" s="7">
        <v>5296</v>
      </c>
      <c r="BD52" s="7">
        <v>27971</v>
      </c>
      <c r="BE52" s="7">
        <v>4036</v>
      </c>
      <c r="BF52" s="7">
        <v>5115</v>
      </c>
      <c r="BG52" s="7">
        <v>3611</v>
      </c>
      <c r="BH52" s="7">
        <v>5292</v>
      </c>
      <c r="BI52" s="7">
        <v>5344</v>
      </c>
      <c r="BJ52" s="7">
        <v>3060</v>
      </c>
      <c r="BK52" s="7">
        <v>3525</v>
      </c>
      <c r="BL52" s="7">
        <v>3325</v>
      </c>
      <c r="BM52" s="7">
        <v>7845</v>
      </c>
      <c r="BN52" s="7">
        <v>8459</v>
      </c>
      <c r="BO52" s="7">
        <v>8591</v>
      </c>
      <c r="BP52" s="7">
        <v>3529</v>
      </c>
      <c r="BQ52" s="7">
        <v>3194</v>
      </c>
      <c r="BR52" s="7">
        <v>8543</v>
      </c>
      <c r="BS52" s="7">
        <v>8534</v>
      </c>
      <c r="BT52" s="7">
        <v>1674</v>
      </c>
      <c r="BU52" s="7">
        <v>1543</v>
      </c>
      <c r="BV52" s="7">
        <v>6199</v>
      </c>
      <c r="BW52" s="7">
        <v>14858</v>
      </c>
      <c r="BX52" s="7">
        <v>3148</v>
      </c>
      <c r="BY52" s="7">
        <v>3858</v>
      </c>
      <c r="BZ52" s="7">
        <v>7456</v>
      </c>
      <c r="CA52" s="7">
        <v>4300</v>
      </c>
      <c r="CB52" s="7">
        <v>4788</v>
      </c>
      <c r="CC52" s="7">
        <v>4333</v>
      </c>
      <c r="CD52" s="7">
        <v>5234</v>
      </c>
      <c r="CE52" s="7">
        <v>4041</v>
      </c>
      <c r="CF52" s="7">
        <v>3173</v>
      </c>
      <c r="CG52" s="7">
        <v>5255</v>
      </c>
      <c r="CH52" s="7">
        <v>8251</v>
      </c>
      <c r="CI52" s="7">
        <v>8134</v>
      </c>
      <c r="CJ52" s="7">
        <v>4870</v>
      </c>
      <c r="CK52" s="7">
        <v>5157</v>
      </c>
      <c r="CL52" s="7">
        <v>14388</v>
      </c>
      <c r="CM52" s="7">
        <v>3908</v>
      </c>
      <c r="CN52" s="7">
        <v>2254</v>
      </c>
      <c r="CO52" s="7">
        <v>4215</v>
      </c>
      <c r="CP52" s="7">
        <v>14415</v>
      </c>
      <c r="CQ52" s="7">
        <v>6009</v>
      </c>
      <c r="CR52" s="7">
        <v>4607</v>
      </c>
      <c r="CS52" s="7">
        <v>4412</v>
      </c>
      <c r="CT52" s="7">
        <v>4097</v>
      </c>
      <c r="CU52" s="7">
        <v>8634</v>
      </c>
    </row>
    <row r="53" spans="1:99" x14ac:dyDescent="0.2">
      <c r="A53" s="8" t="s">
        <v>58</v>
      </c>
      <c r="B53" s="7">
        <v>394931</v>
      </c>
      <c r="C53" s="7">
        <v>45124</v>
      </c>
      <c r="D53" s="7">
        <v>16739</v>
      </c>
      <c r="E53" s="7">
        <v>11827</v>
      </c>
      <c r="F53" s="7">
        <v>13911</v>
      </c>
      <c r="G53" s="7">
        <v>2784</v>
      </c>
      <c r="H53" s="7">
        <v>3931</v>
      </c>
      <c r="I53" s="7">
        <v>4506</v>
      </c>
      <c r="J53" s="7">
        <v>3603</v>
      </c>
      <c r="K53" s="7">
        <v>5547</v>
      </c>
      <c r="L53" s="7">
        <v>8134</v>
      </c>
      <c r="M53" s="7">
        <v>10669</v>
      </c>
      <c r="N53" s="7">
        <v>3981</v>
      </c>
      <c r="O53" s="7">
        <v>3134</v>
      </c>
      <c r="P53" s="7">
        <v>4112</v>
      </c>
      <c r="Q53" s="7">
        <v>4120</v>
      </c>
      <c r="R53" s="7">
        <v>1928</v>
      </c>
      <c r="S53" s="7">
        <v>3641</v>
      </c>
      <c r="T53" s="7">
        <v>19223</v>
      </c>
      <c r="U53" s="7">
        <v>2753</v>
      </c>
      <c r="V53" s="7">
        <v>5593</v>
      </c>
      <c r="W53" s="7">
        <v>1776</v>
      </c>
      <c r="X53" s="7">
        <v>7200</v>
      </c>
      <c r="Y53" s="7">
        <v>7296</v>
      </c>
      <c r="Z53" s="7">
        <v>2737</v>
      </c>
      <c r="AA53" s="7">
        <v>3889</v>
      </c>
      <c r="AB53" s="7">
        <v>1335</v>
      </c>
      <c r="AC53" s="7">
        <v>4642</v>
      </c>
      <c r="AD53" s="7">
        <v>9941</v>
      </c>
      <c r="AE53" s="7">
        <v>2174</v>
      </c>
      <c r="AF53" s="7">
        <v>2644</v>
      </c>
      <c r="AG53" s="7">
        <v>1455</v>
      </c>
      <c r="AH53" s="7">
        <v>4917</v>
      </c>
      <c r="AI53" s="7">
        <v>5667</v>
      </c>
      <c r="AJ53" s="7">
        <v>2101</v>
      </c>
      <c r="AK53" s="7">
        <v>3839</v>
      </c>
      <c r="AL53" s="7">
        <v>3892</v>
      </c>
      <c r="AM53" s="7">
        <v>2883</v>
      </c>
      <c r="AN53" s="7">
        <v>6898</v>
      </c>
      <c r="AO53" s="7">
        <v>3232</v>
      </c>
      <c r="AP53" s="7">
        <v>1595</v>
      </c>
      <c r="AQ53" s="7">
        <v>5642</v>
      </c>
      <c r="AR53" s="7">
        <v>2572</v>
      </c>
      <c r="AS53" s="7">
        <v>2478</v>
      </c>
      <c r="AT53" s="7">
        <v>15856</v>
      </c>
      <c r="AU53" s="7">
        <v>3033</v>
      </c>
      <c r="AV53" s="7">
        <v>5811</v>
      </c>
      <c r="AW53" s="7">
        <v>1612</v>
      </c>
      <c r="AX53" s="7">
        <v>5650</v>
      </c>
      <c r="AY53" s="7">
        <v>7978</v>
      </c>
      <c r="AZ53" s="7">
        <v>6694</v>
      </c>
      <c r="BA53" s="7">
        <v>1614</v>
      </c>
      <c r="BB53" s="7">
        <v>3784</v>
      </c>
      <c r="BC53" s="7">
        <v>5296</v>
      </c>
      <c r="BD53" s="7">
        <v>27971</v>
      </c>
      <c r="BE53" s="7">
        <v>4036</v>
      </c>
      <c r="BF53" s="7">
        <v>5115</v>
      </c>
      <c r="BG53" s="7">
        <v>3611</v>
      </c>
      <c r="BH53" s="7">
        <v>5292</v>
      </c>
      <c r="BI53" s="7">
        <v>5344</v>
      </c>
      <c r="BJ53" s="7">
        <v>3060</v>
      </c>
      <c r="BK53" s="7">
        <v>3525</v>
      </c>
      <c r="BL53" s="7">
        <v>3325</v>
      </c>
      <c r="BM53" s="7">
        <v>7845</v>
      </c>
      <c r="BN53" s="7">
        <v>8459</v>
      </c>
      <c r="BO53" s="7">
        <v>8591</v>
      </c>
      <c r="BP53" s="7">
        <v>3529</v>
      </c>
      <c r="BQ53" s="7">
        <v>3194</v>
      </c>
      <c r="BR53" s="7">
        <v>8543</v>
      </c>
      <c r="BS53" s="7">
        <v>8534</v>
      </c>
      <c r="BT53" s="7">
        <v>1674</v>
      </c>
      <c r="BU53" s="7">
        <v>1543</v>
      </c>
      <c r="BV53" s="7">
        <v>6199</v>
      </c>
      <c r="BW53" s="7">
        <v>14858</v>
      </c>
      <c r="BX53" s="7">
        <v>3148</v>
      </c>
      <c r="BY53" s="7">
        <v>3858</v>
      </c>
      <c r="BZ53" s="7">
        <v>7456</v>
      </c>
      <c r="CA53" s="7">
        <v>4300</v>
      </c>
      <c r="CB53" s="7">
        <v>4788</v>
      </c>
      <c r="CC53" s="7">
        <v>4333</v>
      </c>
      <c r="CD53" s="7">
        <v>5234</v>
      </c>
      <c r="CE53" s="7">
        <v>4041</v>
      </c>
      <c r="CF53" s="7">
        <v>3173</v>
      </c>
      <c r="CG53" s="7">
        <v>5255</v>
      </c>
      <c r="CH53" s="7">
        <v>8251</v>
      </c>
      <c r="CI53" s="7">
        <v>8134</v>
      </c>
      <c r="CJ53" s="7">
        <v>4870</v>
      </c>
      <c r="CK53" s="7">
        <v>5157</v>
      </c>
      <c r="CL53" s="7">
        <v>14388</v>
      </c>
      <c r="CM53" s="7">
        <v>3908</v>
      </c>
      <c r="CN53" s="7">
        <v>2254</v>
      </c>
      <c r="CO53" s="7">
        <v>4215</v>
      </c>
      <c r="CP53" s="7">
        <v>14415</v>
      </c>
      <c r="CQ53" s="7">
        <v>6009</v>
      </c>
      <c r="CR53" s="7">
        <v>4607</v>
      </c>
      <c r="CS53" s="7">
        <v>4412</v>
      </c>
      <c r="CT53" s="7">
        <v>4097</v>
      </c>
      <c r="CU53" s="7">
        <v>8634</v>
      </c>
    </row>
    <row r="54" spans="1:99" x14ac:dyDescent="0.2">
      <c r="A54" s="8" t="s">
        <v>59</v>
      </c>
      <c r="B54" s="7">
        <v>394931</v>
      </c>
      <c r="C54" s="7">
        <v>45124</v>
      </c>
      <c r="D54" s="7">
        <v>16739</v>
      </c>
      <c r="E54" s="7">
        <v>11827</v>
      </c>
      <c r="F54" s="7">
        <v>13911</v>
      </c>
      <c r="G54" s="7">
        <v>2784</v>
      </c>
      <c r="H54" s="7">
        <v>3931</v>
      </c>
      <c r="I54" s="7">
        <v>4506</v>
      </c>
      <c r="J54" s="7">
        <v>3603</v>
      </c>
      <c r="K54" s="7">
        <v>5547</v>
      </c>
      <c r="L54" s="7">
        <v>8134</v>
      </c>
      <c r="M54" s="7">
        <v>10669</v>
      </c>
      <c r="N54" s="7">
        <v>3981</v>
      </c>
      <c r="O54" s="7">
        <v>3134</v>
      </c>
      <c r="P54" s="7">
        <v>4112</v>
      </c>
      <c r="Q54" s="7">
        <v>4120</v>
      </c>
      <c r="R54" s="7">
        <v>1928</v>
      </c>
      <c r="S54" s="7">
        <v>3641</v>
      </c>
      <c r="T54" s="7">
        <v>19223</v>
      </c>
      <c r="U54" s="7">
        <v>2753</v>
      </c>
      <c r="V54" s="7">
        <v>5593</v>
      </c>
      <c r="W54" s="7">
        <v>1776</v>
      </c>
      <c r="X54" s="7">
        <v>7200</v>
      </c>
      <c r="Y54" s="7">
        <v>7296</v>
      </c>
      <c r="Z54" s="7">
        <v>2737</v>
      </c>
      <c r="AA54" s="7">
        <v>3889</v>
      </c>
      <c r="AB54" s="7">
        <v>1335</v>
      </c>
      <c r="AC54" s="7">
        <v>4642</v>
      </c>
      <c r="AD54" s="7">
        <v>9941</v>
      </c>
      <c r="AE54" s="7">
        <v>2174</v>
      </c>
      <c r="AF54" s="7">
        <v>2644</v>
      </c>
      <c r="AG54" s="7">
        <v>1455</v>
      </c>
      <c r="AH54" s="7">
        <v>4917</v>
      </c>
      <c r="AI54" s="7">
        <v>5667</v>
      </c>
      <c r="AJ54" s="7">
        <v>2101</v>
      </c>
      <c r="AK54" s="7">
        <v>3839</v>
      </c>
      <c r="AL54" s="7">
        <v>3892</v>
      </c>
      <c r="AM54" s="7">
        <v>2883</v>
      </c>
      <c r="AN54" s="7">
        <v>6898</v>
      </c>
      <c r="AO54" s="7">
        <v>3232</v>
      </c>
      <c r="AP54" s="7">
        <v>1595</v>
      </c>
      <c r="AQ54" s="7">
        <v>5642</v>
      </c>
      <c r="AR54" s="7">
        <v>2572</v>
      </c>
      <c r="AS54" s="7">
        <v>2478</v>
      </c>
      <c r="AT54" s="7">
        <v>15856</v>
      </c>
      <c r="AU54" s="7">
        <v>3033</v>
      </c>
      <c r="AV54" s="7">
        <v>5811</v>
      </c>
      <c r="AW54" s="7">
        <v>1612</v>
      </c>
      <c r="AX54" s="7">
        <v>5650</v>
      </c>
      <c r="AY54" s="7">
        <v>7978</v>
      </c>
      <c r="AZ54" s="7">
        <v>6694</v>
      </c>
      <c r="BA54" s="7">
        <v>1614</v>
      </c>
      <c r="BB54" s="7">
        <v>3784</v>
      </c>
      <c r="BC54" s="7">
        <v>5296</v>
      </c>
      <c r="BD54" s="7">
        <v>27971</v>
      </c>
      <c r="BE54" s="7">
        <v>4036</v>
      </c>
      <c r="BF54" s="7">
        <v>5115</v>
      </c>
      <c r="BG54" s="7">
        <v>3611</v>
      </c>
      <c r="BH54" s="7">
        <v>5292</v>
      </c>
      <c r="BI54" s="7">
        <v>5344</v>
      </c>
      <c r="BJ54" s="7">
        <v>3060</v>
      </c>
      <c r="BK54" s="7">
        <v>3525</v>
      </c>
      <c r="BL54" s="7">
        <v>3325</v>
      </c>
      <c r="BM54" s="7">
        <v>7845</v>
      </c>
      <c r="BN54" s="7">
        <v>8459</v>
      </c>
      <c r="BO54" s="7">
        <v>8591</v>
      </c>
      <c r="BP54" s="7">
        <v>3529</v>
      </c>
      <c r="BQ54" s="7">
        <v>3194</v>
      </c>
      <c r="BR54" s="7">
        <v>8543</v>
      </c>
      <c r="BS54" s="7">
        <v>8534</v>
      </c>
      <c r="BT54" s="7">
        <v>1674</v>
      </c>
      <c r="BU54" s="7">
        <v>1543</v>
      </c>
      <c r="BV54" s="7">
        <v>6199</v>
      </c>
      <c r="BW54" s="7">
        <v>14858</v>
      </c>
      <c r="BX54" s="7">
        <v>3148</v>
      </c>
      <c r="BY54" s="7">
        <v>3858</v>
      </c>
      <c r="BZ54" s="7">
        <v>7456</v>
      </c>
      <c r="CA54" s="7">
        <v>4300</v>
      </c>
      <c r="CB54" s="7">
        <v>4788</v>
      </c>
      <c r="CC54" s="7">
        <v>4333</v>
      </c>
      <c r="CD54" s="7">
        <v>5234</v>
      </c>
      <c r="CE54" s="7">
        <v>4041</v>
      </c>
      <c r="CF54" s="7">
        <v>3173</v>
      </c>
      <c r="CG54" s="7">
        <v>5255</v>
      </c>
      <c r="CH54" s="7">
        <v>8251</v>
      </c>
      <c r="CI54" s="7">
        <v>8134</v>
      </c>
      <c r="CJ54" s="7">
        <v>4870</v>
      </c>
      <c r="CK54" s="7">
        <v>5157</v>
      </c>
      <c r="CL54" s="7">
        <v>14388</v>
      </c>
      <c r="CM54" s="7">
        <v>3908</v>
      </c>
      <c r="CN54" s="7">
        <v>2254</v>
      </c>
      <c r="CO54" s="7">
        <v>4215</v>
      </c>
      <c r="CP54" s="7">
        <v>14415</v>
      </c>
      <c r="CQ54" s="7">
        <v>6009</v>
      </c>
      <c r="CR54" s="7">
        <v>4607</v>
      </c>
      <c r="CS54" s="7">
        <v>4412</v>
      </c>
      <c r="CT54" s="7">
        <v>4097</v>
      </c>
      <c r="CU54" s="7">
        <v>8634</v>
      </c>
    </row>
    <row r="55" spans="1:99" x14ac:dyDescent="0.2">
      <c r="A55" s="8" t="s">
        <v>60</v>
      </c>
      <c r="B55" s="7">
        <v>394931</v>
      </c>
      <c r="C55" s="7">
        <v>45124</v>
      </c>
      <c r="D55" s="7">
        <v>16739</v>
      </c>
      <c r="E55" s="7">
        <v>11827</v>
      </c>
      <c r="F55" s="7">
        <v>13911</v>
      </c>
      <c r="G55" s="7">
        <v>2784</v>
      </c>
      <c r="H55" s="7">
        <v>3931</v>
      </c>
      <c r="I55" s="7">
        <v>4506</v>
      </c>
      <c r="J55" s="7">
        <v>3603</v>
      </c>
      <c r="K55" s="7">
        <v>5547</v>
      </c>
      <c r="L55" s="7">
        <v>8134</v>
      </c>
      <c r="M55" s="7">
        <v>10669</v>
      </c>
      <c r="N55" s="7">
        <v>3981</v>
      </c>
      <c r="O55" s="7">
        <v>3134</v>
      </c>
      <c r="P55" s="7">
        <v>4112</v>
      </c>
      <c r="Q55" s="7">
        <v>4120</v>
      </c>
      <c r="R55" s="7">
        <v>1928</v>
      </c>
      <c r="S55" s="7">
        <v>3641</v>
      </c>
      <c r="T55" s="7">
        <v>19223</v>
      </c>
      <c r="U55" s="7">
        <v>2753</v>
      </c>
      <c r="V55" s="7">
        <v>5593</v>
      </c>
      <c r="W55" s="7">
        <v>1776</v>
      </c>
      <c r="X55" s="7">
        <v>7200</v>
      </c>
      <c r="Y55" s="7">
        <v>7296</v>
      </c>
      <c r="Z55" s="7">
        <v>2737</v>
      </c>
      <c r="AA55" s="7">
        <v>3889</v>
      </c>
      <c r="AB55" s="7">
        <v>1335</v>
      </c>
      <c r="AC55" s="7">
        <v>4642</v>
      </c>
      <c r="AD55" s="7">
        <v>9941</v>
      </c>
      <c r="AE55" s="7">
        <v>2174</v>
      </c>
      <c r="AF55" s="7">
        <v>2644</v>
      </c>
      <c r="AG55" s="7">
        <v>1455</v>
      </c>
      <c r="AH55" s="7">
        <v>4917</v>
      </c>
      <c r="AI55" s="7">
        <v>5667</v>
      </c>
      <c r="AJ55" s="7">
        <v>2101</v>
      </c>
      <c r="AK55" s="7">
        <v>3839</v>
      </c>
      <c r="AL55" s="7">
        <v>3892</v>
      </c>
      <c r="AM55" s="7">
        <v>2883</v>
      </c>
      <c r="AN55" s="7">
        <v>6898</v>
      </c>
      <c r="AO55" s="7">
        <v>3232</v>
      </c>
      <c r="AP55" s="7">
        <v>1595</v>
      </c>
      <c r="AQ55" s="7">
        <v>5642</v>
      </c>
      <c r="AR55" s="7">
        <v>2572</v>
      </c>
      <c r="AS55" s="7">
        <v>2478</v>
      </c>
      <c r="AT55" s="7">
        <v>15856</v>
      </c>
      <c r="AU55" s="7">
        <v>3033</v>
      </c>
      <c r="AV55" s="7">
        <v>5811</v>
      </c>
      <c r="AW55" s="7">
        <v>1612</v>
      </c>
      <c r="AX55" s="7">
        <v>5650</v>
      </c>
      <c r="AY55" s="7">
        <v>7978</v>
      </c>
      <c r="AZ55" s="7">
        <v>6694</v>
      </c>
      <c r="BA55" s="7">
        <v>1614</v>
      </c>
      <c r="BB55" s="7">
        <v>3784</v>
      </c>
      <c r="BC55" s="7">
        <v>5296</v>
      </c>
      <c r="BD55" s="7">
        <v>27971</v>
      </c>
      <c r="BE55" s="7">
        <v>4036</v>
      </c>
      <c r="BF55" s="7">
        <v>5115</v>
      </c>
      <c r="BG55" s="7">
        <v>3611</v>
      </c>
      <c r="BH55" s="7">
        <v>5292</v>
      </c>
      <c r="BI55" s="7">
        <v>5344</v>
      </c>
      <c r="BJ55" s="7">
        <v>3060</v>
      </c>
      <c r="BK55" s="7">
        <v>3525</v>
      </c>
      <c r="BL55" s="7">
        <v>3325</v>
      </c>
      <c r="BM55" s="7">
        <v>7845</v>
      </c>
      <c r="BN55" s="7">
        <v>8459</v>
      </c>
      <c r="BO55" s="7">
        <v>8591</v>
      </c>
      <c r="BP55" s="7">
        <v>3529</v>
      </c>
      <c r="BQ55" s="7">
        <v>3194</v>
      </c>
      <c r="BR55" s="7">
        <v>8543</v>
      </c>
      <c r="BS55" s="7">
        <v>8534</v>
      </c>
      <c r="BT55" s="7">
        <v>1674</v>
      </c>
      <c r="BU55" s="7">
        <v>1543</v>
      </c>
      <c r="BV55" s="7">
        <v>6199</v>
      </c>
      <c r="BW55" s="7">
        <v>14858</v>
      </c>
      <c r="BX55" s="7">
        <v>3148</v>
      </c>
      <c r="BY55" s="7">
        <v>3858</v>
      </c>
      <c r="BZ55" s="7">
        <v>7456</v>
      </c>
      <c r="CA55" s="7">
        <v>4300</v>
      </c>
      <c r="CB55" s="7">
        <v>4788</v>
      </c>
      <c r="CC55" s="7">
        <v>4333</v>
      </c>
      <c r="CD55" s="7">
        <v>5234</v>
      </c>
      <c r="CE55" s="7">
        <v>4041</v>
      </c>
      <c r="CF55" s="7">
        <v>3173</v>
      </c>
      <c r="CG55" s="7">
        <v>5255</v>
      </c>
      <c r="CH55" s="7">
        <v>8251</v>
      </c>
      <c r="CI55" s="7">
        <v>8134</v>
      </c>
      <c r="CJ55" s="7">
        <v>4870</v>
      </c>
      <c r="CK55" s="7">
        <v>5157</v>
      </c>
      <c r="CL55" s="7">
        <v>14388</v>
      </c>
      <c r="CM55" s="7">
        <v>3908</v>
      </c>
      <c r="CN55" s="7">
        <v>2254</v>
      </c>
      <c r="CO55" s="7">
        <v>4215</v>
      </c>
      <c r="CP55" s="7">
        <v>14415</v>
      </c>
      <c r="CQ55" s="7">
        <v>6009</v>
      </c>
      <c r="CR55" s="7">
        <v>4607</v>
      </c>
      <c r="CS55" s="7">
        <v>4412</v>
      </c>
      <c r="CT55" s="7">
        <v>4097</v>
      </c>
      <c r="CU55" s="7">
        <v>8634</v>
      </c>
    </row>
    <row r="56" spans="1:99" x14ac:dyDescent="0.2">
      <c r="A56" s="8" t="s">
        <v>61</v>
      </c>
      <c r="B56" s="7">
        <v>394931</v>
      </c>
      <c r="C56" s="7">
        <v>45124</v>
      </c>
      <c r="D56" s="7">
        <v>16739</v>
      </c>
      <c r="E56" s="7">
        <v>11827</v>
      </c>
      <c r="F56" s="7">
        <v>13911</v>
      </c>
      <c r="G56" s="7">
        <v>2784</v>
      </c>
      <c r="H56" s="7">
        <v>3931</v>
      </c>
      <c r="I56" s="7">
        <v>4506</v>
      </c>
      <c r="J56" s="7">
        <v>3603</v>
      </c>
      <c r="K56" s="7">
        <v>5547</v>
      </c>
      <c r="L56" s="7">
        <v>8134</v>
      </c>
      <c r="M56" s="7">
        <v>10669</v>
      </c>
      <c r="N56" s="7">
        <v>3981</v>
      </c>
      <c r="O56" s="7">
        <v>3134</v>
      </c>
      <c r="P56" s="7">
        <v>4112</v>
      </c>
      <c r="Q56" s="7">
        <v>4120</v>
      </c>
      <c r="R56" s="7">
        <v>1928</v>
      </c>
      <c r="S56" s="7">
        <v>3641</v>
      </c>
      <c r="T56" s="7">
        <v>19223</v>
      </c>
      <c r="U56" s="7">
        <v>2753</v>
      </c>
      <c r="V56" s="7">
        <v>5593</v>
      </c>
      <c r="W56" s="7">
        <v>1776</v>
      </c>
      <c r="X56" s="7">
        <v>7200</v>
      </c>
      <c r="Y56" s="7">
        <v>7296</v>
      </c>
      <c r="Z56" s="7">
        <v>2737</v>
      </c>
      <c r="AA56" s="7">
        <v>3889</v>
      </c>
      <c r="AB56" s="7">
        <v>1335</v>
      </c>
      <c r="AC56" s="7">
        <v>4642</v>
      </c>
      <c r="AD56" s="7">
        <v>9941</v>
      </c>
      <c r="AE56" s="7">
        <v>2174</v>
      </c>
      <c r="AF56" s="7">
        <v>2644</v>
      </c>
      <c r="AG56" s="7">
        <v>1455</v>
      </c>
      <c r="AH56" s="7">
        <v>4917</v>
      </c>
      <c r="AI56" s="7">
        <v>5667</v>
      </c>
      <c r="AJ56" s="7">
        <v>2101</v>
      </c>
      <c r="AK56" s="7">
        <v>3839</v>
      </c>
      <c r="AL56" s="7">
        <v>3892</v>
      </c>
      <c r="AM56" s="7">
        <v>2883</v>
      </c>
      <c r="AN56" s="7">
        <v>6898</v>
      </c>
      <c r="AO56" s="7">
        <v>3232</v>
      </c>
      <c r="AP56" s="7">
        <v>1595</v>
      </c>
      <c r="AQ56" s="7">
        <v>5642</v>
      </c>
      <c r="AR56" s="7">
        <v>2572</v>
      </c>
      <c r="AS56" s="7">
        <v>2478</v>
      </c>
      <c r="AT56" s="7">
        <v>15856</v>
      </c>
      <c r="AU56" s="7">
        <v>3033</v>
      </c>
      <c r="AV56" s="7">
        <v>5811</v>
      </c>
      <c r="AW56" s="7">
        <v>1612</v>
      </c>
      <c r="AX56" s="7">
        <v>5650</v>
      </c>
      <c r="AY56" s="7">
        <v>7978</v>
      </c>
      <c r="AZ56" s="7">
        <v>6694</v>
      </c>
      <c r="BA56" s="7">
        <v>1614</v>
      </c>
      <c r="BB56" s="7">
        <v>3784</v>
      </c>
      <c r="BC56" s="7">
        <v>5296</v>
      </c>
      <c r="BD56" s="7">
        <v>27971</v>
      </c>
      <c r="BE56" s="7">
        <v>4036</v>
      </c>
      <c r="BF56" s="7">
        <v>5115</v>
      </c>
      <c r="BG56" s="7">
        <v>3611</v>
      </c>
      <c r="BH56" s="7">
        <v>5292</v>
      </c>
      <c r="BI56" s="7">
        <v>5344</v>
      </c>
      <c r="BJ56" s="7">
        <v>3060</v>
      </c>
      <c r="BK56" s="7">
        <v>3525</v>
      </c>
      <c r="BL56" s="7">
        <v>3325</v>
      </c>
      <c r="BM56" s="7">
        <v>7845</v>
      </c>
      <c r="BN56" s="7">
        <v>8459</v>
      </c>
      <c r="BO56" s="7">
        <v>8591</v>
      </c>
      <c r="BP56" s="7">
        <v>3529</v>
      </c>
      <c r="BQ56" s="7">
        <v>3194</v>
      </c>
      <c r="BR56" s="7">
        <v>8543</v>
      </c>
      <c r="BS56" s="7">
        <v>8534</v>
      </c>
      <c r="BT56" s="7">
        <v>1674</v>
      </c>
      <c r="BU56" s="7">
        <v>1543</v>
      </c>
      <c r="BV56" s="7">
        <v>6199</v>
      </c>
      <c r="BW56" s="7">
        <v>14858</v>
      </c>
      <c r="BX56" s="7">
        <v>3148</v>
      </c>
      <c r="BY56" s="7">
        <v>3858</v>
      </c>
      <c r="BZ56" s="7">
        <v>7456</v>
      </c>
      <c r="CA56" s="7">
        <v>4300</v>
      </c>
      <c r="CB56" s="7">
        <v>4788</v>
      </c>
      <c r="CC56" s="7">
        <v>4333</v>
      </c>
      <c r="CD56" s="7">
        <v>5234</v>
      </c>
      <c r="CE56" s="7">
        <v>4041</v>
      </c>
      <c r="CF56" s="7">
        <v>3173</v>
      </c>
      <c r="CG56" s="7">
        <v>5255</v>
      </c>
      <c r="CH56" s="7">
        <v>8251</v>
      </c>
      <c r="CI56" s="7">
        <v>8134</v>
      </c>
      <c r="CJ56" s="7">
        <v>4870</v>
      </c>
      <c r="CK56" s="7">
        <v>5157</v>
      </c>
      <c r="CL56" s="7">
        <v>14388</v>
      </c>
      <c r="CM56" s="7">
        <v>3908</v>
      </c>
      <c r="CN56" s="7">
        <v>2254</v>
      </c>
      <c r="CO56" s="7">
        <v>4215</v>
      </c>
      <c r="CP56" s="7">
        <v>14415</v>
      </c>
      <c r="CQ56" s="7">
        <v>6009</v>
      </c>
      <c r="CR56" s="7">
        <v>4607</v>
      </c>
      <c r="CS56" s="7">
        <v>4412</v>
      </c>
      <c r="CT56" s="7">
        <v>4097</v>
      </c>
      <c r="CU56" s="7">
        <v>8634</v>
      </c>
    </row>
    <row r="57" spans="1:99" x14ac:dyDescent="0.2">
      <c r="A57" s="8" t="s">
        <v>62</v>
      </c>
      <c r="B57" s="7">
        <v>394931</v>
      </c>
      <c r="C57" s="7">
        <v>45124</v>
      </c>
      <c r="D57" s="7">
        <v>16739</v>
      </c>
      <c r="E57" s="7">
        <v>11827</v>
      </c>
      <c r="F57" s="7">
        <v>13911</v>
      </c>
      <c r="G57" s="7">
        <v>2784</v>
      </c>
      <c r="H57" s="7">
        <v>3931</v>
      </c>
      <c r="I57" s="7">
        <v>4506</v>
      </c>
      <c r="J57" s="7">
        <v>3603</v>
      </c>
      <c r="K57" s="7">
        <v>5547</v>
      </c>
      <c r="L57" s="7">
        <v>8134</v>
      </c>
      <c r="M57" s="7">
        <v>10669</v>
      </c>
      <c r="N57" s="7">
        <v>3981</v>
      </c>
      <c r="O57" s="7">
        <v>3134</v>
      </c>
      <c r="P57" s="7">
        <v>4112</v>
      </c>
      <c r="Q57" s="7">
        <v>4120</v>
      </c>
      <c r="R57" s="7">
        <v>1928</v>
      </c>
      <c r="S57" s="7">
        <v>3641</v>
      </c>
      <c r="T57" s="7">
        <v>19223</v>
      </c>
      <c r="U57" s="7">
        <v>2753</v>
      </c>
      <c r="V57" s="7">
        <v>5593</v>
      </c>
      <c r="W57" s="7">
        <v>1776</v>
      </c>
      <c r="X57" s="7">
        <v>7200</v>
      </c>
      <c r="Y57" s="7">
        <v>7296</v>
      </c>
      <c r="Z57" s="7">
        <v>2737</v>
      </c>
      <c r="AA57" s="7">
        <v>3889</v>
      </c>
      <c r="AB57" s="7">
        <v>1335</v>
      </c>
      <c r="AC57" s="7">
        <v>4642</v>
      </c>
      <c r="AD57" s="7">
        <v>9941</v>
      </c>
      <c r="AE57" s="7">
        <v>2174</v>
      </c>
      <c r="AF57" s="7">
        <v>2644</v>
      </c>
      <c r="AG57" s="7">
        <v>1455</v>
      </c>
      <c r="AH57" s="7">
        <v>4917</v>
      </c>
      <c r="AI57" s="7">
        <v>5667</v>
      </c>
      <c r="AJ57" s="7">
        <v>2101</v>
      </c>
      <c r="AK57" s="7">
        <v>3839</v>
      </c>
      <c r="AL57" s="7">
        <v>3892</v>
      </c>
      <c r="AM57" s="7">
        <v>2883</v>
      </c>
      <c r="AN57" s="7">
        <v>6898</v>
      </c>
      <c r="AO57" s="7">
        <v>3232</v>
      </c>
      <c r="AP57" s="7">
        <v>1595</v>
      </c>
      <c r="AQ57" s="7">
        <v>5642</v>
      </c>
      <c r="AR57" s="7">
        <v>2572</v>
      </c>
      <c r="AS57" s="7">
        <v>2478</v>
      </c>
      <c r="AT57" s="7">
        <v>15856</v>
      </c>
      <c r="AU57" s="7">
        <v>3033</v>
      </c>
      <c r="AV57" s="7">
        <v>5811</v>
      </c>
      <c r="AW57" s="7">
        <v>1612</v>
      </c>
      <c r="AX57" s="7">
        <v>5650</v>
      </c>
      <c r="AY57" s="7">
        <v>7978</v>
      </c>
      <c r="AZ57" s="7">
        <v>6694</v>
      </c>
      <c r="BA57" s="7">
        <v>1614</v>
      </c>
      <c r="BB57" s="7">
        <v>3784</v>
      </c>
      <c r="BC57" s="7">
        <v>5296</v>
      </c>
      <c r="BD57" s="7">
        <v>27971</v>
      </c>
      <c r="BE57" s="7">
        <v>4036</v>
      </c>
      <c r="BF57" s="7">
        <v>5115</v>
      </c>
      <c r="BG57" s="7">
        <v>3611</v>
      </c>
      <c r="BH57" s="7">
        <v>5292</v>
      </c>
      <c r="BI57" s="7">
        <v>5344</v>
      </c>
      <c r="BJ57" s="7">
        <v>3060</v>
      </c>
      <c r="BK57" s="7">
        <v>3525</v>
      </c>
      <c r="BL57" s="7">
        <v>3325</v>
      </c>
      <c r="BM57" s="7">
        <v>7845</v>
      </c>
      <c r="BN57" s="7">
        <v>8459</v>
      </c>
      <c r="BO57" s="7">
        <v>8591</v>
      </c>
      <c r="BP57" s="7">
        <v>3529</v>
      </c>
      <c r="BQ57" s="7">
        <v>3194</v>
      </c>
      <c r="BR57" s="7">
        <v>8543</v>
      </c>
      <c r="BS57" s="7">
        <v>8534</v>
      </c>
      <c r="BT57" s="7">
        <v>1674</v>
      </c>
      <c r="BU57" s="7">
        <v>1543</v>
      </c>
      <c r="BV57" s="7">
        <v>6199</v>
      </c>
      <c r="BW57" s="7">
        <v>14858</v>
      </c>
      <c r="BX57" s="7">
        <v>3148</v>
      </c>
      <c r="BY57" s="7">
        <v>3858</v>
      </c>
      <c r="BZ57" s="7">
        <v>7456</v>
      </c>
      <c r="CA57" s="7">
        <v>4300</v>
      </c>
      <c r="CB57" s="7">
        <v>4788</v>
      </c>
      <c r="CC57" s="7">
        <v>4333</v>
      </c>
      <c r="CD57" s="7">
        <v>5234</v>
      </c>
      <c r="CE57" s="7">
        <v>4041</v>
      </c>
      <c r="CF57" s="7">
        <v>3173</v>
      </c>
      <c r="CG57" s="7">
        <v>5255</v>
      </c>
      <c r="CH57" s="7">
        <v>8251</v>
      </c>
      <c r="CI57" s="7">
        <v>8134</v>
      </c>
      <c r="CJ57" s="7">
        <v>4870</v>
      </c>
      <c r="CK57" s="7">
        <v>5157</v>
      </c>
      <c r="CL57" s="7">
        <v>14388</v>
      </c>
      <c r="CM57" s="7">
        <v>3908</v>
      </c>
      <c r="CN57" s="7">
        <v>2254</v>
      </c>
      <c r="CO57" s="7">
        <v>4215</v>
      </c>
      <c r="CP57" s="7">
        <v>14415</v>
      </c>
      <c r="CQ57" s="7">
        <v>6009</v>
      </c>
      <c r="CR57" s="7">
        <v>4607</v>
      </c>
      <c r="CS57" s="7">
        <v>4412</v>
      </c>
      <c r="CT57" s="7">
        <v>4097</v>
      </c>
      <c r="CU57" s="7">
        <v>8634</v>
      </c>
    </row>
    <row r="58" spans="1:99" x14ac:dyDescent="0.2">
      <c r="A58" s="8" t="s">
        <v>63</v>
      </c>
      <c r="B58" s="7">
        <v>394931</v>
      </c>
      <c r="C58" s="7">
        <v>45124</v>
      </c>
      <c r="D58" s="7">
        <v>16739</v>
      </c>
      <c r="E58" s="7">
        <v>11827</v>
      </c>
      <c r="F58" s="7">
        <v>13911</v>
      </c>
      <c r="G58" s="7">
        <v>2784</v>
      </c>
      <c r="H58" s="7">
        <v>3931</v>
      </c>
      <c r="I58" s="7">
        <v>4506</v>
      </c>
      <c r="J58" s="7">
        <v>3603</v>
      </c>
      <c r="K58" s="7">
        <v>5547</v>
      </c>
      <c r="L58" s="7">
        <v>8134</v>
      </c>
      <c r="M58" s="7">
        <v>10669</v>
      </c>
      <c r="N58" s="7">
        <v>3981</v>
      </c>
      <c r="O58" s="7">
        <v>3134</v>
      </c>
      <c r="P58" s="7">
        <v>4112</v>
      </c>
      <c r="Q58" s="7">
        <v>4120</v>
      </c>
      <c r="R58" s="7">
        <v>1928</v>
      </c>
      <c r="S58" s="7">
        <v>3641</v>
      </c>
      <c r="T58" s="7">
        <v>19223</v>
      </c>
      <c r="U58" s="7">
        <v>2753</v>
      </c>
      <c r="V58" s="7">
        <v>5593</v>
      </c>
      <c r="W58" s="7">
        <v>1776</v>
      </c>
      <c r="X58" s="7">
        <v>7200</v>
      </c>
      <c r="Y58" s="7">
        <v>7296</v>
      </c>
      <c r="Z58" s="7">
        <v>2737</v>
      </c>
      <c r="AA58" s="7">
        <v>3889</v>
      </c>
      <c r="AB58" s="7">
        <v>1335</v>
      </c>
      <c r="AC58" s="7">
        <v>4642</v>
      </c>
      <c r="AD58" s="7">
        <v>9941</v>
      </c>
      <c r="AE58" s="7">
        <v>2174</v>
      </c>
      <c r="AF58" s="7">
        <v>2644</v>
      </c>
      <c r="AG58" s="7">
        <v>1455</v>
      </c>
      <c r="AH58" s="7">
        <v>4917</v>
      </c>
      <c r="AI58" s="7">
        <v>5667</v>
      </c>
      <c r="AJ58" s="7">
        <v>2101</v>
      </c>
      <c r="AK58" s="7">
        <v>3839</v>
      </c>
      <c r="AL58" s="7">
        <v>3892</v>
      </c>
      <c r="AM58" s="7">
        <v>2883</v>
      </c>
      <c r="AN58" s="7">
        <v>6898</v>
      </c>
      <c r="AO58" s="7">
        <v>3232</v>
      </c>
      <c r="AP58" s="7">
        <v>1595</v>
      </c>
      <c r="AQ58" s="7">
        <v>5642</v>
      </c>
      <c r="AR58" s="7">
        <v>2572</v>
      </c>
      <c r="AS58" s="7">
        <v>2478</v>
      </c>
      <c r="AT58" s="7">
        <v>15856</v>
      </c>
      <c r="AU58" s="7">
        <v>3033</v>
      </c>
      <c r="AV58" s="7">
        <v>5811</v>
      </c>
      <c r="AW58" s="7">
        <v>1612</v>
      </c>
      <c r="AX58" s="7">
        <v>5650</v>
      </c>
      <c r="AY58" s="7">
        <v>7978</v>
      </c>
      <c r="AZ58" s="7">
        <v>6694</v>
      </c>
      <c r="BA58" s="7">
        <v>1614</v>
      </c>
      <c r="BB58" s="7">
        <v>3784</v>
      </c>
      <c r="BC58" s="7">
        <v>5296</v>
      </c>
      <c r="BD58" s="7">
        <v>27971</v>
      </c>
      <c r="BE58" s="7">
        <v>4036</v>
      </c>
      <c r="BF58" s="7">
        <v>5115</v>
      </c>
      <c r="BG58" s="7">
        <v>3611</v>
      </c>
      <c r="BH58" s="7">
        <v>5292</v>
      </c>
      <c r="BI58" s="7">
        <v>5344</v>
      </c>
      <c r="BJ58" s="7">
        <v>3060</v>
      </c>
      <c r="BK58" s="7">
        <v>3525</v>
      </c>
      <c r="BL58" s="7">
        <v>3325</v>
      </c>
      <c r="BM58" s="7">
        <v>7845</v>
      </c>
      <c r="BN58" s="7">
        <v>8459</v>
      </c>
      <c r="BO58" s="7">
        <v>8591</v>
      </c>
      <c r="BP58" s="7">
        <v>3529</v>
      </c>
      <c r="BQ58" s="7">
        <v>3194</v>
      </c>
      <c r="BR58" s="7">
        <v>8543</v>
      </c>
      <c r="BS58" s="7">
        <v>8534</v>
      </c>
      <c r="BT58" s="7">
        <v>1674</v>
      </c>
      <c r="BU58" s="7">
        <v>1543</v>
      </c>
      <c r="BV58" s="7">
        <v>6199</v>
      </c>
      <c r="BW58" s="7">
        <v>14858</v>
      </c>
      <c r="BX58" s="7">
        <v>3148</v>
      </c>
      <c r="BY58" s="7">
        <v>3858</v>
      </c>
      <c r="BZ58" s="7">
        <v>7456</v>
      </c>
      <c r="CA58" s="7">
        <v>4300</v>
      </c>
      <c r="CB58" s="7">
        <v>4788</v>
      </c>
      <c r="CC58" s="7">
        <v>4333</v>
      </c>
      <c r="CD58" s="7">
        <v>5234</v>
      </c>
      <c r="CE58" s="7">
        <v>4041</v>
      </c>
      <c r="CF58" s="7">
        <v>3173</v>
      </c>
      <c r="CG58" s="7">
        <v>5255</v>
      </c>
      <c r="CH58" s="7">
        <v>8251</v>
      </c>
      <c r="CI58" s="7">
        <v>8134</v>
      </c>
      <c r="CJ58" s="7">
        <v>4870</v>
      </c>
      <c r="CK58" s="7">
        <v>5157</v>
      </c>
      <c r="CL58" s="7">
        <v>14388</v>
      </c>
      <c r="CM58" s="7">
        <v>3908</v>
      </c>
      <c r="CN58" s="7">
        <v>2254</v>
      </c>
      <c r="CO58" s="7">
        <v>4215</v>
      </c>
      <c r="CP58" s="7">
        <v>14415</v>
      </c>
      <c r="CQ58" s="7">
        <v>6009</v>
      </c>
      <c r="CR58" s="7">
        <v>4607</v>
      </c>
      <c r="CS58" s="7">
        <v>4412</v>
      </c>
      <c r="CT58" s="7">
        <v>4097</v>
      </c>
      <c r="CU58" s="7">
        <v>8634</v>
      </c>
    </row>
    <row r="59" spans="1:99" x14ac:dyDescent="0.2">
      <c r="A59" s="8" t="s">
        <v>64</v>
      </c>
      <c r="B59" s="7">
        <v>394931</v>
      </c>
      <c r="C59" s="7">
        <v>45124</v>
      </c>
      <c r="D59" s="7">
        <v>16739</v>
      </c>
      <c r="E59" s="7">
        <v>11827</v>
      </c>
      <c r="F59" s="7">
        <v>13911</v>
      </c>
      <c r="G59" s="7">
        <v>2784</v>
      </c>
      <c r="H59" s="7">
        <v>3931</v>
      </c>
      <c r="I59" s="7">
        <v>4506</v>
      </c>
      <c r="J59" s="7">
        <v>3603</v>
      </c>
      <c r="K59" s="7">
        <v>5547</v>
      </c>
      <c r="L59" s="7">
        <v>8134</v>
      </c>
      <c r="M59" s="7">
        <v>10669</v>
      </c>
      <c r="N59" s="7">
        <v>3981</v>
      </c>
      <c r="O59" s="7">
        <v>3134</v>
      </c>
      <c r="P59" s="7">
        <v>4112</v>
      </c>
      <c r="Q59" s="7">
        <v>4120</v>
      </c>
      <c r="R59" s="7">
        <v>1928</v>
      </c>
      <c r="S59" s="7">
        <v>3641</v>
      </c>
      <c r="T59" s="7">
        <v>19223</v>
      </c>
      <c r="U59" s="7">
        <v>2753</v>
      </c>
      <c r="V59" s="7">
        <v>5593</v>
      </c>
      <c r="W59" s="7">
        <v>1776</v>
      </c>
      <c r="X59" s="7">
        <v>7200</v>
      </c>
      <c r="Y59" s="7">
        <v>7296</v>
      </c>
      <c r="Z59" s="7">
        <v>2737</v>
      </c>
      <c r="AA59" s="7">
        <v>3889</v>
      </c>
      <c r="AB59" s="7">
        <v>1335</v>
      </c>
      <c r="AC59" s="7">
        <v>4642</v>
      </c>
      <c r="AD59" s="7">
        <v>9941</v>
      </c>
      <c r="AE59" s="7">
        <v>2174</v>
      </c>
      <c r="AF59" s="7">
        <v>2644</v>
      </c>
      <c r="AG59" s="7">
        <v>1455</v>
      </c>
      <c r="AH59" s="7">
        <v>4917</v>
      </c>
      <c r="AI59" s="7">
        <v>5667</v>
      </c>
      <c r="AJ59" s="7">
        <v>2101</v>
      </c>
      <c r="AK59" s="7">
        <v>3839</v>
      </c>
      <c r="AL59" s="7">
        <v>3892</v>
      </c>
      <c r="AM59" s="7">
        <v>2883</v>
      </c>
      <c r="AN59" s="7">
        <v>6898</v>
      </c>
      <c r="AO59" s="7">
        <v>3232</v>
      </c>
      <c r="AP59" s="7">
        <v>1595</v>
      </c>
      <c r="AQ59" s="7">
        <v>5642</v>
      </c>
      <c r="AR59" s="7">
        <v>2572</v>
      </c>
      <c r="AS59" s="7">
        <v>2478</v>
      </c>
      <c r="AT59" s="7">
        <v>15856</v>
      </c>
      <c r="AU59" s="7">
        <v>3033</v>
      </c>
      <c r="AV59" s="7">
        <v>5811</v>
      </c>
      <c r="AW59" s="7">
        <v>1612</v>
      </c>
      <c r="AX59" s="7">
        <v>5650</v>
      </c>
      <c r="AY59" s="7">
        <v>7978</v>
      </c>
      <c r="AZ59" s="7">
        <v>6694</v>
      </c>
      <c r="BA59" s="7">
        <v>1614</v>
      </c>
      <c r="BB59" s="7">
        <v>3784</v>
      </c>
      <c r="BC59" s="7">
        <v>5296</v>
      </c>
      <c r="BD59" s="7">
        <v>27971</v>
      </c>
      <c r="BE59" s="7">
        <v>4036</v>
      </c>
      <c r="BF59" s="7">
        <v>5115</v>
      </c>
      <c r="BG59" s="7">
        <v>3611</v>
      </c>
      <c r="BH59" s="7">
        <v>5292</v>
      </c>
      <c r="BI59" s="7">
        <v>5344</v>
      </c>
      <c r="BJ59" s="7">
        <v>3060</v>
      </c>
      <c r="BK59" s="7">
        <v>3525</v>
      </c>
      <c r="BL59" s="7">
        <v>3325</v>
      </c>
      <c r="BM59" s="7">
        <v>7845</v>
      </c>
      <c r="BN59" s="7">
        <v>8459</v>
      </c>
      <c r="BO59" s="7">
        <v>8591</v>
      </c>
      <c r="BP59" s="7">
        <v>3529</v>
      </c>
      <c r="BQ59" s="7">
        <v>3194</v>
      </c>
      <c r="BR59" s="7">
        <v>8543</v>
      </c>
      <c r="BS59" s="7">
        <v>8534</v>
      </c>
      <c r="BT59" s="7">
        <v>1674</v>
      </c>
      <c r="BU59" s="7">
        <v>1543</v>
      </c>
      <c r="BV59" s="7">
        <v>6199</v>
      </c>
      <c r="BW59" s="7">
        <v>14858</v>
      </c>
      <c r="BX59" s="7">
        <v>3148</v>
      </c>
      <c r="BY59" s="7">
        <v>3858</v>
      </c>
      <c r="BZ59" s="7">
        <v>7456</v>
      </c>
      <c r="CA59" s="7">
        <v>4300</v>
      </c>
      <c r="CB59" s="7">
        <v>4788</v>
      </c>
      <c r="CC59" s="7">
        <v>4333</v>
      </c>
      <c r="CD59" s="7">
        <v>5234</v>
      </c>
      <c r="CE59" s="7">
        <v>4041</v>
      </c>
      <c r="CF59" s="7">
        <v>3173</v>
      </c>
      <c r="CG59" s="7">
        <v>5255</v>
      </c>
      <c r="CH59" s="7">
        <v>8251</v>
      </c>
      <c r="CI59" s="7">
        <v>8134</v>
      </c>
      <c r="CJ59" s="7">
        <v>4870</v>
      </c>
      <c r="CK59" s="7">
        <v>5157</v>
      </c>
      <c r="CL59" s="7">
        <v>14388</v>
      </c>
      <c r="CM59" s="7">
        <v>3908</v>
      </c>
      <c r="CN59" s="7">
        <v>2254</v>
      </c>
      <c r="CO59" s="7">
        <v>4215</v>
      </c>
      <c r="CP59" s="7">
        <v>14415</v>
      </c>
      <c r="CQ59" s="7">
        <v>6009</v>
      </c>
      <c r="CR59" s="7">
        <v>4607</v>
      </c>
      <c r="CS59" s="7">
        <v>4412</v>
      </c>
      <c r="CT59" s="7">
        <v>4097</v>
      </c>
      <c r="CU59" s="7">
        <v>8634</v>
      </c>
    </row>
    <row r="60" spans="1:99" x14ac:dyDescent="0.2">
      <c r="A60" s="8" t="s">
        <v>65</v>
      </c>
      <c r="B60" s="7">
        <v>394931</v>
      </c>
      <c r="C60" s="7">
        <v>45124</v>
      </c>
      <c r="D60" s="7">
        <v>16739</v>
      </c>
      <c r="E60" s="7">
        <v>11827</v>
      </c>
      <c r="F60" s="7">
        <v>13911</v>
      </c>
      <c r="G60" s="7">
        <v>2784</v>
      </c>
      <c r="H60" s="7">
        <v>3931</v>
      </c>
      <c r="I60" s="7">
        <v>4506</v>
      </c>
      <c r="J60" s="7">
        <v>3603</v>
      </c>
      <c r="K60" s="7">
        <v>5547</v>
      </c>
      <c r="L60" s="7">
        <v>8134</v>
      </c>
      <c r="M60" s="7">
        <v>10669</v>
      </c>
      <c r="N60" s="7">
        <v>3981</v>
      </c>
      <c r="O60" s="7">
        <v>3134</v>
      </c>
      <c r="P60" s="7">
        <v>4112</v>
      </c>
      <c r="Q60" s="7">
        <v>4120</v>
      </c>
      <c r="R60" s="7">
        <v>1928</v>
      </c>
      <c r="S60" s="7">
        <v>3641</v>
      </c>
      <c r="T60" s="7">
        <v>19223</v>
      </c>
      <c r="U60" s="7">
        <v>2753</v>
      </c>
      <c r="V60" s="7">
        <v>5593</v>
      </c>
      <c r="W60" s="7">
        <v>1776</v>
      </c>
      <c r="X60" s="7">
        <v>7200</v>
      </c>
      <c r="Y60" s="7">
        <v>7296</v>
      </c>
      <c r="Z60" s="7">
        <v>2737</v>
      </c>
      <c r="AA60" s="7">
        <v>3889</v>
      </c>
      <c r="AB60" s="7">
        <v>1335</v>
      </c>
      <c r="AC60" s="7">
        <v>4642</v>
      </c>
      <c r="AD60" s="7">
        <v>9941</v>
      </c>
      <c r="AE60" s="7">
        <v>2174</v>
      </c>
      <c r="AF60" s="7">
        <v>2644</v>
      </c>
      <c r="AG60" s="7">
        <v>1455</v>
      </c>
      <c r="AH60" s="7">
        <v>4917</v>
      </c>
      <c r="AI60" s="7">
        <v>5667</v>
      </c>
      <c r="AJ60" s="7">
        <v>2101</v>
      </c>
      <c r="AK60" s="7">
        <v>3839</v>
      </c>
      <c r="AL60" s="7">
        <v>3892</v>
      </c>
      <c r="AM60" s="7">
        <v>2883</v>
      </c>
      <c r="AN60" s="7">
        <v>6898</v>
      </c>
      <c r="AO60" s="7">
        <v>3232</v>
      </c>
      <c r="AP60" s="7">
        <v>1595</v>
      </c>
      <c r="AQ60" s="7">
        <v>5642</v>
      </c>
      <c r="AR60" s="7">
        <v>2572</v>
      </c>
      <c r="AS60" s="7">
        <v>2478</v>
      </c>
      <c r="AT60" s="7">
        <v>15856</v>
      </c>
      <c r="AU60" s="7">
        <v>3033</v>
      </c>
      <c r="AV60" s="7">
        <v>5811</v>
      </c>
      <c r="AW60" s="7">
        <v>1612</v>
      </c>
      <c r="AX60" s="7">
        <v>5650</v>
      </c>
      <c r="AY60" s="7">
        <v>7978</v>
      </c>
      <c r="AZ60" s="7">
        <v>6694</v>
      </c>
      <c r="BA60" s="7">
        <v>1614</v>
      </c>
      <c r="BB60" s="7">
        <v>3784</v>
      </c>
      <c r="BC60" s="7">
        <v>5296</v>
      </c>
      <c r="BD60" s="7">
        <v>27971</v>
      </c>
      <c r="BE60" s="7">
        <v>4036</v>
      </c>
      <c r="BF60" s="7">
        <v>5115</v>
      </c>
      <c r="BG60" s="7">
        <v>3611</v>
      </c>
      <c r="BH60" s="7">
        <v>5292</v>
      </c>
      <c r="BI60" s="7">
        <v>5344</v>
      </c>
      <c r="BJ60" s="7">
        <v>3060</v>
      </c>
      <c r="BK60" s="7">
        <v>3525</v>
      </c>
      <c r="BL60" s="7">
        <v>3325</v>
      </c>
      <c r="BM60" s="7">
        <v>7845</v>
      </c>
      <c r="BN60" s="7">
        <v>8459</v>
      </c>
      <c r="BO60" s="7">
        <v>8591</v>
      </c>
      <c r="BP60" s="7">
        <v>3529</v>
      </c>
      <c r="BQ60" s="7">
        <v>3194</v>
      </c>
      <c r="BR60" s="7">
        <v>8543</v>
      </c>
      <c r="BS60" s="7">
        <v>8534</v>
      </c>
      <c r="BT60" s="7">
        <v>1674</v>
      </c>
      <c r="BU60" s="7">
        <v>1543</v>
      </c>
      <c r="BV60" s="7">
        <v>6199</v>
      </c>
      <c r="BW60" s="7">
        <v>14858</v>
      </c>
      <c r="BX60" s="7">
        <v>3148</v>
      </c>
      <c r="BY60" s="7">
        <v>3858</v>
      </c>
      <c r="BZ60" s="7">
        <v>7456</v>
      </c>
      <c r="CA60" s="7">
        <v>4300</v>
      </c>
      <c r="CB60" s="7">
        <v>4788</v>
      </c>
      <c r="CC60" s="7">
        <v>4333</v>
      </c>
      <c r="CD60" s="7">
        <v>5234</v>
      </c>
      <c r="CE60" s="7">
        <v>4041</v>
      </c>
      <c r="CF60" s="7">
        <v>3173</v>
      </c>
      <c r="CG60" s="7">
        <v>5255</v>
      </c>
      <c r="CH60" s="7">
        <v>8251</v>
      </c>
      <c r="CI60" s="7">
        <v>8134</v>
      </c>
      <c r="CJ60" s="7">
        <v>4870</v>
      </c>
      <c r="CK60" s="7">
        <v>5157</v>
      </c>
      <c r="CL60" s="7">
        <v>14388</v>
      </c>
      <c r="CM60" s="7">
        <v>3908</v>
      </c>
      <c r="CN60" s="7">
        <v>2254</v>
      </c>
      <c r="CO60" s="7">
        <v>4215</v>
      </c>
      <c r="CP60" s="7">
        <v>14415</v>
      </c>
      <c r="CQ60" s="7">
        <v>6009</v>
      </c>
      <c r="CR60" s="7">
        <v>4607</v>
      </c>
      <c r="CS60" s="7">
        <v>4412</v>
      </c>
      <c r="CT60" s="7">
        <v>4097</v>
      </c>
      <c r="CU60" s="7">
        <v>8634</v>
      </c>
    </row>
    <row r="61" spans="1:99" x14ac:dyDescent="0.2">
      <c r="A61" s="8" t="s">
        <v>66</v>
      </c>
      <c r="B61" s="7">
        <v>394931</v>
      </c>
      <c r="C61" s="7">
        <v>45124</v>
      </c>
      <c r="D61" s="7">
        <v>16739</v>
      </c>
      <c r="E61" s="7">
        <v>11827</v>
      </c>
      <c r="F61" s="7">
        <v>13911</v>
      </c>
      <c r="G61" s="7">
        <v>2784</v>
      </c>
      <c r="H61" s="7">
        <v>3931</v>
      </c>
      <c r="I61" s="7">
        <v>4506</v>
      </c>
      <c r="J61" s="7">
        <v>3603</v>
      </c>
      <c r="K61" s="7">
        <v>5547</v>
      </c>
      <c r="L61" s="7">
        <v>8134</v>
      </c>
      <c r="M61" s="7">
        <v>10669</v>
      </c>
      <c r="N61" s="7">
        <v>3981</v>
      </c>
      <c r="O61" s="7">
        <v>3134</v>
      </c>
      <c r="P61" s="7">
        <v>4112</v>
      </c>
      <c r="Q61" s="7">
        <v>4120</v>
      </c>
      <c r="R61" s="7">
        <v>1928</v>
      </c>
      <c r="S61" s="7">
        <v>3641</v>
      </c>
      <c r="T61" s="7">
        <v>19223</v>
      </c>
      <c r="U61" s="7">
        <v>2753</v>
      </c>
      <c r="V61" s="7">
        <v>5593</v>
      </c>
      <c r="W61" s="7">
        <v>1776</v>
      </c>
      <c r="X61" s="7">
        <v>7200</v>
      </c>
      <c r="Y61" s="7">
        <v>7296</v>
      </c>
      <c r="Z61" s="7">
        <v>2737</v>
      </c>
      <c r="AA61" s="7">
        <v>3889</v>
      </c>
      <c r="AB61" s="7">
        <v>1335</v>
      </c>
      <c r="AC61" s="7">
        <v>4642</v>
      </c>
      <c r="AD61" s="7">
        <v>9941</v>
      </c>
      <c r="AE61" s="7">
        <v>2174</v>
      </c>
      <c r="AF61" s="7">
        <v>2644</v>
      </c>
      <c r="AG61" s="7">
        <v>1455</v>
      </c>
      <c r="AH61" s="7">
        <v>4917</v>
      </c>
      <c r="AI61" s="7">
        <v>5667</v>
      </c>
      <c r="AJ61" s="7">
        <v>2101</v>
      </c>
      <c r="AK61" s="7">
        <v>3839</v>
      </c>
      <c r="AL61" s="7">
        <v>3892</v>
      </c>
      <c r="AM61" s="7">
        <v>2883</v>
      </c>
      <c r="AN61" s="7">
        <v>6898</v>
      </c>
      <c r="AO61" s="7">
        <v>3232</v>
      </c>
      <c r="AP61" s="7">
        <v>1595</v>
      </c>
      <c r="AQ61" s="7">
        <v>5642</v>
      </c>
      <c r="AR61" s="7">
        <v>2572</v>
      </c>
      <c r="AS61" s="7">
        <v>2478</v>
      </c>
      <c r="AT61" s="7">
        <v>15856</v>
      </c>
      <c r="AU61" s="7">
        <v>3033</v>
      </c>
      <c r="AV61" s="7">
        <v>5811</v>
      </c>
      <c r="AW61" s="7">
        <v>1612</v>
      </c>
      <c r="AX61" s="7">
        <v>5650</v>
      </c>
      <c r="AY61" s="7">
        <v>7978</v>
      </c>
      <c r="AZ61" s="7">
        <v>6694</v>
      </c>
      <c r="BA61" s="7">
        <v>1614</v>
      </c>
      <c r="BB61" s="7">
        <v>3784</v>
      </c>
      <c r="BC61" s="7">
        <v>5296</v>
      </c>
      <c r="BD61" s="7">
        <v>27971</v>
      </c>
      <c r="BE61" s="7">
        <v>4036</v>
      </c>
      <c r="BF61" s="7">
        <v>5115</v>
      </c>
      <c r="BG61" s="7">
        <v>3611</v>
      </c>
      <c r="BH61" s="7">
        <v>5292</v>
      </c>
      <c r="BI61" s="7">
        <v>5344</v>
      </c>
      <c r="BJ61" s="7">
        <v>3060</v>
      </c>
      <c r="BK61" s="7">
        <v>3525</v>
      </c>
      <c r="BL61" s="7">
        <v>3325</v>
      </c>
      <c r="BM61" s="7">
        <v>7845</v>
      </c>
      <c r="BN61" s="7">
        <v>8459</v>
      </c>
      <c r="BO61" s="7">
        <v>8591</v>
      </c>
      <c r="BP61" s="7">
        <v>3529</v>
      </c>
      <c r="BQ61" s="7">
        <v>3194</v>
      </c>
      <c r="BR61" s="7">
        <v>8543</v>
      </c>
      <c r="BS61" s="7">
        <v>8534</v>
      </c>
      <c r="BT61" s="7">
        <v>1674</v>
      </c>
      <c r="BU61" s="7">
        <v>1543</v>
      </c>
      <c r="BV61" s="7">
        <v>6199</v>
      </c>
      <c r="BW61" s="7">
        <v>14858</v>
      </c>
      <c r="BX61" s="7">
        <v>3148</v>
      </c>
      <c r="BY61" s="7">
        <v>3858</v>
      </c>
      <c r="BZ61" s="7">
        <v>7456</v>
      </c>
      <c r="CA61" s="7">
        <v>4300</v>
      </c>
      <c r="CB61" s="7">
        <v>4788</v>
      </c>
      <c r="CC61" s="7">
        <v>4333</v>
      </c>
      <c r="CD61" s="7">
        <v>5234</v>
      </c>
      <c r="CE61" s="7">
        <v>4041</v>
      </c>
      <c r="CF61" s="7">
        <v>3173</v>
      </c>
      <c r="CG61" s="7">
        <v>5255</v>
      </c>
      <c r="CH61" s="7">
        <v>8251</v>
      </c>
      <c r="CI61" s="7">
        <v>8134</v>
      </c>
      <c r="CJ61" s="7">
        <v>4870</v>
      </c>
      <c r="CK61" s="7">
        <v>5157</v>
      </c>
      <c r="CL61" s="7">
        <v>14388</v>
      </c>
      <c r="CM61" s="7">
        <v>3908</v>
      </c>
      <c r="CN61" s="7">
        <v>2254</v>
      </c>
      <c r="CO61" s="7">
        <v>4215</v>
      </c>
      <c r="CP61" s="7">
        <v>14415</v>
      </c>
      <c r="CQ61" s="7">
        <v>6009</v>
      </c>
      <c r="CR61" s="7">
        <v>4607</v>
      </c>
      <c r="CS61" s="7">
        <v>4412</v>
      </c>
      <c r="CT61" s="7">
        <v>4097</v>
      </c>
      <c r="CU61" s="7">
        <v>8634</v>
      </c>
    </row>
    <row r="62" spans="1:99" x14ac:dyDescent="0.2">
      <c r="A62" s="8" t="s">
        <v>67</v>
      </c>
      <c r="B62" s="7">
        <v>394931</v>
      </c>
      <c r="C62" s="7">
        <v>45124</v>
      </c>
      <c r="D62" s="7">
        <v>16739</v>
      </c>
      <c r="E62" s="7">
        <v>11827</v>
      </c>
      <c r="F62" s="7">
        <v>13911</v>
      </c>
      <c r="G62" s="7">
        <v>2784</v>
      </c>
      <c r="H62" s="7">
        <v>3931</v>
      </c>
      <c r="I62" s="7">
        <v>4506</v>
      </c>
      <c r="J62" s="7">
        <v>3603</v>
      </c>
      <c r="K62" s="7">
        <v>5547</v>
      </c>
      <c r="L62" s="7">
        <v>8134</v>
      </c>
      <c r="M62" s="7">
        <v>10669</v>
      </c>
      <c r="N62" s="7">
        <v>3981</v>
      </c>
      <c r="O62" s="7">
        <v>3134</v>
      </c>
      <c r="P62" s="7">
        <v>4112</v>
      </c>
      <c r="Q62" s="7">
        <v>4120</v>
      </c>
      <c r="R62" s="7">
        <v>1928</v>
      </c>
      <c r="S62" s="7">
        <v>3641</v>
      </c>
      <c r="T62" s="7">
        <v>19223</v>
      </c>
      <c r="U62" s="7">
        <v>2753</v>
      </c>
      <c r="V62" s="7">
        <v>5593</v>
      </c>
      <c r="W62" s="7">
        <v>1776</v>
      </c>
      <c r="X62" s="7">
        <v>7200</v>
      </c>
      <c r="Y62" s="7">
        <v>7296</v>
      </c>
      <c r="Z62" s="7">
        <v>2737</v>
      </c>
      <c r="AA62" s="7">
        <v>3889</v>
      </c>
      <c r="AB62" s="7">
        <v>1335</v>
      </c>
      <c r="AC62" s="7">
        <v>4642</v>
      </c>
      <c r="AD62" s="7">
        <v>9941</v>
      </c>
      <c r="AE62" s="7">
        <v>2174</v>
      </c>
      <c r="AF62" s="7">
        <v>2644</v>
      </c>
      <c r="AG62" s="7">
        <v>1455</v>
      </c>
      <c r="AH62" s="7">
        <v>4917</v>
      </c>
      <c r="AI62" s="7">
        <v>5667</v>
      </c>
      <c r="AJ62" s="7">
        <v>2101</v>
      </c>
      <c r="AK62" s="7">
        <v>3839</v>
      </c>
      <c r="AL62" s="7">
        <v>3892</v>
      </c>
      <c r="AM62" s="7">
        <v>2883</v>
      </c>
      <c r="AN62" s="7">
        <v>6898</v>
      </c>
      <c r="AO62" s="7">
        <v>3232</v>
      </c>
      <c r="AP62" s="7">
        <v>1595</v>
      </c>
      <c r="AQ62" s="7">
        <v>5642</v>
      </c>
      <c r="AR62" s="7">
        <v>2572</v>
      </c>
      <c r="AS62" s="7">
        <v>2478</v>
      </c>
      <c r="AT62" s="7">
        <v>15856</v>
      </c>
      <c r="AU62" s="7">
        <v>3033</v>
      </c>
      <c r="AV62" s="7">
        <v>5811</v>
      </c>
      <c r="AW62" s="7">
        <v>1612</v>
      </c>
      <c r="AX62" s="7">
        <v>5650</v>
      </c>
      <c r="AY62" s="7">
        <v>7978</v>
      </c>
      <c r="AZ62" s="7">
        <v>6694</v>
      </c>
      <c r="BA62" s="7">
        <v>1614</v>
      </c>
      <c r="BB62" s="7">
        <v>3784</v>
      </c>
      <c r="BC62" s="7">
        <v>5296</v>
      </c>
      <c r="BD62" s="7">
        <v>27971</v>
      </c>
      <c r="BE62" s="7">
        <v>4036</v>
      </c>
      <c r="BF62" s="7">
        <v>5115</v>
      </c>
      <c r="BG62" s="7">
        <v>3611</v>
      </c>
      <c r="BH62" s="7">
        <v>5292</v>
      </c>
      <c r="BI62" s="7">
        <v>5344</v>
      </c>
      <c r="BJ62" s="7">
        <v>3060</v>
      </c>
      <c r="BK62" s="7">
        <v>3525</v>
      </c>
      <c r="BL62" s="7">
        <v>3325</v>
      </c>
      <c r="BM62" s="7">
        <v>7845</v>
      </c>
      <c r="BN62" s="7">
        <v>8459</v>
      </c>
      <c r="BO62" s="7">
        <v>8591</v>
      </c>
      <c r="BP62" s="7">
        <v>3529</v>
      </c>
      <c r="BQ62" s="7">
        <v>3194</v>
      </c>
      <c r="BR62" s="7">
        <v>8543</v>
      </c>
      <c r="BS62" s="7">
        <v>8534</v>
      </c>
      <c r="BT62" s="7">
        <v>1674</v>
      </c>
      <c r="BU62" s="7">
        <v>1543</v>
      </c>
      <c r="BV62" s="7">
        <v>6199</v>
      </c>
      <c r="BW62" s="7">
        <v>14858</v>
      </c>
      <c r="BX62" s="7">
        <v>3148</v>
      </c>
      <c r="BY62" s="7">
        <v>3858</v>
      </c>
      <c r="BZ62" s="7">
        <v>7456</v>
      </c>
      <c r="CA62" s="7">
        <v>4300</v>
      </c>
      <c r="CB62" s="7">
        <v>4788</v>
      </c>
      <c r="CC62" s="7">
        <v>4333</v>
      </c>
      <c r="CD62" s="7">
        <v>5234</v>
      </c>
      <c r="CE62" s="7">
        <v>4041</v>
      </c>
      <c r="CF62" s="7">
        <v>3173</v>
      </c>
      <c r="CG62" s="7">
        <v>5255</v>
      </c>
      <c r="CH62" s="7">
        <v>8251</v>
      </c>
      <c r="CI62" s="7">
        <v>8134</v>
      </c>
      <c r="CJ62" s="7">
        <v>4870</v>
      </c>
      <c r="CK62" s="7">
        <v>5157</v>
      </c>
      <c r="CL62" s="7">
        <v>14388</v>
      </c>
      <c r="CM62" s="7">
        <v>3908</v>
      </c>
      <c r="CN62" s="7">
        <v>2254</v>
      </c>
      <c r="CO62" s="7">
        <v>4215</v>
      </c>
      <c r="CP62" s="7">
        <v>14415</v>
      </c>
      <c r="CQ62" s="7">
        <v>6009</v>
      </c>
      <c r="CR62" s="7">
        <v>4607</v>
      </c>
      <c r="CS62" s="7">
        <v>4412</v>
      </c>
      <c r="CT62" s="7">
        <v>4097</v>
      </c>
      <c r="CU62" s="7">
        <v>8634</v>
      </c>
    </row>
    <row r="63" spans="1:99" x14ac:dyDescent="0.2">
      <c r="A63" s="8" t="s">
        <v>68</v>
      </c>
      <c r="B63" s="7">
        <v>394931</v>
      </c>
      <c r="C63" s="7">
        <v>45124</v>
      </c>
      <c r="D63" s="7">
        <v>16739</v>
      </c>
      <c r="E63" s="7">
        <v>11827</v>
      </c>
      <c r="F63" s="7">
        <v>13911</v>
      </c>
      <c r="G63" s="7">
        <v>2784</v>
      </c>
      <c r="H63" s="7">
        <v>3931</v>
      </c>
      <c r="I63" s="7">
        <v>4506</v>
      </c>
      <c r="J63" s="7">
        <v>3603</v>
      </c>
      <c r="K63" s="7">
        <v>5547</v>
      </c>
      <c r="L63" s="7">
        <v>8134</v>
      </c>
      <c r="M63" s="7">
        <v>10669</v>
      </c>
      <c r="N63" s="7">
        <v>3981</v>
      </c>
      <c r="O63" s="7">
        <v>3134</v>
      </c>
      <c r="P63" s="7">
        <v>4112</v>
      </c>
      <c r="Q63" s="7">
        <v>4120</v>
      </c>
      <c r="R63" s="7">
        <v>1928</v>
      </c>
      <c r="S63" s="7">
        <v>3641</v>
      </c>
      <c r="T63" s="7">
        <v>19223</v>
      </c>
      <c r="U63" s="7">
        <v>2753</v>
      </c>
      <c r="V63" s="7">
        <v>5593</v>
      </c>
      <c r="W63" s="7">
        <v>1776</v>
      </c>
      <c r="X63" s="7">
        <v>7200</v>
      </c>
      <c r="Y63" s="7">
        <v>7296</v>
      </c>
      <c r="Z63" s="7">
        <v>2737</v>
      </c>
      <c r="AA63" s="7">
        <v>3889</v>
      </c>
      <c r="AB63" s="7">
        <v>1335</v>
      </c>
      <c r="AC63" s="7">
        <v>4642</v>
      </c>
      <c r="AD63" s="7">
        <v>9941</v>
      </c>
      <c r="AE63" s="7">
        <v>2174</v>
      </c>
      <c r="AF63" s="7">
        <v>2644</v>
      </c>
      <c r="AG63" s="7">
        <v>1455</v>
      </c>
      <c r="AH63" s="7">
        <v>4917</v>
      </c>
      <c r="AI63" s="7">
        <v>5667</v>
      </c>
      <c r="AJ63" s="7">
        <v>2101</v>
      </c>
      <c r="AK63" s="7">
        <v>3839</v>
      </c>
      <c r="AL63" s="7">
        <v>3892</v>
      </c>
      <c r="AM63" s="7">
        <v>2883</v>
      </c>
      <c r="AN63" s="7">
        <v>6898</v>
      </c>
      <c r="AO63" s="7">
        <v>3232</v>
      </c>
      <c r="AP63" s="7">
        <v>1595</v>
      </c>
      <c r="AQ63" s="7">
        <v>5642</v>
      </c>
      <c r="AR63" s="7">
        <v>2572</v>
      </c>
      <c r="AS63" s="7">
        <v>2478</v>
      </c>
      <c r="AT63" s="7">
        <v>15856</v>
      </c>
      <c r="AU63" s="7">
        <v>3033</v>
      </c>
      <c r="AV63" s="7">
        <v>5811</v>
      </c>
      <c r="AW63" s="7">
        <v>1612</v>
      </c>
      <c r="AX63" s="7">
        <v>5650</v>
      </c>
      <c r="AY63" s="7">
        <v>7978</v>
      </c>
      <c r="AZ63" s="7">
        <v>6694</v>
      </c>
      <c r="BA63" s="7">
        <v>1614</v>
      </c>
      <c r="BB63" s="7">
        <v>3784</v>
      </c>
      <c r="BC63" s="7">
        <v>5296</v>
      </c>
      <c r="BD63" s="7">
        <v>27971</v>
      </c>
      <c r="BE63" s="7">
        <v>4036</v>
      </c>
      <c r="BF63" s="7">
        <v>5115</v>
      </c>
      <c r="BG63" s="7">
        <v>3611</v>
      </c>
      <c r="BH63" s="7">
        <v>5292</v>
      </c>
      <c r="BI63" s="7">
        <v>5344</v>
      </c>
      <c r="BJ63" s="7">
        <v>3060</v>
      </c>
      <c r="BK63" s="7">
        <v>3525</v>
      </c>
      <c r="BL63" s="7">
        <v>3325</v>
      </c>
      <c r="BM63" s="7">
        <v>7845</v>
      </c>
      <c r="BN63" s="7">
        <v>8459</v>
      </c>
      <c r="BO63" s="7">
        <v>8591</v>
      </c>
      <c r="BP63" s="7">
        <v>3529</v>
      </c>
      <c r="BQ63" s="7">
        <v>3194</v>
      </c>
      <c r="BR63" s="7">
        <v>8543</v>
      </c>
      <c r="BS63" s="7">
        <v>8534</v>
      </c>
      <c r="BT63" s="7">
        <v>1674</v>
      </c>
      <c r="BU63" s="7">
        <v>1543</v>
      </c>
      <c r="BV63" s="7">
        <v>6199</v>
      </c>
      <c r="BW63" s="7">
        <v>14858</v>
      </c>
      <c r="BX63" s="7">
        <v>3148</v>
      </c>
      <c r="BY63" s="7">
        <v>3858</v>
      </c>
      <c r="BZ63" s="7">
        <v>7456</v>
      </c>
      <c r="CA63" s="7">
        <v>4300</v>
      </c>
      <c r="CB63" s="7">
        <v>4788</v>
      </c>
      <c r="CC63" s="7">
        <v>4333</v>
      </c>
      <c r="CD63" s="7">
        <v>5234</v>
      </c>
      <c r="CE63" s="7">
        <v>4041</v>
      </c>
      <c r="CF63" s="7">
        <v>3173</v>
      </c>
      <c r="CG63" s="7">
        <v>5255</v>
      </c>
      <c r="CH63" s="7">
        <v>8251</v>
      </c>
      <c r="CI63" s="7">
        <v>8134</v>
      </c>
      <c r="CJ63" s="7">
        <v>4870</v>
      </c>
      <c r="CK63" s="7">
        <v>5157</v>
      </c>
      <c r="CL63" s="7">
        <v>14388</v>
      </c>
      <c r="CM63" s="7">
        <v>3908</v>
      </c>
      <c r="CN63" s="7">
        <v>2254</v>
      </c>
      <c r="CO63" s="7">
        <v>4215</v>
      </c>
      <c r="CP63" s="7">
        <v>14415</v>
      </c>
      <c r="CQ63" s="7">
        <v>6009</v>
      </c>
      <c r="CR63" s="7">
        <v>4607</v>
      </c>
      <c r="CS63" s="7">
        <v>4412</v>
      </c>
      <c r="CT63" s="7">
        <v>4097</v>
      </c>
      <c r="CU63" s="7">
        <v>8634</v>
      </c>
    </row>
    <row r="64" spans="1:99" x14ac:dyDescent="0.2">
      <c r="A64" s="8" t="s">
        <v>69</v>
      </c>
      <c r="B64" s="7">
        <v>394931</v>
      </c>
      <c r="C64" s="7">
        <v>45124</v>
      </c>
      <c r="D64" s="7">
        <v>16739</v>
      </c>
      <c r="E64" s="7">
        <v>11827</v>
      </c>
      <c r="F64" s="7">
        <v>13911</v>
      </c>
      <c r="G64" s="7">
        <v>2784</v>
      </c>
      <c r="H64" s="7">
        <v>3931</v>
      </c>
      <c r="I64" s="7">
        <v>4506</v>
      </c>
      <c r="J64" s="7">
        <v>3603</v>
      </c>
      <c r="K64" s="7">
        <v>5547</v>
      </c>
      <c r="L64" s="7">
        <v>8134</v>
      </c>
      <c r="M64" s="7">
        <v>10669</v>
      </c>
      <c r="N64" s="7">
        <v>3981</v>
      </c>
      <c r="O64" s="7">
        <v>3134</v>
      </c>
      <c r="P64" s="7">
        <v>4112</v>
      </c>
      <c r="Q64" s="7">
        <v>4120</v>
      </c>
      <c r="R64" s="7">
        <v>1928</v>
      </c>
      <c r="S64" s="7">
        <v>3641</v>
      </c>
      <c r="T64" s="7">
        <v>19223</v>
      </c>
      <c r="U64" s="7">
        <v>2753</v>
      </c>
      <c r="V64" s="7">
        <v>5593</v>
      </c>
      <c r="W64" s="7">
        <v>1776</v>
      </c>
      <c r="X64" s="7">
        <v>7200</v>
      </c>
      <c r="Y64" s="7">
        <v>7296</v>
      </c>
      <c r="Z64" s="7">
        <v>2737</v>
      </c>
      <c r="AA64" s="7">
        <v>3889</v>
      </c>
      <c r="AB64" s="7">
        <v>1335</v>
      </c>
      <c r="AC64" s="7">
        <v>4642</v>
      </c>
      <c r="AD64" s="7">
        <v>9941</v>
      </c>
      <c r="AE64" s="7">
        <v>2174</v>
      </c>
      <c r="AF64" s="7">
        <v>2644</v>
      </c>
      <c r="AG64" s="7">
        <v>1455</v>
      </c>
      <c r="AH64" s="7">
        <v>4917</v>
      </c>
      <c r="AI64" s="7">
        <v>5667</v>
      </c>
      <c r="AJ64" s="7">
        <v>2101</v>
      </c>
      <c r="AK64" s="7">
        <v>3839</v>
      </c>
      <c r="AL64" s="7">
        <v>3892</v>
      </c>
      <c r="AM64" s="7">
        <v>2883</v>
      </c>
      <c r="AN64" s="7">
        <v>6898</v>
      </c>
      <c r="AO64" s="7">
        <v>3232</v>
      </c>
      <c r="AP64" s="7">
        <v>1595</v>
      </c>
      <c r="AQ64" s="7">
        <v>5642</v>
      </c>
      <c r="AR64" s="7">
        <v>2572</v>
      </c>
      <c r="AS64" s="7">
        <v>2478</v>
      </c>
      <c r="AT64" s="7">
        <v>15856</v>
      </c>
      <c r="AU64" s="7">
        <v>3033</v>
      </c>
      <c r="AV64" s="7">
        <v>5811</v>
      </c>
      <c r="AW64" s="7">
        <v>1612</v>
      </c>
      <c r="AX64" s="7">
        <v>5650</v>
      </c>
      <c r="AY64" s="7">
        <v>7978</v>
      </c>
      <c r="AZ64" s="7">
        <v>6694</v>
      </c>
      <c r="BA64" s="7">
        <v>1614</v>
      </c>
      <c r="BB64" s="7">
        <v>3784</v>
      </c>
      <c r="BC64" s="7">
        <v>5296</v>
      </c>
      <c r="BD64" s="7">
        <v>27971</v>
      </c>
      <c r="BE64" s="7">
        <v>4036</v>
      </c>
      <c r="BF64" s="7">
        <v>5115</v>
      </c>
      <c r="BG64" s="7">
        <v>3611</v>
      </c>
      <c r="BH64" s="7">
        <v>5292</v>
      </c>
      <c r="BI64" s="7">
        <v>5344</v>
      </c>
      <c r="BJ64" s="7">
        <v>3060</v>
      </c>
      <c r="BK64" s="7">
        <v>3525</v>
      </c>
      <c r="BL64" s="7">
        <v>3325</v>
      </c>
      <c r="BM64" s="7">
        <v>7845</v>
      </c>
      <c r="BN64" s="7">
        <v>8459</v>
      </c>
      <c r="BO64" s="7">
        <v>8591</v>
      </c>
      <c r="BP64" s="7">
        <v>3529</v>
      </c>
      <c r="BQ64" s="7">
        <v>3194</v>
      </c>
      <c r="BR64" s="7">
        <v>8543</v>
      </c>
      <c r="BS64" s="7">
        <v>8534</v>
      </c>
      <c r="BT64" s="7">
        <v>1674</v>
      </c>
      <c r="BU64" s="7">
        <v>1543</v>
      </c>
      <c r="BV64" s="7">
        <v>6199</v>
      </c>
      <c r="BW64" s="7">
        <v>14858</v>
      </c>
      <c r="BX64" s="7">
        <v>3148</v>
      </c>
      <c r="BY64" s="7">
        <v>3858</v>
      </c>
      <c r="BZ64" s="7">
        <v>7456</v>
      </c>
      <c r="CA64" s="7">
        <v>4300</v>
      </c>
      <c r="CB64" s="7">
        <v>4788</v>
      </c>
      <c r="CC64" s="7">
        <v>4333</v>
      </c>
      <c r="CD64" s="7">
        <v>5234</v>
      </c>
      <c r="CE64" s="7">
        <v>4041</v>
      </c>
      <c r="CF64" s="7">
        <v>3173</v>
      </c>
      <c r="CG64" s="7">
        <v>5255</v>
      </c>
      <c r="CH64" s="7">
        <v>8251</v>
      </c>
      <c r="CI64" s="7">
        <v>8134</v>
      </c>
      <c r="CJ64" s="7">
        <v>4870</v>
      </c>
      <c r="CK64" s="7">
        <v>5157</v>
      </c>
      <c r="CL64" s="7">
        <v>14388</v>
      </c>
      <c r="CM64" s="7">
        <v>3908</v>
      </c>
      <c r="CN64" s="7">
        <v>2254</v>
      </c>
      <c r="CO64" s="7">
        <v>4215</v>
      </c>
      <c r="CP64" s="7">
        <v>14415</v>
      </c>
      <c r="CQ64" s="7">
        <v>6009</v>
      </c>
      <c r="CR64" s="7">
        <v>4607</v>
      </c>
      <c r="CS64" s="7">
        <v>4412</v>
      </c>
      <c r="CT64" s="7">
        <v>4097</v>
      </c>
      <c r="CU64" s="7">
        <v>8634</v>
      </c>
    </row>
    <row r="65" spans="1:99" x14ac:dyDescent="0.2">
      <c r="A65" s="8" t="s">
        <v>1</v>
      </c>
      <c r="B65" s="7">
        <v>394931</v>
      </c>
      <c r="C65" s="7">
        <v>45124</v>
      </c>
      <c r="D65" s="7">
        <v>16739</v>
      </c>
      <c r="E65" s="7">
        <v>11827</v>
      </c>
      <c r="F65" s="7">
        <v>13911</v>
      </c>
      <c r="G65" s="7">
        <v>2784</v>
      </c>
      <c r="H65" s="7">
        <v>3931</v>
      </c>
      <c r="I65" s="7">
        <v>4506</v>
      </c>
      <c r="J65" s="7">
        <v>3603</v>
      </c>
      <c r="K65" s="7">
        <v>5547</v>
      </c>
      <c r="L65" s="7">
        <v>8134</v>
      </c>
      <c r="M65" s="7">
        <v>10669</v>
      </c>
      <c r="N65" s="7">
        <v>3981</v>
      </c>
      <c r="O65" s="7">
        <v>3134</v>
      </c>
      <c r="P65" s="7">
        <v>4112</v>
      </c>
      <c r="Q65" s="7">
        <v>4120</v>
      </c>
      <c r="R65" s="7">
        <v>1928</v>
      </c>
      <c r="S65" s="7">
        <v>3641</v>
      </c>
      <c r="T65" s="7">
        <v>19223</v>
      </c>
      <c r="U65" s="7">
        <v>2753</v>
      </c>
      <c r="V65" s="7">
        <v>5593</v>
      </c>
      <c r="W65" s="7">
        <v>1776</v>
      </c>
      <c r="X65" s="7">
        <v>7200</v>
      </c>
      <c r="Y65" s="7">
        <v>7296</v>
      </c>
      <c r="Z65" s="7">
        <v>2737</v>
      </c>
      <c r="AA65" s="7">
        <v>3889</v>
      </c>
      <c r="AB65" s="7">
        <v>1335</v>
      </c>
      <c r="AC65" s="7">
        <v>4642</v>
      </c>
      <c r="AD65" s="7">
        <v>9941</v>
      </c>
      <c r="AE65" s="7">
        <v>2174</v>
      </c>
      <c r="AF65" s="7">
        <v>2644</v>
      </c>
      <c r="AG65" s="7">
        <v>1455</v>
      </c>
      <c r="AH65" s="7">
        <v>4917</v>
      </c>
      <c r="AI65" s="7">
        <v>5667</v>
      </c>
      <c r="AJ65" s="7">
        <v>2101</v>
      </c>
      <c r="AK65" s="7">
        <v>3839</v>
      </c>
      <c r="AL65" s="7">
        <v>3892</v>
      </c>
      <c r="AM65" s="7">
        <v>2883</v>
      </c>
      <c r="AN65" s="7">
        <v>6898</v>
      </c>
      <c r="AO65" s="7">
        <v>3232</v>
      </c>
      <c r="AP65" s="7">
        <v>1595</v>
      </c>
      <c r="AQ65" s="7">
        <v>5642</v>
      </c>
      <c r="AR65" s="7">
        <v>2572</v>
      </c>
      <c r="AS65" s="7">
        <v>2478</v>
      </c>
      <c r="AT65" s="7">
        <v>15856</v>
      </c>
      <c r="AU65" s="7">
        <v>3033</v>
      </c>
      <c r="AV65" s="7">
        <v>5811</v>
      </c>
      <c r="AW65" s="7">
        <v>1612</v>
      </c>
      <c r="AX65" s="7">
        <v>5650</v>
      </c>
      <c r="AY65" s="7">
        <v>7978</v>
      </c>
      <c r="AZ65" s="7">
        <v>6694</v>
      </c>
      <c r="BA65" s="7">
        <v>1614</v>
      </c>
      <c r="BB65" s="7">
        <v>3784</v>
      </c>
      <c r="BC65" s="7">
        <v>5296</v>
      </c>
      <c r="BD65" s="7">
        <v>27971</v>
      </c>
      <c r="BE65" s="7">
        <v>4036</v>
      </c>
      <c r="BF65" s="7">
        <v>5115</v>
      </c>
      <c r="BG65" s="7">
        <v>3611</v>
      </c>
      <c r="BH65" s="7">
        <v>5292</v>
      </c>
      <c r="BI65" s="7">
        <v>5344</v>
      </c>
      <c r="BJ65" s="7">
        <v>3060</v>
      </c>
      <c r="BK65" s="7">
        <v>3525</v>
      </c>
      <c r="BL65" s="7">
        <v>3325</v>
      </c>
      <c r="BM65" s="7">
        <v>7845</v>
      </c>
      <c r="BN65" s="7">
        <v>8459</v>
      </c>
      <c r="BO65" s="7">
        <v>8591</v>
      </c>
      <c r="BP65" s="7">
        <v>3529</v>
      </c>
      <c r="BQ65" s="7">
        <v>3194</v>
      </c>
      <c r="BR65" s="7">
        <v>8543</v>
      </c>
      <c r="BS65" s="7">
        <v>8534</v>
      </c>
      <c r="BT65" s="7">
        <v>1674</v>
      </c>
      <c r="BU65" s="7">
        <v>1543</v>
      </c>
      <c r="BV65" s="7">
        <v>6199</v>
      </c>
      <c r="BW65" s="7">
        <v>14858</v>
      </c>
      <c r="BX65" s="7">
        <v>3148</v>
      </c>
      <c r="BY65" s="7">
        <v>3858</v>
      </c>
      <c r="BZ65" s="7">
        <v>7456</v>
      </c>
      <c r="CA65" s="7">
        <v>4300</v>
      </c>
      <c r="CB65" s="7">
        <v>4788</v>
      </c>
      <c r="CC65" s="7">
        <v>4333</v>
      </c>
      <c r="CD65" s="7">
        <v>5234</v>
      </c>
      <c r="CE65" s="7">
        <v>4041</v>
      </c>
      <c r="CF65" s="7">
        <v>3173</v>
      </c>
      <c r="CG65" s="7">
        <v>5255</v>
      </c>
      <c r="CH65" s="7">
        <v>8251</v>
      </c>
      <c r="CI65" s="7">
        <v>8134</v>
      </c>
      <c r="CJ65" s="7">
        <v>4870</v>
      </c>
      <c r="CK65" s="7">
        <v>5157</v>
      </c>
      <c r="CL65" s="7">
        <v>14388</v>
      </c>
      <c r="CM65" s="7">
        <v>3908</v>
      </c>
      <c r="CN65" s="7">
        <v>2254</v>
      </c>
      <c r="CO65" s="7">
        <v>4215</v>
      </c>
      <c r="CP65" s="7">
        <v>14415</v>
      </c>
      <c r="CQ65" s="7">
        <v>6009</v>
      </c>
      <c r="CR65" s="7">
        <v>4607</v>
      </c>
      <c r="CS65" s="7">
        <v>4412</v>
      </c>
      <c r="CT65" s="7">
        <v>4097</v>
      </c>
      <c r="CU65" s="7">
        <v>8634</v>
      </c>
    </row>
    <row r="66" spans="1:99" x14ac:dyDescent="0.2">
      <c r="A66" s="8" t="s">
        <v>70</v>
      </c>
      <c r="B66" s="7">
        <v>394931</v>
      </c>
      <c r="C66" s="7">
        <v>45124</v>
      </c>
      <c r="D66" s="7">
        <v>16739</v>
      </c>
      <c r="E66" s="7">
        <v>11827</v>
      </c>
      <c r="F66" s="7">
        <v>13911</v>
      </c>
      <c r="G66" s="7">
        <v>2784</v>
      </c>
      <c r="H66" s="7">
        <v>3931</v>
      </c>
      <c r="I66" s="7">
        <v>4506</v>
      </c>
      <c r="J66" s="7">
        <v>3603</v>
      </c>
      <c r="K66" s="7">
        <v>5547</v>
      </c>
      <c r="L66" s="7">
        <v>8134</v>
      </c>
      <c r="M66" s="7">
        <v>10669</v>
      </c>
      <c r="N66" s="7">
        <v>3981</v>
      </c>
      <c r="O66" s="7">
        <v>3134</v>
      </c>
      <c r="P66" s="7">
        <v>4112</v>
      </c>
      <c r="Q66" s="7">
        <v>4120</v>
      </c>
      <c r="R66" s="7">
        <v>1928</v>
      </c>
      <c r="S66" s="7">
        <v>3641</v>
      </c>
      <c r="T66" s="7">
        <v>19223</v>
      </c>
      <c r="U66" s="7">
        <v>2753</v>
      </c>
      <c r="V66" s="7">
        <v>5593</v>
      </c>
      <c r="W66" s="7">
        <v>1776</v>
      </c>
      <c r="X66" s="7">
        <v>7200</v>
      </c>
      <c r="Y66" s="7">
        <v>7296</v>
      </c>
      <c r="Z66" s="7">
        <v>2737</v>
      </c>
      <c r="AA66" s="7">
        <v>3889</v>
      </c>
      <c r="AB66" s="7">
        <v>1335</v>
      </c>
      <c r="AC66" s="7">
        <v>4642</v>
      </c>
      <c r="AD66" s="7">
        <v>9941</v>
      </c>
      <c r="AE66" s="7">
        <v>2174</v>
      </c>
      <c r="AF66" s="7">
        <v>2644</v>
      </c>
      <c r="AG66" s="7">
        <v>1455</v>
      </c>
      <c r="AH66" s="7">
        <v>4917</v>
      </c>
      <c r="AI66" s="7">
        <v>5667</v>
      </c>
      <c r="AJ66" s="7">
        <v>2101</v>
      </c>
      <c r="AK66" s="7">
        <v>3839</v>
      </c>
      <c r="AL66" s="7">
        <v>3892</v>
      </c>
      <c r="AM66" s="7">
        <v>2883</v>
      </c>
      <c r="AN66" s="7">
        <v>6898</v>
      </c>
      <c r="AO66" s="7">
        <v>3232</v>
      </c>
      <c r="AP66" s="7">
        <v>1595</v>
      </c>
      <c r="AQ66" s="7">
        <v>5642</v>
      </c>
      <c r="AR66" s="7">
        <v>2572</v>
      </c>
      <c r="AS66" s="7">
        <v>2478</v>
      </c>
      <c r="AT66" s="7">
        <v>15856</v>
      </c>
      <c r="AU66" s="7">
        <v>3033</v>
      </c>
      <c r="AV66" s="7">
        <v>5811</v>
      </c>
      <c r="AW66" s="7">
        <v>1612</v>
      </c>
      <c r="AX66" s="7">
        <v>5650</v>
      </c>
      <c r="AY66" s="7">
        <v>7978</v>
      </c>
      <c r="AZ66" s="7">
        <v>6694</v>
      </c>
      <c r="BA66" s="7">
        <v>1614</v>
      </c>
      <c r="BB66" s="7">
        <v>3784</v>
      </c>
      <c r="BC66" s="7">
        <v>5296</v>
      </c>
      <c r="BD66" s="7">
        <v>27971</v>
      </c>
      <c r="BE66" s="7">
        <v>4036</v>
      </c>
      <c r="BF66" s="7">
        <v>5115</v>
      </c>
      <c r="BG66" s="7">
        <v>3611</v>
      </c>
      <c r="BH66" s="7">
        <v>5292</v>
      </c>
      <c r="BI66" s="7">
        <v>5344</v>
      </c>
      <c r="BJ66" s="7">
        <v>3060</v>
      </c>
      <c r="BK66" s="7">
        <v>3525</v>
      </c>
      <c r="BL66" s="7">
        <v>3325</v>
      </c>
      <c r="BM66" s="7">
        <v>7845</v>
      </c>
      <c r="BN66" s="7">
        <v>8459</v>
      </c>
      <c r="BO66" s="7">
        <v>8591</v>
      </c>
      <c r="BP66" s="7">
        <v>3529</v>
      </c>
      <c r="BQ66" s="7">
        <v>3194</v>
      </c>
      <c r="BR66" s="7">
        <v>8543</v>
      </c>
      <c r="BS66" s="7">
        <v>8534</v>
      </c>
      <c r="BT66" s="7">
        <v>1674</v>
      </c>
      <c r="BU66" s="7">
        <v>1543</v>
      </c>
      <c r="BV66" s="7">
        <v>6199</v>
      </c>
      <c r="BW66" s="7">
        <v>14858</v>
      </c>
      <c r="BX66" s="7">
        <v>3148</v>
      </c>
      <c r="BY66" s="7">
        <v>3858</v>
      </c>
      <c r="BZ66" s="7">
        <v>7456</v>
      </c>
      <c r="CA66" s="7">
        <v>4300</v>
      </c>
      <c r="CB66" s="7">
        <v>4788</v>
      </c>
      <c r="CC66" s="7">
        <v>4333</v>
      </c>
      <c r="CD66" s="7">
        <v>5234</v>
      </c>
      <c r="CE66" s="7">
        <v>4041</v>
      </c>
      <c r="CF66" s="7">
        <v>3173</v>
      </c>
      <c r="CG66" s="7">
        <v>5255</v>
      </c>
      <c r="CH66" s="7">
        <v>8251</v>
      </c>
      <c r="CI66" s="7">
        <v>8134</v>
      </c>
      <c r="CJ66" s="7">
        <v>4870</v>
      </c>
      <c r="CK66" s="7">
        <v>5157</v>
      </c>
      <c r="CL66" s="7">
        <v>14388</v>
      </c>
      <c r="CM66" s="7">
        <v>3908</v>
      </c>
      <c r="CN66" s="7">
        <v>2254</v>
      </c>
      <c r="CO66" s="7">
        <v>4215</v>
      </c>
      <c r="CP66" s="7">
        <v>14415</v>
      </c>
      <c r="CQ66" s="7">
        <v>6009</v>
      </c>
      <c r="CR66" s="7">
        <v>4607</v>
      </c>
      <c r="CS66" s="7">
        <v>4412</v>
      </c>
      <c r="CT66" s="7">
        <v>4097</v>
      </c>
      <c r="CU66" s="7">
        <v>8634</v>
      </c>
    </row>
    <row r="67" spans="1:99" x14ac:dyDescent="0.2">
      <c r="A67" s="8" t="s">
        <v>71</v>
      </c>
      <c r="B67" s="7">
        <v>394931</v>
      </c>
      <c r="C67" s="7">
        <v>45124</v>
      </c>
      <c r="D67" s="7">
        <v>16739</v>
      </c>
      <c r="E67" s="7">
        <v>11827</v>
      </c>
      <c r="F67" s="7">
        <v>13911</v>
      </c>
      <c r="G67" s="7">
        <v>2784</v>
      </c>
      <c r="H67" s="7">
        <v>3931</v>
      </c>
      <c r="I67" s="7">
        <v>4506</v>
      </c>
      <c r="J67" s="7">
        <v>3603</v>
      </c>
      <c r="K67" s="7">
        <v>5547</v>
      </c>
      <c r="L67" s="7">
        <v>8134</v>
      </c>
      <c r="M67" s="7">
        <v>10669</v>
      </c>
      <c r="N67" s="7">
        <v>3981</v>
      </c>
      <c r="O67" s="7">
        <v>3134</v>
      </c>
      <c r="P67" s="7">
        <v>4112</v>
      </c>
      <c r="Q67" s="7">
        <v>4120</v>
      </c>
      <c r="R67" s="7">
        <v>1928</v>
      </c>
      <c r="S67" s="7">
        <v>3641</v>
      </c>
      <c r="T67" s="7">
        <v>19223</v>
      </c>
      <c r="U67" s="7">
        <v>2753</v>
      </c>
      <c r="V67" s="7">
        <v>5593</v>
      </c>
      <c r="W67" s="7">
        <v>1776</v>
      </c>
      <c r="X67" s="7">
        <v>7200</v>
      </c>
      <c r="Y67" s="7">
        <v>7296</v>
      </c>
      <c r="Z67" s="7">
        <v>2737</v>
      </c>
      <c r="AA67" s="7">
        <v>3889</v>
      </c>
      <c r="AB67" s="7">
        <v>1335</v>
      </c>
      <c r="AC67" s="7">
        <v>4642</v>
      </c>
      <c r="AD67" s="7">
        <v>9941</v>
      </c>
      <c r="AE67" s="7">
        <v>2174</v>
      </c>
      <c r="AF67" s="7">
        <v>2644</v>
      </c>
      <c r="AG67" s="7">
        <v>1455</v>
      </c>
      <c r="AH67" s="7">
        <v>4917</v>
      </c>
      <c r="AI67" s="7">
        <v>5667</v>
      </c>
      <c r="AJ67" s="7">
        <v>2101</v>
      </c>
      <c r="AK67" s="7">
        <v>3839</v>
      </c>
      <c r="AL67" s="7">
        <v>3892</v>
      </c>
      <c r="AM67" s="7">
        <v>2883</v>
      </c>
      <c r="AN67" s="7">
        <v>6898</v>
      </c>
      <c r="AO67" s="7">
        <v>3232</v>
      </c>
      <c r="AP67" s="7">
        <v>1595</v>
      </c>
      <c r="AQ67" s="7">
        <v>5642</v>
      </c>
      <c r="AR67" s="7">
        <v>2572</v>
      </c>
      <c r="AS67" s="7">
        <v>2478</v>
      </c>
      <c r="AT67" s="7">
        <v>15856</v>
      </c>
      <c r="AU67" s="7">
        <v>3033</v>
      </c>
      <c r="AV67" s="7">
        <v>5811</v>
      </c>
      <c r="AW67" s="7">
        <v>1612</v>
      </c>
      <c r="AX67" s="7">
        <v>5650</v>
      </c>
      <c r="AY67" s="7">
        <v>7978</v>
      </c>
      <c r="AZ67" s="7">
        <v>6694</v>
      </c>
      <c r="BA67" s="7">
        <v>1614</v>
      </c>
      <c r="BB67" s="7">
        <v>3784</v>
      </c>
      <c r="BC67" s="7">
        <v>5296</v>
      </c>
      <c r="BD67" s="7">
        <v>27971</v>
      </c>
      <c r="BE67" s="7">
        <v>4036</v>
      </c>
      <c r="BF67" s="7">
        <v>5115</v>
      </c>
      <c r="BG67" s="7">
        <v>3611</v>
      </c>
      <c r="BH67" s="7">
        <v>5292</v>
      </c>
      <c r="BI67" s="7">
        <v>5344</v>
      </c>
      <c r="BJ67" s="7">
        <v>3060</v>
      </c>
      <c r="BK67" s="7">
        <v>3525</v>
      </c>
      <c r="BL67" s="7">
        <v>3325</v>
      </c>
      <c r="BM67" s="7">
        <v>7845</v>
      </c>
      <c r="BN67" s="7">
        <v>8459</v>
      </c>
      <c r="BO67" s="7">
        <v>8591</v>
      </c>
      <c r="BP67" s="7">
        <v>3529</v>
      </c>
      <c r="BQ67" s="7">
        <v>3194</v>
      </c>
      <c r="BR67" s="7">
        <v>8543</v>
      </c>
      <c r="BS67" s="7">
        <v>8534</v>
      </c>
      <c r="BT67" s="7">
        <v>1674</v>
      </c>
      <c r="BU67" s="7">
        <v>1543</v>
      </c>
      <c r="BV67" s="7">
        <v>6199</v>
      </c>
      <c r="BW67" s="7">
        <v>14858</v>
      </c>
      <c r="BX67" s="7">
        <v>3148</v>
      </c>
      <c r="BY67" s="7">
        <v>3858</v>
      </c>
      <c r="BZ67" s="7">
        <v>7456</v>
      </c>
      <c r="CA67" s="7">
        <v>4300</v>
      </c>
      <c r="CB67" s="7">
        <v>4788</v>
      </c>
      <c r="CC67" s="7">
        <v>4333</v>
      </c>
      <c r="CD67" s="7">
        <v>5234</v>
      </c>
      <c r="CE67" s="7">
        <v>4041</v>
      </c>
      <c r="CF67" s="7">
        <v>3173</v>
      </c>
      <c r="CG67" s="7">
        <v>5255</v>
      </c>
      <c r="CH67" s="7">
        <v>8251</v>
      </c>
      <c r="CI67" s="7">
        <v>8134</v>
      </c>
      <c r="CJ67" s="7">
        <v>4870</v>
      </c>
      <c r="CK67" s="7">
        <v>5157</v>
      </c>
      <c r="CL67" s="7">
        <v>14388</v>
      </c>
      <c r="CM67" s="7">
        <v>3908</v>
      </c>
      <c r="CN67" s="7">
        <v>2254</v>
      </c>
      <c r="CO67" s="7">
        <v>4215</v>
      </c>
      <c r="CP67" s="7">
        <v>14415</v>
      </c>
      <c r="CQ67" s="7">
        <v>6009</v>
      </c>
      <c r="CR67" s="7">
        <v>4607</v>
      </c>
      <c r="CS67" s="7">
        <v>4412</v>
      </c>
      <c r="CT67" s="7">
        <v>4097</v>
      </c>
      <c r="CU67" s="7">
        <v>8634</v>
      </c>
    </row>
    <row r="68" spans="1:99" x14ac:dyDescent="0.2">
      <c r="A68" s="8" t="s">
        <v>72</v>
      </c>
      <c r="B68" s="7">
        <v>394931</v>
      </c>
      <c r="C68" s="7">
        <v>45124</v>
      </c>
      <c r="D68" s="7">
        <v>16739</v>
      </c>
      <c r="E68" s="7">
        <v>11827</v>
      </c>
      <c r="F68" s="7">
        <v>13911</v>
      </c>
      <c r="G68" s="7">
        <v>2784</v>
      </c>
      <c r="H68" s="7">
        <v>3931</v>
      </c>
      <c r="I68" s="7">
        <v>4506</v>
      </c>
      <c r="J68" s="7">
        <v>3603</v>
      </c>
      <c r="K68" s="7">
        <v>5547</v>
      </c>
      <c r="L68" s="7">
        <v>8134</v>
      </c>
      <c r="M68" s="7">
        <v>10669</v>
      </c>
      <c r="N68" s="7">
        <v>3981</v>
      </c>
      <c r="O68" s="7">
        <v>3134</v>
      </c>
      <c r="P68" s="7">
        <v>4112</v>
      </c>
      <c r="Q68" s="7">
        <v>4120</v>
      </c>
      <c r="R68" s="7">
        <v>1928</v>
      </c>
      <c r="S68" s="7">
        <v>3641</v>
      </c>
      <c r="T68" s="7">
        <v>19223</v>
      </c>
      <c r="U68" s="7">
        <v>2753</v>
      </c>
      <c r="V68" s="7">
        <v>5593</v>
      </c>
      <c r="W68" s="7">
        <v>1776</v>
      </c>
      <c r="X68" s="7">
        <v>7200</v>
      </c>
      <c r="Y68" s="7">
        <v>7296</v>
      </c>
      <c r="Z68" s="7">
        <v>2737</v>
      </c>
      <c r="AA68" s="7">
        <v>3889</v>
      </c>
      <c r="AB68" s="7">
        <v>1335</v>
      </c>
      <c r="AC68" s="7">
        <v>4642</v>
      </c>
      <c r="AD68" s="7">
        <v>9941</v>
      </c>
      <c r="AE68" s="7">
        <v>2174</v>
      </c>
      <c r="AF68" s="7">
        <v>2644</v>
      </c>
      <c r="AG68" s="7">
        <v>1455</v>
      </c>
      <c r="AH68" s="7">
        <v>4917</v>
      </c>
      <c r="AI68" s="7">
        <v>5667</v>
      </c>
      <c r="AJ68" s="7">
        <v>2101</v>
      </c>
      <c r="AK68" s="7">
        <v>3839</v>
      </c>
      <c r="AL68" s="7">
        <v>3892</v>
      </c>
      <c r="AM68" s="7">
        <v>2883</v>
      </c>
      <c r="AN68" s="7">
        <v>6898</v>
      </c>
      <c r="AO68" s="7">
        <v>3232</v>
      </c>
      <c r="AP68" s="7">
        <v>1595</v>
      </c>
      <c r="AQ68" s="7">
        <v>5642</v>
      </c>
      <c r="AR68" s="7">
        <v>2572</v>
      </c>
      <c r="AS68" s="7">
        <v>2478</v>
      </c>
      <c r="AT68" s="7">
        <v>15856</v>
      </c>
      <c r="AU68" s="7">
        <v>3033</v>
      </c>
      <c r="AV68" s="7">
        <v>5811</v>
      </c>
      <c r="AW68" s="7">
        <v>1612</v>
      </c>
      <c r="AX68" s="7">
        <v>5650</v>
      </c>
      <c r="AY68" s="7">
        <v>7978</v>
      </c>
      <c r="AZ68" s="7">
        <v>6694</v>
      </c>
      <c r="BA68" s="7">
        <v>1614</v>
      </c>
      <c r="BB68" s="7">
        <v>3784</v>
      </c>
      <c r="BC68" s="7">
        <v>5296</v>
      </c>
      <c r="BD68" s="7">
        <v>27971</v>
      </c>
      <c r="BE68" s="7">
        <v>4036</v>
      </c>
      <c r="BF68" s="7">
        <v>5115</v>
      </c>
      <c r="BG68" s="7">
        <v>3611</v>
      </c>
      <c r="BH68" s="7">
        <v>5292</v>
      </c>
      <c r="BI68" s="7">
        <v>5344</v>
      </c>
      <c r="BJ68" s="7">
        <v>3060</v>
      </c>
      <c r="BK68" s="7">
        <v>3525</v>
      </c>
      <c r="BL68" s="7">
        <v>3325</v>
      </c>
      <c r="BM68" s="7">
        <v>7845</v>
      </c>
      <c r="BN68" s="7">
        <v>8459</v>
      </c>
      <c r="BO68" s="7">
        <v>8591</v>
      </c>
      <c r="BP68" s="7">
        <v>3529</v>
      </c>
      <c r="BQ68" s="7">
        <v>3194</v>
      </c>
      <c r="BR68" s="7">
        <v>8543</v>
      </c>
      <c r="BS68" s="7">
        <v>8534</v>
      </c>
      <c r="BT68" s="7">
        <v>1674</v>
      </c>
      <c r="BU68" s="7">
        <v>1543</v>
      </c>
      <c r="BV68" s="7">
        <v>6199</v>
      </c>
      <c r="BW68" s="7">
        <v>14858</v>
      </c>
      <c r="BX68" s="7">
        <v>3148</v>
      </c>
      <c r="BY68" s="7">
        <v>3858</v>
      </c>
      <c r="BZ68" s="7">
        <v>7456</v>
      </c>
      <c r="CA68" s="7">
        <v>4300</v>
      </c>
      <c r="CB68" s="7">
        <v>4788</v>
      </c>
      <c r="CC68" s="7">
        <v>4333</v>
      </c>
      <c r="CD68" s="7">
        <v>5234</v>
      </c>
      <c r="CE68" s="7">
        <v>4041</v>
      </c>
      <c r="CF68" s="7">
        <v>3173</v>
      </c>
      <c r="CG68" s="7">
        <v>5255</v>
      </c>
      <c r="CH68" s="7">
        <v>8251</v>
      </c>
      <c r="CI68" s="7">
        <v>8134</v>
      </c>
      <c r="CJ68" s="7">
        <v>4870</v>
      </c>
      <c r="CK68" s="7">
        <v>5157</v>
      </c>
      <c r="CL68" s="7">
        <v>14388</v>
      </c>
      <c r="CM68" s="7">
        <v>3908</v>
      </c>
      <c r="CN68" s="7">
        <v>2254</v>
      </c>
      <c r="CO68" s="7">
        <v>4215</v>
      </c>
      <c r="CP68" s="7">
        <v>14415</v>
      </c>
      <c r="CQ68" s="7">
        <v>6009</v>
      </c>
      <c r="CR68" s="7">
        <v>4607</v>
      </c>
      <c r="CS68" s="7">
        <v>4412</v>
      </c>
      <c r="CT68" s="7">
        <v>4097</v>
      </c>
      <c r="CU68" s="7">
        <v>8634</v>
      </c>
    </row>
    <row r="69" spans="1:99" x14ac:dyDescent="0.2">
      <c r="A69" s="8" t="s">
        <v>73</v>
      </c>
      <c r="B69" s="7">
        <v>394931</v>
      </c>
      <c r="C69" s="7">
        <v>45124</v>
      </c>
      <c r="D69" s="7">
        <v>16739</v>
      </c>
      <c r="E69" s="7">
        <v>11827</v>
      </c>
      <c r="F69" s="7">
        <v>13911</v>
      </c>
      <c r="G69" s="7">
        <v>2784</v>
      </c>
      <c r="H69" s="7">
        <v>3931</v>
      </c>
      <c r="I69" s="7">
        <v>4506</v>
      </c>
      <c r="J69" s="7">
        <v>3603</v>
      </c>
      <c r="K69" s="7">
        <v>5547</v>
      </c>
      <c r="L69" s="7">
        <v>8134</v>
      </c>
      <c r="M69" s="7">
        <v>10669</v>
      </c>
      <c r="N69" s="7">
        <v>3981</v>
      </c>
      <c r="O69" s="7">
        <v>3134</v>
      </c>
      <c r="P69" s="7">
        <v>4112</v>
      </c>
      <c r="Q69" s="7">
        <v>4120</v>
      </c>
      <c r="R69" s="7">
        <v>1928</v>
      </c>
      <c r="S69" s="7">
        <v>3641</v>
      </c>
      <c r="T69" s="7">
        <v>19223</v>
      </c>
      <c r="U69" s="7">
        <v>2753</v>
      </c>
      <c r="V69" s="7">
        <v>5593</v>
      </c>
      <c r="W69" s="7">
        <v>1776</v>
      </c>
      <c r="X69" s="7">
        <v>7200</v>
      </c>
      <c r="Y69" s="7">
        <v>7296</v>
      </c>
      <c r="Z69" s="7">
        <v>2737</v>
      </c>
      <c r="AA69" s="7">
        <v>3889</v>
      </c>
      <c r="AB69" s="7">
        <v>1335</v>
      </c>
      <c r="AC69" s="7">
        <v>4642</v>
      </c>
      <c r="AD69" s="7">
        <v>9941</v>
      </c>
      <c r="AE69" s="7">
        <v>2174</v>
      </c>
      <c r="AF69" s="7">
        <v>2644</v>
      </c>
      <c r="AG69" s="7">
        <v>1455</v>
      </c>
      <c r="AH69" s="7">
        <v>4917</v>
      </c>
      <c r="AI69" s="7">
        <v>5667</v>
      </c>
      <c r="AJ69" s="7">
        <v>2101</v>
      </c>
      <c r="AK69" s="7">
        <v>3839</v>
      </c>
      <c r="AL69" s="7">
        <v>3892</v>
      </c>
      <c r="AM69" s="7">
        <v>2883</v>
      </c>
      <c r="AN69" s="7">
        <v>6898</v>
      </c>
      <c r="AO69" s="7">
        <v>3232</v>
      </c>
      <c r="AP69" s="7">
        <v>1595</v>
      </c>
      <c r="AQ69" s="7">
        <v>5642</v>
      </c>
      <c r="AR69" s="7">
        <v>2572</v>
      </c>
      <c r="AS69" s="7">
        <v>2478</v>
      </c>
      <c r="AT69" s="7">
        <v>15856</v>
      </c>
      <c r="AU69" s="7">
        <v>3033</v>
      </c>
      <c r="AV69" s="7">
        <v>5811</v>
      </c>
      <c r="AW69" s="7">
        <v>1612</v>
      </c>
      <c r="AX69" s="7">
        <v>5650</v>
      </c>
      <c r="AY69" s="7">
        <v>7978</v>
      </c>
      <c r="AZ69" s="7">
        <v>6694</v>
      </c>
      <c r="BA69" s="7">
        <v>1614</v>
      </c>
      <c r="BB69" s="7">
        <v>3784</v>
      </c>
      <c r="BC69" s="7">
        <v>5296</v>
      </c>
      <c r="BD69" s="7">
        <v>27971</v>
      </c>
      <c r="BE69" s="7">
        <v>4036</v>
      </c>
      <c r="BF69" s="7">
        <v>5115</v>
      </c>
      <c r="BG69" s="7">
        <v>3611</v>
      </c>
      <c r="BH69" s="7">
        <v>5292</v>
      </c>
      <c r="BI69" s="7">
        <v>5344</v>
      </c>
      <c r="BJ69" s="7">
        <v>3060</v>
      </c>
      <c r="BK69" s="7">
        <v>3525</v>
      </c>
      <c r="BL69" s="7">
        <v>3325</v>
      </c>
      <c r="BM69" s="7">
        <v>7845</v>
      </c>
      <c r="BN69" s="7">
        <v>8459</v>
      </c>
      <c r="BO69" s="7">
        <v>8591</v>
      </c>
      <c r="BP69" s="7">
        <v>3529</v>
      </c>
      <c r="BQ69" s="7">
        <v>3194</v>
      </c>
      <c r="BR69" s="7">
        <v>8543</v>
      </c>
      <c r="BS69" s="7">
        <v>8534</v>
      </c>
      <c r="BT69" s="7">
        <v>1674</v>
      </c>
      <c r="BU69" s="7">
        <v>1543</v>
      </c>
      <c r="BV69" s="7">
        <v>6199</v>
      </c>
      <c r="BW69" s="7">
        <v>14858</v>
      </c>
      <c r="BX69" s="7">
        <v>3148</v>
      </c>
      <c r="BY69" s="7">
        <v>3858</v>
      </c>
      <c r="BZ69" s="7">
        <v>7456</v>
      </c>
      <c r="CA69" s="7">
        <v>4300</v>
      </c>
      <c r="CB69" s="7">
        <v>4788</v>
      </c>
      <c r="CC69" s="7">
        <v>4333</v>
      </c>
      <c r="CD69" s="7">
        <v>5234</v>
      </c>
      <c r="CE69" s="7">
        <v>4041</v>
      </c>
      <c r="CF69" s="7">
        <v>3173</v>
      </c>
      <c r="CG69" s="7">
        <v>5255</v>
      </c>
      <c r="CH69" s="7">
        <v>8251</v>
      </c>
      <c r="CI69" s="7">
        <v>8134</v>
      </c>
      <c r="CJ69" s="7">
        <v>4870</v>
      </c>
      <c r="CK69" s="7">
        <v>5157</v>
      </c>
      <c r="CL69" s="7">
        <v>14388</v>
      </c>
      <c r="CM69" s="7">
        <v>3908</v>
      </c>
      <c r="CN69" s="7">
        <v>2254</v>
      </c>
      <c r="CO69" s="7">
        <v>4215</v>
      </c>
      <c r="CP69" s="7">
        <v>14415</v>
      </c>
      <c r="CQ69" s="7">
        <v>6009</v>
      </c>
      <c r="CR69" s="7">
        <v>4607</v>
      </c>
      <c r="CS69" s="7">
        <v>4412</v>
      </c>
      <c r="CT69" s="7">
        <v>4097</v>
      </c>
      <c r="CU69" s="7">
        <v>8634</v>
      </c>
    </row>
    <row r="70" spans="1:99" x14ac:dyDescent="0.2">
      <c r="A70" s="8" t="s">
        <v>74</v>
      </c>
      <c r="B70" s="7">
        <v>394931</v>
      </c>
      <c r="C70" s="7">
        <v>45124</v>
      </c>
      <c r="D70" s="7">
        <v>16739</v>
      </c>
      <c r="E70" s="7">
        <v>11827</v>
      </c>
      <c r="F70" s="7">
        <v>13911</v>
      </c>
      <c r="G70" s="7">
        <v>2784</v>
      </c>
      <c r="H70" s="7">
        <v>3931</v>
      </c>
      <c r="I70" s="7">
        <v>4506</v>
      </c>
      <c r="J70" s="7">
        <v>3603</v>
      </c>
      <c r="K70" s="7">
        <v>5547</v>
      </c>
      <c r="L70" s="7">
        <v>8134</v>
      </c>
      <c r="M70" s="7">
        <v>10669</v>
      </c>
      <c r="N70" s="7">
        <v>3981</v>
      </c>
      <c r="O70" s="7">
        <v>3134</v>
      </c>
      <c r="P70" s="7">
        <v>4112</v>
      </c>
      <c r="Q70" s="7">
        <v>4120</v>
      </c>
      <c r="R70" s="7">
        <v>1928</v>
      </c>
      <c r="S70" s="7">
        <v>3641</v>
      </c>
      <c r="T70" s="7">
        <v>19223</v>
      </c>
      <c r="U70" s="7">
        <v>2753</v>
      </c>
      <c r="V70" s="7">
        <v>5593</v>
      </c>
      <c r="W70" s="7">
        <v>1776</v>
      </c>
      <c r="X70" s="7">
        <v>7200</v>
      </c>
      <c r="Y70" s="7">
        <v>7296</v>
      </c>
      <c r="Z70" s="7">
        <v>2737</v>
      </c>
      <c r="AA70" s="7">
        <v>3889</v>
      </c>
      <c r="AB70" s="7">
        <v>1335</v>
      </c>
      <c r="AC70" s="7">
        <v>4642</v>
      </c>
      <c r="AD70" s="7">
        <v>9941</v>
      </c>
      <c r="AE70" s="7">
        <v>2174</v>
      </c>
      <c r="AF70" s="7">
        <v>2644</v>
      </c>
      <c r="AG70" s="7">
        <v>1455</v>
      </c>
      <c r="AH70" s="7">
        <v>4917</v>
      </c>
      <c r="AI70" s="7">
        <v>5667</v>
      </c>
      <c r="AJ70" s="7">
        <v>2101</v>
      </c>
      <c r="AK70" s="7">
        <v>3839</v>
      </c>
      <c r="AL70" s="7">
        <v>3892</v>
      </c>
      <c r="AM70" s="7">
        <v>2883</v>
      </c>
      <c r="AN70" s="7">
        <v>6898</v>
      </c>
      <c r="AO70" s="7">
        <v>3232</v>
      </c>
      <c r="AP70" s="7">
        <v>1595</v>
      </c>
      <c r="AQ70" s="7">
        <v>5642</v>
      </c>
      <c r="AR70" s="7">
        <v>2572</v>
      </c>
      <c r="AS70" s="7">
        <v>2478</v>
      </c>
      <c r="AT70" s="7">
        <v>15856</v>
      </c>
      <c r="AU70" s="7">
        <v>3033</v>
      </c>
      <c r="AV70" s="7">
        <v>5811</v>
      </c>
      <c r="AW70" s="7">
        <v>1612</v>
      </c>
      <c r="AX70" s="7">
        <v>5650</v>
      </c>
      <c r="AY70" s="7">
        <v>7978</v>
      </c>
      <c r="AZ70" s="7">
        <v>6694</v>
      </c>
      <c r="BA70" s="7">
        <v>1614</v>
      </c>
      <c r="BB70" s="7">
        <v>3784</v>
      </c>
      <c r="BC70" s="7">
        <v>5296</v>
      </c>
      <c r="BD70" s="7">
        <v>27971</v>
      </c>
      <c r="BE70" s="7">
        <v>4036</v>
      </c>
      <c r="BF70" s="7">
        <v>5115</v>
      </c>
      <c r="BG70" s="7">
        <v>3611</v>
      </c>
      <c r="BH70" s="7">
        <v>5292</v>
      </c>
      <c r="BI70" s="7">
        <v>5344</v>
      </c>
      <c r="BJ70" s="7">
        <v>3060</v>
      </c>
      <c r="BK70" s="7">
        <v>3525</v>
      </c>
      <c r="BL70" s="7">
        <v>3325</v>
      </c>
      <c r="BM70" s="7">
        <v>7845</v>
      </c>
      <c r="BN70" s="7">
        <v>8459</v>
      </c>
      <c r="BO70" s="7">
        <v>8591</v>
      </c>
      <c r="BP70" s="7">
        <v>3529</v>
      </c>
      <c r="BQ70" s="7">
        <v>3194</v>
      </c>
      <c r="BR70" s="7">
        <v>8543</v>
      </c>
      <c r="BS70" s="7">
        <v>8534</v>
      </c>
      <c r="BT70" s="7">
        <v>1674</v>
      </c>
      <c r="BU70" s="7">
        <v>1543</v>
      </c>
      <c r="BV70" s="7">
        <v>6199</v>
      </c>
      <c r="BW70" s="7">
        <v>14858</v>
      </c>
      <c r="BX70" s="7">
        <v>3148</v>
      </c>
      <c r="BY70" s="7">
        <v>3858</v>
      </c>
      <c r="BZ70" s="7">
        <v>7456</v>
      </c>
      <c r="CA70" s="7">
        <v>4300</v>
      </c>
      <c r="CB70" s="7">
        <v>4788</v>
      </c>
      <c r="CC70" s="7">
        <v>4333</v>
      </c>
      <c r="CD70" s="7">
        <v>5234</v>
      </c>
      <c r="CE70" s="7">
        <v>4041</v>
      </c>
      <c r="CF70" s="7">
        <v>3173</v>
      </c>
      <c r="CG70" s="7">
        <v>5255</v>
      </c>
      <c r="CH70" s="7">
        <v>8251</v>
      </c>
      <c r="CI70" s="7">
        <v>8134</v>
      </c>
      <c r="CJ70" s="7">
        <v>4870</v>
      </c>
      <c r="CK70" s="7">
        <v>5157</v>
      </c>
      <c r="CL70" s="7">
        <v>14388</v>
      </c>
      <c r="CM70" s="7">
        <v>3908</v>
      </c>
      <c r="CN70" s="7">
        <v>2254</v>
      </c>
      <c r="CO70" s="7">
        <v>4215</v>
      </c>
      <c r="CP70" s="7">
        <v>14415</v>
      </c>
      <c r="CQ70" s="7">
        <v>6009</v>
      </c>
      <c r="CR70" s="7">
        <v>4607</v>
      </c>
      <c r="CS70" s="7">
        <v>4412</v>
      </c>
      <c r="CT70" s="7">
        <v>4097</v>
      </c>
      <c r="CU70" s="7">
        <v>8634</v>
      </c>
    </row>
    <row r="71" spans="1:99" x14ac:dyDescent="0.2">
      <c r="A71" s="8" t="s">
        <v>75</v>
      </c>
      <c r="B71" s="7">
        <v>394931</v>
      </c>
      <c r="C71" s="7">
        <v>45124</v>
      </c>
      <c r="D71" s="7">
        <v>16739</v>
      </c>
      <c r="E71" s="7">
        <v>11827</v>
      </c>
      <c r="F71" s="7">
        <v>13911</v>
      </c>
      <c r="G71" s="7">
        <v>2784</v>
      </c>
      <c r="H71" s="7">
        <v>3931</v>
      </c>
      <c r="I71" s="7">
        <v>4506</v>
      </c>
      <c r="J71" s="7">
        <v>3603</v>
      </c>
      <c r="K71" s="7">
        <v>5547</v>
      </c>
      <c r="L71" s="7">
        <v>8134</v>
      </c>
      <c r="M71" s="7">
        <v>10669</v>
      </c>
      <c r="N71" s="7">
        <v>3981</v>
      </c>
      <c r="O71" s="7">
        <v>3134</v>
      </c>
      <c r="P71" s="7">
        <v>4112</v>
      </c>
      <c r="Q71" s="7">
        <v>4120</v>
      </c>
      <c r="R71" s="7">
        <v>1928</v>
      </c>
      <c r="S71" s="7">
        <v>3641</v>
      </c>
      <c r="T71" s="7">
        <v>19223</v>
      </c>
      <c r="U71" s="7">
        <v>2753</v>
      </c>
      <c r="V71" s="7">
        <v>5593</v>
      </c>
      <c r="W71" s="7">
        <v>1776</v>
      </c>
      <c r="X71" s="7">
        <v>7200</v>
      </c>
      <c r="Y71" s="7">
        <v>7296</v>
      </c>
      <c r="Z71" s="7">
        <v>2737</v>
      </c>
      <c r="AA71" s="7">
        <v>3889</v>
      </c>
      <c r="AB71" s="7">
        <v>1335</v>
      </c>
      <c r="AC71" s="7">
        <v>4642</v>
      </c>
      <c r="AD71" s="7">
        <v>9941</v>
      </c>
      <c r="AE71" s="7">
        <v>2174</v>
      </c>
      <c r="AF71" s="7">
        <v>2644</v>
      </c>
      <c r="AG71" s="7">
        <v>1455</v>
      </c>
      <c r="AH71" s="7">
        <v>4917</v>
      </c>
      <c r="AI71" s="7">
        <v>5667</v>
      </c>
      <c r="AJ71" s="7">
        <v>2101</v>
      </c>
      <c r="AK71" s="7">
        <v>3839</v>
      </c>
      <c r="AL71" s="7">
        <v>3892</v>
      </c>
      <c r="AM71" s="7">
        <v>2883</v>
      </c>
      <c r="AN71" s="7">
        <v>6898</v>
      </c>
      <c r="AO71" s="7">
        <v>3232</v>
      </c>
      <c r="AP71" s="7">
        <v>1595</v>
      </c>
      <c r="AQ71" s="7">
        <v>5642</v>
      </c>
      <c r="AR71" s="7">
        <v>2572</v>
      </c>
      <c r="AS71" s="7">
        <v>2478</v>
      </c>
      <c r="AT71" s="7">
        <v>15856</v>
      </c>
      <c r="AU71" s="7">
        <v>3033</v>
      </c>
      <c r="AV71" s="7">
        <v>5811</v>
      </c>
      <c r="AW71" s="7">
        <v>1612</v>
      </c>
      <c r="AX71" s="7">
        <v>5650</v>
      </c>
      <c r="AY71" s="7">
        <v>7978</v>
      </c>
      <c r="AZ71" s="7">
        <v>6694</v>
      </c>
      <c r="BA71" s="7">
        <v>1614</v>
      </c>
      <c r="BB71" s="7">
        <v>3784</v>
      </c>
      <c r="BC71" s="7">
        <v>5296</v>
      </c>
      <c r="BD71" s="7">
        <v>27971</v>
      </c>
      <c r="BE71" s="7">
        <v>4036</v>
      </c>
      <c r="BF71" s="7">
        <v>5115</v>
      </c>
      <c r="BG71" s="7">
        <v>3611</v>
      </c>
      <c r="BH71" s="7">
        <v>5292</v>
      </c>
      <c r="BI71" s="7">
        <v>5344</v>
      </c>
      <c r="BJ71" s="7">
        <v>3060</v>
      </c>
      <c r="BK71" s="7">
        <v>3525</v>
      </c>
      <c r="BL71" s="7">
        <v>3325</v>
      </c>
      <c r="BM71" s="7">
        <v>7845</v>
      </c>
      <c r="BN71" s="7">
        <v>8459</v>
      </c>
      <c r="BO71" s="7">
        <v>8591</v>
      </c>
      <c r="BP71" s="7">
        <v>3529</v>
      </c>
      <c r="BQ71" s="7">
        <v>3194</v>
      </c>
      <c r="BR71" s="7">
        <v>8543</v>
      </c>
      <c r="BS71" s="7">
        <v>8534</v>
      </c>
      <c r="BT71" s="7">
        <v>1674</v>
      </c>
      <c r="BU71" s="7">
        <v>1543</v>
      </c>
      <c r="BV71" s="7">
        <v>6199</v>
      </c>
      <c r="BW71" s="7">
        <v>14858</v>
      </c>
      <c r="BX71" s="7">
        <v>3148</v>
      </c>
      <c r="BY71" s="7">
        <v>3858</v>
      </c>
      <c r="BZ71" s="7">
        <v>7456</v>
      </c>
      <c r="CA71" s="7">
        <v>4300</v>
      </c>
      <c r="CB71" s="7">
        <v>4788</v>
      </c>
      <c r="CC71" s="7">
        <v>4333</v>
      </c>
      <c r="CD71" s="7">
        <v>5234</v>
      </c>
      <c r="CE71" s="7">
        <v>4041</v>
      </c>
      <c r="CF71" s="7">
        <v>3173</v>
      </c>
      <c r="CG71" s="7">
        <v>5255</v>
      </c>
      <c r="CH71" s="7">
        <v>8251</v>
      </c>
      <c r="CI71" s="7">
        <v>8134</v>
      </c>
      <c r="CJ71" s="7">
        <v>4870</v>
      </c>
      <c r="CK71" s="7">
        <v>5157</v>
      </c>
      <c r="CL71" s="7">
        <v>14388</v>
      </c>
      <c r="CM71" s="7">
        <v>3908</v>
      </c>
      <c r="CN71" s="7">
        <v>2254</v>
      </c>
      <c r="CO71" s="7">
        <v>4215</v>
      </c>
      <c r="CP71" s="7">
        <v>14415</v>
      </c>
      <c r="CQ71" s="7">
        <v>6009</v>
      </c>
      <c r="CR71" s="7">
        <v>4607</v>
      </c>
      <c r="CS71" s="7">
        <v>4412</v>
      </c>
      <c r="CT71" s="7">
        <v>4097</v>
      </c>
      <c r="CU71" s="7">
        <v>8634</v>
      </c>
    </row>
    <row r="72" spans="1:99" x14ac:dyDescent="0.2">
      <c r="A72" s="8" t="s">
        <v>76</v>
      </c>
      <c r="B72" s="7">
        <v>394931</v>
      </c>
      <c r="C72" s="7">
        <v>45124</v>
      </c>
      <c r="D72" s="7">
        <v>16739</v>
      </c>
      <c r="E72" s="7">
        <v>11827</v>
      </c>
      <c r="F72" s="7">
        <v>13911</v>
      </c>
      <c r="G72" s="7">
        <v>2784</v>
      </c>
      <c r="H72" s="7">
        <v>3931</v>
      </c>
      <c r="I72" s="7">
        <v>4506</v>
      </c>
      <c r="J72" s="7">
        <v>3603</v>
      </c>
      <c r="K72" s="7">
        <v>5547</v>
      </c>
      <c r="L72" s="7">
        <v>8134</v>
      </c>
      <c r="M72" s="7">
        <v>10669</v>
      </c>
      <c r="N72" s="7">
        <v>3981</v>
      </c>
      <c r="O72" s="7">
        <v>3134</v>
      </c>
      <c r="P72" s="7">
        <v>4112</v>
      </c>
      <c r="Q72" s="7">
        <v>4120</v>
      </c>
      <c r="R72" s="7">
        <v>1928</v>
      </c>
      <c r="S72" s="7">
        <v>3641</v>
      </c>
      <c r="T72" s="7">
        <v>19223</v>
      </c>
      <c r="U72" s="7">
        <v>2753</v>
      </c>
      <c r="V72" s="7">
        <v>5593</v>
      </c>
      <c r="W72" s="7">
        <v>1776</v>
      </c>
      <c r="X72" s="7">
        <v>7200</v>
      </c>
      <c r="Y72" s="7">
        <v>7296</v>
      </c>
      <c r="Z72" s="7">
        <v>2737</v>
      </c>
      <c r="AA72" s="7">
        <v>3889</v>
      </c>
      <c r="AB72" s="7">
        <v>1335</v>
      </c>
      <c r="AC72" s="7">
        <v>4642</v>
      </c>
      <c r="AD72" s="7">
        <v>9941</v>
      </c>
      <c r="AE72" s="7">
        <v>2174</v>
      </c>
      <c r="AF72" s="7">
        <v>2644</v>
      </c>
      <c r="AG72" s="7">
        <v>1455</v>
      </c>
      <c r="AH72" s="7">
        <v>4917</v>
      </c>
      <c r="AI72" s="7">
        <v>5667</v>
      </c>
      <c r="AJ72" s="7">
        <v>2101</v>
      </c>
      <c r="AK72" s="7">
        <v>3839</v>
      </c>
      <c r="AL72" s="7">
        <v>3892</v>
      </c>
      <c r="AM72" s="7">
        <v>2883</v>
      </c>
      <c r="AN72" s="7">
        <v>6898</v>
      </c>
      <c r="AO72" s="7">
        <v>3232</v>
      </c>
      <c r="AP72" s="7">
        <v>1595</v>
      </c>
      <c r="AQ72" s="7">
        <v>5642</v>
      </c>
      <c r="AR72" s="7">
        <v>2572</v>
      </c>
      <c r="AS72" s="7">
        <v>2478</v>
      </c>
      <c r="AT72" s="7">
        <v>15856</v>
      </c>
      <c r="AU72" s="7">
        <v>3033</v>
      </c>
      <c r="AV72" s="7">
        <v>5811</v>
      </c>
      <c r="AW72" s="7">
        <v>1612</v>
      </c>
      <c r="AX72" s="7">
        <v>5650</v>
      </c>
      <c r="AY72" s="7">
        <v>7978</v>
      </c>
      <c r="AZ72" s="7">
        <v>6694</v>
      </c>
      <c r="BA72" s="7">
        <v>1614</v>
      </c>
      <c r="BB72" s="7">
        <v>3784</v>
      </c>
      <c r="BC72" s="7">
        <v>5296</v>
      </c>
      <c r="BD72" s="7">
        <v>27971</v>
      </c>
      <c r="BE72" s="7">
        <v>4036</v>
      </c>
      <c r="BF72" s="7">
        <v>5115</v>
      </c>
      <c r="BG72" s="7">
        <v>3611</v>
      </c>
      <c r="BH72" s="7">
        <v>5292</v>
      </c>
      <c r="BI72" s="7">
        <v>5344</v>
      </c>
      <c r="BJ72" s="7">
        <v>3060</v>
      </c>
      <c r="BK72" s="7">
        <v>3525</v>
      </c>
      <c r="BL72" s="7">
        <v>3325</v>
      </c>
      <c r="BM72" s="7">
        <v>7845</v>
      </c>
      <c r="BN72" s="7">
        <v>8459</v>
      </c>
      <c r="BO72" s="7">
        <v>8591</v>
      </c>
      <c r="BP72" s="7">
        <v>3529</v>
      </c>
      <c r="BQ72" s="7">
        <v>3194</v>
      </c>
      <c r="BR72" s="7">
        <v>8543</v>
      </c>
      <c r="BS72" s="7">
        <v>8534</v>
      </c>
      <c r="BT72" s="7">
        <v>1674</v>
      </c>
      <c r="BU72" s="7">
        <v>1543</v>
      </c>
      <c r="BV72" s="7">
        <v>6199</v>
      </c>
      <c r="BW72" s="7">
        <v>14858</v>
      </c>
      <c r="BX72" s="7">
        <v>3148</v>
      </c>
      <c r="BY72" s="7">
        <v>3858</v>
      </c>
      <c r="BZ72" s="7">
        <v>7456</v>
      </c>
      <c r="CA72" s="7">
        <v>4300</v>
      </c>
      <c r="CB72" s="7">
        <v>4788</v>
      </c>
      <c r="CC72" s="7">
        <v>4333</v>
      </c>
      <c r="CD72" s="7">
        <v>5234</v>
      </c>
      <c r="CE72" s="7">
        <v>4041</v>
      </c>
      <c r="CF72" s="7">
        <v>3173</v>
      </c>
      <c r="CG72" s="7">
        <v>5255</v>
      </c>
      <c r="CH72" s="7">
        <v>8251</v>
      </c>
      <c r="CI72" s="7">
        <v>8134</v>
      </c>
      <c r="CJ72" s="7">
        <v>4870</v>
      </c>
      <c r="CK72" s="7">
        <v>5157</v>
      </c>
      <c r="CL72" s="7">
        <v>14388</v>
      </c>
      <c r="CM72" s="7">
        <v>3908</v>
      </c>
      <c r="CN72" s="7">
        <v>2254</v>
      </c>
      <c r="CO72" s="7">
        <v>4215</v>
      </c>
      <c r="CP72" s="7">
        <v>14415</v>
      </c>
      <c r="CQ72" s="7">
        <v>6009</v>
      </c>
      <c r="CR72" s="7">
        <v>4607</v>
      </c>
      <c r="CS72" s="7">
        <v>4412</v>
      </c>
      <c r="CT72" s="7">
        <v>4097</v>
      </c>
      <c r="CU72" s="7">
        <v>8634</v>
      </c>
    </row>
    <row r="73" spans="1:99" x14ac:dyDescent="0.2">
      <c r="A73" s="8" t="s">
        <v>77</v>
      </c>
      <c r="B73" s="7">
        <v>394931</v>
      </c>
      <c r="C73" s="7">
        <v>45124</v>
      </c>
      <c r="D73" s="7">
        <v>16739</v>
      </c>
      <c r="E73" s="7">
        <v>11827</v>
      </c>
      <c r="F73" s="7">
        <v>13911</v>
      </c>
      <c r="G73" s="7">
        <v>2784</v>
      </c>
      <c r="H73" s="7">
        <v>3931</v>
      </c>
      <c r="I73" s="7">
        <v>4506</v>
      </c>
      <c r="J73" s="7">
        <v>3603</v>
      </c>
      <c r="K73" s="7">
        <v>5547</v>
      </c>
      <c r="L73" s="7">
        <v>8134</v>
      </c>
      <c r="M73" s="7">
        <v>10669</v>
      </c>
      <c r="N73" s="7">
        <v>3981</v>
      </c>
      <c r="O73" s="7">
        <v>3134</v>
      </c>
      <c r="P73" s="7">
        <v>4112</v>
      </c>
      <c r="Q73" s="7">
        <v>4120</v>
      </c>
      <c r="R73" s="7">
        <v>1928</v>
      </c>
      <c r="S73" s="7">
        <v>3641</v>
      </c>
      <c r="T73" s="7">
        <v>19223</v>
      </c>
      <c r="U73" s="7">
        <v>2753</v>
      </c>
      <c r="V73" s="7">
        <v>5593</v>
      </c>
      <c r="W73" s="7">
        <v>1776</v>
      </c>
      <c r="X73" s="7">
        <v>7200</v>
      </c>
      <c r="Y73" s="7">
        <v>7296</v>
      </c>
      <c r="Z73" s="7">
        <v>2737</v>
      </c>
      <c r="AA73" s="7">
        <v>3889</v>
      </c>
      <c r="AB73" s="7">
        <v>1335</v>
      </c>
      <c r="AC73" s="7">
        <v>4642</v>
      </c>
      <c r="AD73" s="7">
        <v>9941</v>
      </c>
      <c r="AE73" s="7">
        <v>2174</v>
      </c>
      <c r="AF73" s="7">
        <v>2644</v>
      </c>
      <c r="AG73" s="7">
        <v>1455</v>
      </c>
      <c r="AH73" s="7">
        <v>4917</v>
      </c>
      <c r="AI73" s="7">
        <v>5667</v>
      </c>
      <c r="AJ73" s="7">
        <v>2101</v>
      </c>
      <c r="AK73" s="7">
        <v>3839</v>
      </c>
      <c r="AL73" s="7">
        <v>3892</v>
      </c>
      <c r="AM73" s="7">
        <v>2883</v>
      </c>
      <c r="AN73" s="7">
        <v>6898</v>
      </c>
      <c r="AO73" s="7">
        <v>3232</v>
      </c>
      <c r="AP73" s="7">
        <v>1595</v>
      </c>
      <c r="AQ73" s="7">
        <v>5642</v>
      </c>
      <c r="AR73" s="7">
        <v>2572</v>
      </c>
      <c r="AS73" s="7">
        <v>2478</v>
      </c>
      <c r="AT73" s="7">
        <v>15856</v>
      </c>
      <c r="AU73" s="7">
        <v>3033</v>
      </c>
      <c r="AV73" s="7">
        <v>5811</v>
      </c>
      <c r="AW73" s="7">
        <v>1612</v>
      </c>
      <c r="AX73" s="7">
        <v>5650</v>
      </c>
      <c r="AY73" s="7">
        <v>7978</v>
      </c>
      <c r="AZ73" s="7">
        <v>6694</v>
      </c>
      <c r="BA73" s="7">
        <v>1614</v>
      </c>
      <c r="BB73" s="7">
        <v>3784</v>
      </c>
      <c r="BC73" s="7">
        <v>5296</v>
      </c>
      <c r="BD73" s="7">
        <v>27971</v>
      </c>
      <c r="BE73" s="7">
        <v>4036</v>
      </c>
      <c r="BF73" s="7">
        <v>5115</v>
      </c>
      <c r="BG73" s="7">
        <v>3611</v>
      </c>
      <c r="BH73" s="7">
        <v>5292</v>
      </c>
      <c r="BI73" s="7">
        <v>5344</v>
      </c>
      <c r="BJ73" s="7">
        <v>3060</v>
      </c>
      <c r="BK73" s="7">
        <v>3525</v>
      </c>
      <c r="BL73" s="7">
        <v>3325</v>
      </c>
      <c r="BM73" s="7">
        <v>7845</v>
      </c>
      <c r="BN73" s="7">
        <v>8459</v>
      </c>
      <c r="BO73" s="7">
        <v>8591</v>
      </c>
      <c r="BP73" s="7">
        <v>3529</v>
      </c>
      <c r="BQ73" s="7">
        <v>3194</v>
      </c>
      <c r="BR73" s="7">
        <v>8543</v>
      </c>
      <c r="BS73" s="7">
        <v>8534</v>
      </c>
      <c r="BT73" s="7">
        <v>1674</v>
      </c>
      <c r="BU73" s="7">
        <v>1543</v>
      </c>
      <c r="BV73" s="7">
        <v>6199</v>
      </c>
      <c r="BW73" s="7">
        <v>14858</v>
      </c>
      <c r="BX73" s="7">
        <v>3148</v>
      </c>
      <c r="BY73" s="7">
        <v>3858</v>
      </c>
      <c r="BZ73" s="7">
        <v>7456</v>
      </c>
      <c r="CA73" s="7">
        <v>4300</v>
      </c>
      <c r="CB73" s="7">
        <v>4788</v>
      </c>
      <c r="CC73" s="7">
        <v>4333</v>
      </c>
      <c r="CD73" s="7">
        <v>5234</v>
      </c>
      <c r="CE73" s="7">
        <v>4041</v>
      </c>
      <c r="CF73" s="7">
        <v>3173</v>
      </c>
      <c r="CG73" s="7">
        <v>5255</v>
      </c>
      <c r="CH73" s="7">
        <v>8251</v>
      </c>
      <c r="CI73" s="7">
        <v>8134</v>
      </c>
      <c r="CJ73" s="7">
        <v>4870</v>
      </c>
      <c r="CK73" s="7">
        <v>5157</v>
      </c>
      <c r="CL73" s="7">
        <v>14388</v>
      </c>
      <c r="CM73" s="7">
        <v>3908</v>
      </c>
      <c r="CN73" s="7">
        <v>2254</v>
      </c>
      <c r="CO73" s="7">
        <v>4215</v>
      </c>
      <c r="CP73" s="7">
        <v>14415</v>
      </c>
      <c r="CQ73" s="7">
        <v>6009</v>
      </c>
      <c r="CR73" s="7">
        <v>4607</v>
      </c>
      <c r="CS73" s="7">
        <v>4412</v>
      </c>
      <c r="CT73" s="7">
        <v>4097</v>
      </c>
      <c r="CU73" s="7">
        <v>8634</v>
      </c>
    </row>
    <row r="74" spans="1:99" x14ac:dyDescent="0.2">
      <c r="A74" s="8" t="s">
        <v>78</v>
      </c>
      <c r="B74" s="7">
        <v>394931</v>
      </c>
      <c r="C74" s="7">
        <v>45124</v>
      </c>
      <c r="D74" s="7">
        <v>16739</v>
      </c>
      <c r="E74" s="7">
        <v>11827</v>
      </c>
      <c r="F74" s="7">
        <v>13911</v>
      </c>
      <c r="G74" s="7">
        <v>2784</v>
      </c>
      <c r="H74" s="7">
        <v>3931</v>
      </c>
      <c r="I74" s="7">
        <v>4506</v>
      </c>
      <c r="J74" s="7">
        <v>3603</v>
      </c>
      <c r="K74" s="7">
        <v>5547</v>
      </c>
      <c r="L74" s="7">
        <v>8134</v>
      </c>
      <c r="M74" s="7">
        <v>10669</v>
      </c>
      <c r="N74" s="7">
        <v>3981</v>
      </c>
      <c r="O74" s="7">
        <v>3134</v>
      </c>
      <c r="P74" s="7">
        <v>4112</v>
      </c>
      <c r="Q74" s="7">
        <v>4120</v>
      </c>
      <c r="R74" s="7">
        <v>1928</v>
      </c>
      <c r="S74" s="7">
        <v>3641</v>
      </c>
      <c r="T74" s="7">
        <v>19223</v>
      </c>
      <c r="U74" s="7">
        <v>2753</v>
      </c>
      <c r="V74" s="7">
        <v>5593</v>
      </c>
      <c r="W74" s="7">
        <v>1776</v>
      </c>
      <c r="X74" s="7">
        <v>7200</v>
      </c>
      <c r="Y74" s="7">
        <v>7296</v>
      </c>
      <c r="Z74" s="7">
        <v>2737</v>
      </c>
      <c r="AA74" s="7">
        <v>3889</v>
      </c>
      <c r="AB74" s="7">
        <v>1335</v>
      </c>
      <c r="AC74" s="7">
        <v>4642</v>
      </c>
      <c r="AD74" s="7">
        <v>9941</v>
      </c>
      <c r="AE74" s="7">
        <v>2174</v>
      </c>
      <c r="AF74" s="7">
        <v>2644</v>
      </c>
      <c r="AG74" s="7">
        <v>1455</v>
      </c>
      <c r="AH74" s="7">
        <v>4917</v>
      </c>
      <c r="AI74" s="7">
        <v>5667</v>
      </c>
      <c r="AJ74" s="7">
        <v>2101</v>
      </c>
      <c r="AK74" s="7">
        <v>3839</v>
      </c>
      <c r="AL74" s="7">
        <v>3892</v>
      </c>
      <c r="AM74" s="7">
        <v>2883</v>
      </c>
      <c r="AN74" s="7">
        <v>6898</v>
      </c>
      <c r="AO74" s="7">
        <v>3232</v>
      </c>
      <c r="AP74" s="7">
        <v>1595</v>
      </c>
      <c r="AQ74" s="7">
        <v>5642</v>
      </c>
      <c r="AR74" s="7">
        <v>2572</v>
      </c>
      <c r="AS74" s="7">
        <v>2478</v>
      </c>
      <c r="AT74" s="7">
        <v>15856</v>
      </c>
      <c r="AU74" s="7">
        <v>3033</v>
      </c>
      <c r="AV74" s="7">
        <v>5811</v>
      </c>
      <c r="AW74" s="7">
        <v>1612</v>
      </c>
      <c r="AX74" s="7">
        <v>5650</v>
      </c>
      <c r="AY74" s="7">
        <v>7978</v>
      </c>
      <c r="AZ74" s="7">
        <v>6694</v>
      </c>
      <c r="BA74" s="7">
        <v>1614</v>
      </c>
      <c r="BB74" s="7">
        <v>3784</v>
      </c>
      <c r="BC74" s="7">
        <v>5296</v>
      </c>
      <c r="BD74" s="7">
        <v>27971</v>
      </c>
      <c r="BE74" s="7">
        <v>4036</v>
      </c>
      <c r="BF74" s="7">
        <v>5115</v>
      </c>
      <c r="BG74" s="7">
        <v>3611</v>
      </c>
      <c r="BH74" s="7">
        <v>5292</v>
      </c>
      <c r="BI74" s="7">
        <v>5344</v>
      </c>
      <c r="BJ74" s="7">
        <v>3060</v>
      </c>
      <c r="BK74" s="7">
        <v>3525</v>
      </c>
      <c r="BL74" s="7">
        <v>3325</v>
      </c>
      <c r="BM74" s="7">
        <v>7845</v>
      </c>
      <c r="BN74" s="7">
        <v>8459</v>
      </c>
      <c r="BO74" s="7">
        <v>8591</v>
      </c>
      <c r="BP74" s="7">
        <v>3529</v>
      </c>
      <c r="BQ74" s="7">
        <v>3194</v>
      </c>
      <c r="BR74" s="7">
        <v>8543</v>
      </c>
      <c r="BS74" s="7">
        <v>8534</v>
      </c>
      <c r="BT74" s="7">
        <v>1674</v>
      </c>
      <c r="BU74" s="7">
        <v>1543</v>
      </c>
      <c r="BV74" s="7">
        <v>6199</v>
      </c>
      <c r="BW74" s="7">
        <v>14858</v>
      </c>
      <c r="BX74" s="7">
        <v>3148</v>
      </c>
      <c r="BY74" s="7">
        <v>3858</v>
      </c>
      <c r="BZ74" s="7">
        <v>7456</v>
      </c>
      <c r="CA74" s="7">
        <v>4300</v>
      </c>
      <c r="CB74" s="7">
        <v>4788</v>
      </c>
      <c r="CC74" s="7">
        <v>4333</v>
      </c>
      <c r="CD74" s="7">
        <v>5234</v>
      </c>
      <c r="CE74" s="7">
        <v>4041</v>
      </c>
      <c r="CF74" s="7">
        <v>3173</v>
      </c>
      <c r="CG74" s="7">
        <v>5255</v>
      </c>
      <c r="CH74" s="7">
        <v>8251</v>
      </c>
      <c r="CI74" s="7">
        <v>8134</v>
      </c>
      <c r="CJ74" s="7">
        <v>4870</v>
      </c>
      <c r="CK74" s="7">
        <v>5157</v>
      </c>
      <c r="CL74" s="7">
        <v>14388</v>
      </c>
      <c r="CM74" s="7">
        <v>3908</v>
      </c>
      <c r="CN74" s="7">
        <v>2254</v>
      </c>
      <c r="CO74" s="7">
        <v>4215</v>
      </c>
      <c r="CP74" s="7">
        <v>14415</v>
      </c>
      <c r="CQ74" s="7">
        <v>6009</v>
      </c>
      <c r="CR74" s="7">
        <v>4607</v>
      </c>
      <c r="CS74" s="7">
        <v>4412</v>
      </c>
      <c r="CT74" s="7">
        <v>4097</v>
      </c>
      <c r="CU74" s="7">
        <v>8634</v>
      </c>
    </row>
    <row r="75" spans="1:99" x14ac:dyDescent="0.2">
      <c r="A75" s="8" t="s">
        <v>79</v>
      </c>
      <c r="B75" s="7">
        <v>394931</v>
      </c>
      <c r="C75" s="7">
        <v>45124</v>
      </c>
      <c r="D75" s="7">
        <v>16739</v>
      </c>
      <c r="E75" s="7">
        <v>11827</v>
      </c>
      <c r="F75" s="7">
        <v>13911</v>
      </c>
      <c r="G75" s="7">
        <v>2784</v>
      </c>
      <c r="H75" s="7">
        <v>3931</v>
      </c>
      <c r="I75" s="7">
        <v>4506</v>
      </c>
      <c r="J75" s="7">
        <v>3603</v>
      </c>
      <c r="K75" s="7">
        <v>5547</v>
      </c>
      <c r="L75" s="7">
        <v>8134</v>
      </c>
      <c r="M75" s="7">
        <v>10669</v>
      </c>
      <c r="N75" s="7">
        <v>3981</v>
      </c>
      <c r="O75" s="7">
        <v>3134</v>
      </c>
      <c r="P75" s="7">
        <v>4112</v>
      </c>
      <c r="Q75" s="7">
        <v>4120</v>
      </c>
      <c r="R75" s="7">
        <v>1928</v>
      </c>
      <c r="S75" s="7">
        <v>3641</v>
      </c>
      <c r="T75" s="7">
        <v>19223</v>
      </c>
      <c r="U75" s="7">
        <v>2753</v>
      </c>
      <c r="V75" s="7">
        <v>5593</v>
      </c>
      <c r="W75" s="7">
        <v>1776</v>
      </c>
      <c r="X75" s="7">
        <v>7200</v>
      </c>
      <c r="Y75" s="7">
        <v>7296</v>
      </c>
      <c r="Z75" s="7">
        <v>2737</v>
      </c>
      <c r="AA75" s="7">
        <v>3889</v>
      </c>
      <c r="AB75" s="7">
        <v>1335</v>
      </c>
      <c r="AC75" s="7">
        <v>4642</v>
      </c>
      <c r="AD75" s="7">
        <v>9941</v>
      </c>
      <c r="AE75" s="7">
        <v>2174</v>
      </c>
      <c r="AF75" s="7">
        <v>2644</v>
      </c>
      <c r="AG75" s="7">
        <v>1455</v>
      </c>
      <c r="AH75" s="7">
        <v>4917</v>
      </c>
      <c r="AI75" s="7">
        <v>5667</v>
      </c>
      <c r="AJ75" s="7">
        <v>2101</v>
      </c>
      <c r="AK75" s="7">
        <v>3839</v>
      </c>
      <c r="AL75" s="7">
        <v>3892</v>
      </c>
      <c r="AM75" s="7">
        <v>2883</v>
      </c>
      <c r="AN75" s="7">
        <v>6898</v>
      </c>
      <c r="AO75" s="7">
        <v>3232</v>
      </c>
      <c r="AP75" s="7">
        <v>1595</v>
      </c>
      <c r="AQ75" s="7">
        <v>5642</v>
      </c>
      <c r="AR75" s="7">
        <v>2572</v>
      </c>
      <c r="AS75" s="7">
        <v>2478</v>
      </c>
      <c r="AT75" s="7">
        <v>15856</v>
      </c>
      <c r="AU75" s="7">
        <v>3033</v>
      </c>
      <c r="AV75" s="7">
        <v>5811</v>
      </c>
      <c r="AW75" s="7">
        <v>1612</v>
      </c>
      <c r="AX75" s="7">
        <v>5650</v>
      </c>
      <c r="AY75" s="7">
        <v>7978</v>
      </c>
      <c r="AZ75" s="7">
        <v>6694</v>
      </c>
      <c r="BA75" s="7">
        <v>1614</v>
      </c>
      <c r="BB75" s="7">
        <v>3784</v>
      </c>
      <c r="BC75" s="7">
        <v>5296</v>
      </c>
      <c r="BD75" s="7">
        <v>27971</v>
      </c>
      <c r="BE75" s="7">
        <v>4036</v>
      </c>
      <c r="BF75" s="7">
        <v>5115</v>
      </c>
      <c r="BG75" s="7">
        <v>3611</v>
      </c>
      <c r="BH75" s="7">
        <v>5292</v>
      </c>
      <c r="BI75" s="7">
        <v>5344</v>
      </c>
      <c r="BJ75" s="7">
        <v>3060</v>
      </c>
      <c r="BK75" s="7">
        <v>3525</v>
      </c>
      <c r="BL75" s="7">
        <v>3325</v>
      </c>
      <c r="BM75" s="7">
        <v>7845</v>
      </c>
      <c r="BN75" s="7">
        <v>8459</v>
      </c>
      <c r="BO75" s="7">
        <v>8591</v>
      </c>
      <c r="BP75" s="7">
        <v>3529</v>
      </c>
      <c r="BQ75" s="7">
        <v>3194</v>
      </c>
      <c r="BR75" s="7">
        <v>8543</v>
      </c>
      <c r="BS75" s="7">
        <v>8534</v>
      </c>
      <c r="BT75" s="7">
        <v>1674</v>
      </c>
      <c r="BU75" s="7">
        <v>1543</v>
      </c>
      <c r="BV75" s="7">
        <v>6199</v>
      </c>
      <c r="BW75" s="7">
        <v>14858</v>
      </c>
      <c r="BX75" s="7">
        <v>3148</v>
      </c>
      <c r="BY75" s="7">
        <v>3858</v>
      </c>
      <c r="BZ75" s="7">
        <v>7456</v>
      </c>
      <c r="CA75" s="7">
        <v>4300</v>
      </c>
      <c r="CB75" s="7">
        <v>4788</v>
      </c>
      <c r="CC75" s="7">
        <v>4333</v>
      </c>
      <c r="CD75" s="7">
        <v>5234</v>
      </c>
      <c r="CE75" s="7">
        <v>4041</v>
      </c>
      <c r="CF75" s="7">
        <v>3173</v>
      </c>
      <c r="CG75" s="7">
        <v>5255</v>
      </c>
      <c r="CH75" s="7">
        <v>8251</v>
      </c>
      <c r="CI75" s="7">
        <v>8134</v>
      </c>
      <c r="CJ75" s="7">
        <v>4870</v>
      </c>
      <c r="CK75" s="7">
        <v>5157</v>
      </c>
      <c r="CL75" s="7">
        <v>14388</v>
      </c>
      <c r="CM75" s="7">
        <v>3908</v>
      </c>
      <c r="CN75" s="7">
        <v>2254</v>
      </c>
      <c r="CO75" s="7">
        <v>4215</v>
      </c>
      <c r="CP75" s="7">
        <v>14415</v>
      </c>
      <c r="CQ75" s="7">
        <v>6009</v>
      </c>
      <c r="CR75" s="7">
        <v>4607</v>
      </c>
      <c r="CS75" s="7">
        <v>4412</v>
      </c>
      <c r="CT75" s="7">
        <v>4097</v>
      </c>
      <c r="CU75" s="7">
        <v>8634</v>
      </c>
    </row>
    <row r="76" spans="1:99" x14ac:dyDescent="0.2">
      <c r="A76" s="8" t="s">
        <v>80</v>
      </c>
      <c r="B76" s="7">
        <v>394931</v>
      </c>
      <c r="C76" s="7">
        <v>45124</v>
      </c>
      <c r="D76" s="7">
        <v>16739</v>
      </c>
      <c r="E76" s="7">
        <v>11827</v>
      </c>
      <c r="F76" s="7">
        <v>13911</v>
      </c>
      <c r="G76" s="7">
        <v>2784</v>
      </c>
      <c r="H76" s="7">
        <v>3931</v>
      </c>
      <c r="I76" s="7">
        <v>4506</v>
      </c>
      <c r="J76" s="7">
        <v>3603</v>
      </c>
      <c r="K76" s="7">
        <v>5547</v>
      </c>
      <c r="L76" s="7">
        <v>8134</v>
      </c>
      <c r="M76" s="7">
        <v>10669</v>
      </c>
      <c r="N76" s="7">
        <v>3981</v>
      </c>
      <c r="O76" s="7">
        <v>3134</v>
      </c>
      <c r="P76" s="7">
        <v>4112</v>
      </c>
      <c r="Q76" s="7">
        <v>4120</v>
      </c>
      <c r="R76" s="7">
        <v>1928</v>
      </c>
      <c r="S76" s="7">
        <v>3641</v>
      </c>
      <c r="T76" s="7">
        <v>19223</v>
      </c>
      <c r="U76" s="7">
        <v>2753</v>
      </c>
      <c r="V76" s="7">
        <v>5593</v>
      </c>
      <c r="W76" s="7">
        <v>1776</v>
      </c>
      <c r="X76" s="7">
        <v>7200</v>
      </c>
      <c r="Y76" s="7">
        <v>7296</v>
      </c>
      <c r="Z76" s="7">
        <v>2737</v>
      </c>
      <c r="AA76" s="7">
        <v>3889</v>
      </c>
      <c r="AB76" s="7">
        <v>1335</v>
      </c>
      <c r="AC76" s="7">
        <v>4642</v>
      </c>
      <c r="AD76" s="7">
        <v>9941</v>
      </c>
      <c r="AE76" s="7">
        <v>2174</v>
      </c>
      <c r="AF76" s="7">
        <v>2644</v>
      </c>
      <c r="AG76" s="7">
        <v>1455</v>
      </c>
      <c r="AH76" s="7">
        <v>4917</v>
      </c>
      <c r="AI76" s="7">
        <v>5667</v>
      </c>
      <c r="AJ76" s="7">
        <v>2101</v>
      </c>
      <c r="AK76" s="7">
        <v>3839</v>
      </c>
      <c r="AL76" s="7">
        <v>3892</v>
      </c>
      <c r="AM76" s="7">
        <v>2883</v>
      </c>
      <c r="AN76" s="7">
        <v>6898</v>
      </c>
      <c r="AO76" s="7">
        <v>3232</v>
      </c>
      <c r="AP76" s="7">
        <v>1595</v>
      </c>
      <c r="AQ76" s="7">
        <v>5642</v>
      </c>
      <c r="AR76" s="7">
        <v>2572</v>
      </c>
      <c r="AS76" s="7">
        <v>2478</v>
      </c>
      <c r="AT76" s="7">
        <v>15856</v>
      </c>
      <c r="AU76" s="7">
        <v>3033</v>
      </c>
      <c r="AV76" s="7">
        <v>5811</v>
      </c>
      <c r="AW76" s="7">
        <v>1612</v>
      </c>
      <c r="AX76" s="7">
        <v>5650</v>
      </c>
      <c r="AY76" s="7">
        <v>7978</v>
      </c>
      <c r="AZ76" s="7">
        <v>6694</v>
      </c>
      <c r="BA76" s="7">
        <v>1614</v>
      </c>
      <c r="BB76" s="7">
        <v>3784</v>
      </c>
      <c r="BC76" s="7">
        <v>5296</v>
      </c>
      <c r="BD76" s="7">
        <v>27971</v>
      </c>
      <c r="BE76" s="7">
        <v>4036</v>
      </c>
      <c r="BF76" s="7">
        <v>5115</v>
      </c>
      <c r="BG76" s="7">
        <v>3611</v>
      </c>
      <c r="BH76" s="7">
        <v>5292</v>
      </c>
      <c r="BI76" s="7">
        <v>5344</v>
      </c>
      <c r="BJ76" s="7">
        <v>3060</v>
      </c>
      <c r="BK76" s="7">
        <v>3525</v>
      </c>
      <c r="BL76" s="7">
        <v>3325</v>
      </c>
      <c r="BM76" s="7">
        <v>7845</v>
      </c>
      <c r="BN76" s="7">
        <v>8459</v>
      </c>
      <c r="BO76" s="7">
        <v>8591</v>
      </c>
      <c r="BP76" s="7">
        <v>3529</v>
      </c>
      <c r="BQ76" s="7">
        <v>3194</v>
      </c>
      <c r="BR76" s="7">
        <v>8543</v>
      </c>
      <c r="BS76" s="7">
        <v>8534</v>
      </c>
      <c r="BT76" s="7">
        <v>1674</v>
      </c>
      <c r="BU76" s="7">
        <v>1543</v>
      </c>
      <c r="BV76" s="7">
        <v>6199</v>
      </c>
      <c r="BW76" s="7">
        <v>14858</v>
      </c>
      <c r="BX76" s="7">
        <v>3148</v>
      </c>
      <c r="BY76" s="7">
        <v>3858</v>
      </c>
      <c r="BZ76" s="7">
        <v>7456</v>
      </c>
      <c r="CA76" s="7">
        <v>4300</v>
      </c>
      <c r="CB76" s="7">
        <v>4788</v>
      </c>
      <c r="CC76" s="7">
        <v>4333</v>
      </c>
      <c r="CD76" s="7">
        <v>5234</v>
      </c>
      <c r="CE76" s="7">
        <v>4041</v>
      </c>
      <c r="CF76" s="7">
        <v>3173</v>
      </c>
      <c r="CG76" s="7">
        <v>5255</v>
      </c>
      <c r="CH76" s="7">
        <v>8251</v>
      </c>
      <c r="CI76" s="7">
        <v>8134</v>
      </c>
      <c r="CJ76" s="7">
        <v>4870</v>
      </c>
      <c r="CK76" s="7">
        <v>5157</v>
      </c>
      <c r="CL76" s="7">
        <v>14388</v>
      </c>
      <c r="CM76" s="7">
        <v>3908</v>
      </c>
      <c r="CN76" s="7">
        <v>2254</v>
      </c>
      <c r="CO76" s="7">
        <v>4215</v>
      </c>
      <c r="CP76" s="7">
        <v>14415</v>
      </c>
      <c r="CQ76" s="7">
        <v>6009</v>
      </c>
      <c r="CR76" s="7">
        <v>4607</v>
      </c>
      <c r="CS76" s="7">
        <v>4412</v>
      </c>
      <c r="CT76" s="7">
        <v>4097</v>
      </c>
      <c r="CU76" s="7">
        <v>8634</v>
      </c>
    </row>
    <row r="77" spans="1:99" x14ac:dyDescent="0.2">
      <c r="A77" s="8" t="s">
        <v>81</v>
      </c>
      <c r="B77" s="7">
        <v>394931</v>
      </c>
      <c r="C77" s="7">
        <v>45124</v>
      </c>
      <c r="D77" s="7">
        <v>16739</v>
      </c>
      <c r="E77" s="7">
        <v>11827</v>
      </c>
      <c r="F77" s="7">
        <v>13911</v>
      </c>
      <c r="G77" s="7">
        <v>2784</v>
      </c>
      <c r="H77" s="7">
        <v>3931</v>
      </c>
      <c r="I77" s="7">
        <v>4506</v>
      </c>
      <c r="J77" s="7">
        <v>3603</v>
      </c>
      <c r="K77" s="7">
        <v>5547</v>
      </c>
      <c r="L77" s="7">
        <v>8134</v>
      </c>
      <c r="M77" s="7">
        <v>10669</v>
      </c>
      <c r="N77" s="7">
        <v>3981</v>
      </c>
      <c r="O77" s="7">
        <v>3134</v>
      </c>
      <c r="P77" s="7">
        <v>4112</v>
      </c>
      <c r="Q77" s="7">
        <v>4120</v>
      </c>
      <c r="R77" s="7">
        <v>1928</v>
      </c>
      <c r="S77" s="7">
        <v>3641</v>
      </c>
      <c r="T77" s="7">
        <v>19223</v>
      </c>
      <c r="U77" s="7">
        <v>2753</v>
      </c>
      <c r="V77" s="7">
        <v>5593</v>
      </c>
      <c r="W77" s="7">
        <v>1776</v>
      </c>
      <c r="X77" s="7">
        <v>7200</v>
      </c>
      <c r="Y77" s="7">
        <v>7296</v>
      </c>
      <c r="Z77" s="7">
        <v>2737</v>
      </c>
      <c r="AA77" s="7">
        <v>3889</v>
      </c>
      <c r="AB77" s="7">
        <v>1335</v>
      </c>
      <c r="AC77" s="7">
        <v>4642</v>
      </c>
      <c r="AD77" s="7">
        <v>9941</v>
      </c>
      <c r="AE77" s="7">
        <v>2174</v>
      </c>
      <c r="AF77" s="7">
        <v>2644</v>
      </c>
      <c r="AG77" s="7">
        <v>1455</v>
      </c>
      <c r="AH77" s="7">
        <v>4917</v>
      </c>
      <c r="AI77" s="7">
        <v>5667</v>
      </c>
      <c r="AJ77" s="7">
        <v>2101</v>
      </c>
      <c r="AK77" s="7">
        <v>3839</v>
      </c>
      <c r="AL77" s="7">
        <v>3892</v>
      </c>
      <c r="AM77" s="7">
        <v>2883</v>
      </c>
      <c r="AN77" s="7">
        <v>6898</v>
      </c>
      <c r="AO77" s="7">
        <v>3232</v>
      </c>
      <c r="AP77" s="7">
        <v>1595</v>
      </c>
      <c r="AQ77" s="7">
        <v>5642</v>
      </c>
      <c r="AR77" s="7">
        <v>2572</v>
      </c>
      <c r="AS77" s="7">
        <v>2478</v>
      </c>
      <c r="AT77" s="7">
        <v>15856</v>
      </c>
      <c r="AU77" s="7">
        <v>3033</v>
      </c>
      <c r="AV77" s="7">
        <v>5811</v>
      </c>
      <c r="AW77" s="7">
        <v>1612</v>
      </c>
      <c r="AX77" s="7">
        <v>5650</v>
      </c>
      <c r="AY77" s="7">
        <v>7978</v>
      </c>
      <c r="AZ77" s="7">
        <v>6694</v>
      </c>
      <c r="BA77" s="7">
        <v>1614</v>
      </c>
      <c r="BB77" s="7">
        <v>3784</v>
      </c>
      <c r="BC77" s="7">
        <v>5296</v>
      </c>
      <c r="BD77" s="7">
        <v>27971</v>
      </c>
      <c r="BE77" s="7">
        <v>4036</v>
      </c>
      <c r="BF77" s="7">
        <v>5115</v>
      </c>
      <c r="BG77" s="7">
        <v>3611</v>
      </c>
      <c r="BH77" s="7">
        <v>5292</v>
      </c>
      <c r="BI77" s="7">
        <v>5344</v>
      </c>
      <c r="BJ77" s="7">
        <v>3060</v>
      </c>
      <c r="BK77" s="7">
        <v>3525</v>
      </c>
      <c r="BL77" s="7">
        <v>3325</v>
      </c>
      <c r="BM77" s="7">
        <v>7845</v>
      </c>
      <c r="BN77" s="7">
        <v>8459</v>
      </c>
      <c r="BO77" s="7">
        <v>8591</v>
      </c>
      <c r="BP77" s="7">
        <v>3529</v>
      </c>
      <c r="BQ77" s="7">
        <v>3194</v>
      </c>
      <c r="BR77" s="7">
        <v>8543</v>
      </c>
      <c r="BS77" s="7">
        <v>8534</v>
      </c>
      <c r="BT77" s="7">
        <v>1674</v>
      </c>
      <c r="BU77" s="7">
        <v>1543</v>
      </c>
      <c r="BV77" s="7">
        <v>6199</v>
      </c>
      <c r="BW77" s="7">
        <v>14858</v>
      </c>
      <c r="BX77" s="7">
        <v>3148</v>
      </c>
      <c r="BY77" s="7">
        <v>3858</v>
      </c>
      <c r="BZ77" s="7">
        <v>7456</v>
      </c>
      <c r="CA77" s="7">
        <v>4300</v>
      </c>
      <c r="CB77" s="7">
        <v>4788</v>
      </c>
      <c r="CC77" s="7">
        <v>4333</v>
      </c>
      <c r="CD77" s="7">
        <v>5234</v>
      </c>
      <c r="CE77" s="7">
        <v>4041</v>
      </c>
      <c r="CF77" s="7">
        <v>3173</v>
      </c>
      <c r="CG77" s="7">
        <v>5255</v>
      </c>
      <c r="CH77" s="7">
        <v>8251</v>
      </c>
      <c r="CI77" s="7">
        <v>8134</v>
      </c>
      <c r="CJ77" s="7">
        <v>4870</v>
      </c>
      <c r="CK77" s="7">
        <v>5157</v>
      </c>
      <c r="CL77" s="7">
        <v>14388</v>
      </c>
      <c r="CM77" s="7">
        <v>3908</v>
      </c>
      <c r="CN77" s="7">
        <v>2254</v>
      </c>
      <c r="CO77" s="7">
        <v>4215</v>
      </c>
      <c r="CP77" s="7">
        <v>14415</v>
      </c>
      <c r="CQ77" s="7">
        <v>6009</v>
      </c>
      <c r="CR77" s="7">
        <v>4607</v>
      </c>
      <c r="CS77" s="7">
        <v>4412</v>
      </c>
      <c r="CT77" s="7">
        <v>4097</v>
      </c>
      <c r="CU77" s="7">
        <v>8634</v>
      </c>
    </row>
    <row r="78" spans="1:99" x14ac:dyDescent="0.2">
      <c r="A78" s="8" t="s">
        <v>82</v>
      </c>
      <c r="B78" s="7">
        <v>394931</v>
      </c>
      <c r="C78" s="7">
        <v>45124</v>
      </c>
      <c r="D78" s="7">
        <v>16739</v>
      </c>
      <c r="E78" s="7">
        <v>11827</v>
      </c>
      <c r="F78" s="7">
        <v>13911</v>
      </c>
      <c r="G78" s="7">
        <v>2784</v>
      </c>
      <c r="H78" s="7">
        <v>3931</v>
      </c>
      <c r="I78" s="7">
        <v>4506</v>
      </c>
      <c r="J78" s="7">
        <v>3603</v>
      </c>
      <c r="K78" s="7">
        <v>5547</v>
      </c>
      <c r="L78" s="7">
        <v>8134</v>
      </c>
      <c r="M78" s="7">
        <v>10669</v>
      </c>
      <c r="N78" s="7">
        <v>3981</v>
      </c>
      <c r="O78" s="7">
        <v>3134</v>
      </c>
      <c r="P78" s="7">
        <v>4112</v>
      </c>
      <c r="Q78" s="7">
        <v>4120</v>
      </c>
      <c r="R78" s="7">
        <v>1928</v>
      </c>
      <c r="S78" s="7">
        <v>3641</v>
      </c>
      <c r="T78" s="7">
        <v>19223</v>
      </c>
      <c r="U78" s="7">
        <v>2753</v>
      </c>
      <c r="V78" s="7">
        <v>5593</v>
      </c>
      <c r="W78" s="7">
        <v>1776</v>
      </c>
      <c r="X78" s="7">
        <v>7200</v>
      </c>
      <c r="Y78" s="7">
        <v>7296</v>
      </c>
      <c r="Z78" s="7">
        <v>2737</v>
      </c>
      <c r="AA78" s="7">
        <v>3889</v>
      </c>
      <c r="AB78" s="7">
        <v>1335</v>
      </c>
      <c r="AC78" s="7">
        <v>4642</v>
      </c>
      <c r="AD78" s="7">
        <v>9941</v>
      </c>
      <c r="AE78" s="7">
        <v>2174</v>
      </c>
      <c r="AF78" s="7">
        <v>2644</v>
      </c>
      <c r="AG78" s="7">
        <v>1455</v>
      </c>
      <c r="AH78" s="7">
        <v>4917</v>
      </c>
      <c r="AI78" s="7">
        <v>5667</v>
      </c>
      <c r="AJ78" s="7">
        <v>2101</v>
      </c>
      <c r="AK78" s="7">
        <v>3839</v>
      </c>
      <c r="AL78" s="7">
        <v>3892</v>
      </c>
      <c r="AM78" s="7">
        <v>2883</v>
      </c>
      <c r="AN78" s="7">
        <v>6898</v>
      </c>
      <c r="AO78" s="7">
        <v>3232</v>
      </c>
      <c r="AP78" s="7">
        <v>1595</v>
      </c>
      <c r="AQ78" s="7">
        <v>5642</v>
      </c>
      <c r="AR78" s="7">
        <v>2572</v>
      </c>
      <c r="AS78" s="7">
        <v>2478</v>
      </c>
      <c r="AT78" s="7">
        <v>15856</v>
      </c>
      <c r="AU78" s="7">
        <v>3033</v>
      </c>
      <c r="AV78" s="7">
        <v>5811</v>
      </c>
      <c r="AW78" s="7">
        <v>1612</v>
      </c>
      <c r="AX78" s="7">
        <v>5650</v>
      </c>
      <c r="AY78" s="7">
        <v>7978</v>
      </c>
      <c r="AZ78" s="7">
        <v>6694</v>
      </c>
      <c r="BA78" s="7">
        <v>1614</v>
      </c>
      <c r="BB78" s="7">
        <v>3784</v>
      </c>
      <c r="BC78" s="7">
        <v>5296</v>
      </c>
      <c r="BD78" s="7">
        <v>27971</v>
      </c>
      <c r="BE78" s="7">
        <v>4036</v>
      </c>
      <c r="BF78" s="7">
        <v>5115</v>
      </c>
      <c r="BG78" s="7">
        <v>3611</v>
      </c>
      <c r="BH78" s="7">
        <v>5292</v>
      </c>
      <c r="BI78" s="7">
        <v>5344</v>
      </c>
      <c r="BJ78" s="7">
        <v>3060</v>
      </c>
      <c r="BK78" s="7">
        <v>3525</v>
      </c>
      <c r="BL78" s="7">
        <v>3325</v>
      </c>
      <c r="BM78" s="7">
        <v>7845</v>
      </c>
      <c r="BN78" s="7">
        <v>8459</v>
      </c>
      <c r="BO78" s="7">
        <v>8591</v>
      </c>
      <c r="BP78" s="7">
        <v>3529</v>
      </c>
      <c r="BQ78" s="7">
        <v>3194</v>
      </c>
      <c r="BR78" s="7">
        <v>8543</v>
      </c>
      <c r="BS78" s="7">
        <v>8534</v>
      </c>
      <c r="BT78" s="7">
        <v>1674</v>
      </c>
      <c r="BU78" s="7">
        <v>1543</v>
      </c>
      <c r="BV78" s="7">
        <v>6199</v>
      </c>
      <c r="BW78" s="7">
        <v>14858</v>
      </c>
      <c r="BX78" s="7">
        <v>3148</v>
      </c>
      <c r="BY78" s="7">
        <v>3858</v>
      </c>
      <c r="BZ78" s="7">
        <v>7456</v>
      </c>
      <c r="CA78" s="7">
        <v>4300</v>
      </c>
      <c r="CB78" s="7">
        <v>4788</v>
      </c>
      <c r="CC78" s="7">
        <v>4333</v>
      </c>
      <c r="CD78" s="7">
        <v>5234</v>
      </c>
      <c r="CE78" s="7">
        <v>4041</v>
      </c>
      <c r="CF78" s="7">
        <v>3173</v>
      </c>
      <c r="CG78" s="7">
        <v>5255</v>
      </c>
      <c r="CH78" s="7">
        <v>8251</v>
      </c>
      <c r="CI78" s="7">
        <v>8134</v>
      </c>
      <c r="CJ78" s="7">
        <v>4870</v>
      </c>
      <c r="CK78" s="7">
        <v>5157</v>
      </c>
      <c r="CL78" s="7">
        <v>14388</v>
      </c>
      <c r="CM78" s="7">
        <v>3908</v>
      </c>
      <c r="CN78" s="7">
        <v>2254</v>
      </c>
      <c r="CO78" s="7">
        <v>4215</v>
      </c>
      <c r="CP78" s="7">
        <v>14415</v>
      </c>
      <c r="CQ78" s="7">
        <v>6009</v>
      </c>
      <c r="CR78" s="7">
        <v>4607</v>
      </c>
      <c r="CS78" s="7">
        <v>4412</v>
      </c>
      <c r="CT78" s="7">
        <v>4097</v>
      </c>
      <c r="CU78" s="7">
        <v>8634</v>
      </c>
    </row>
    <row r="79" spans="1:99" x14ac:dyDescent="0.2">
      <c r="A79" s="8" t="s">
        <v>83</v>
      </c>
      <c r="B79" s="7">
        <v>394931</v>
      </c>
      <c r="C79" s="7">
        <v>45124</v>
      </c>
      <c r="D79" s="7">
        <v>16739</v>
      </c>
      <c r="E79" s="7">
        <v>11827</v>
      </c>
      <c r="F79" s="7">
        <v>13911</v>
      </c>
      <c r="G79" s="7">
        <v>2784</v>
      </c>
      <c r="H79" s="7">
        <v>3931</v>
      </c>
      <c r="I79" s="7">
        <v>4506</v>
      </c>
      <c r="J79" s="7">
        <v>3603</v>
      </c>
      <c r="K79" s="7">
        <v>5547</v>
      </c>
      <c r="L79" s="7">
        <v>8134</v>
      </c>
      <c r="M79" s="7">
        <v>10669</v>
      </c>
      <c r="N79" s="7">
        <v>3981</v>
      </c>
      <c r="O79" s="7">
        <v>3134</v>
      </c>
      <c r="P79" s="7">
        <v>4112</v>
      </c>
      <c r="Q79" s="7">
        <v>4120</v>
      </c>
      <c r="R79" s="7">
        <v>1928</v>
      </c>
      <c r="S79" s="7">
        <v>3641</v>
      </c>
      <c r="T79" s="7">
        <v>19223</v>
      </c>
      <c r="U79" s="7">
        <v>2753</v>
      </c>
      <c r="V79" s="7">
        <v>5593</v>
      </c>
      <c r="W79" s="7">
        <v>1776</v>
      </c>
      <c r="X79" s="7">
        <v>7200</v>
      </c>
      <c r="Y79" s="7">
        <v>7296</v>
      </c>
      <c r="Z79" s="7">
        <v>2737</v>
      </c>
      <c r="AA79" s="7">
        <v>3889</v>
      </c>
      <c r="AB79" s="7">
        <v>1335</v>
      </c>
      <c r="AC79" s="7">
        <v>4642</v>
      </c>
      <c r="AD79" s="7">
        <v>9941</v>
      </c>
      <c r="AE79" s="7">
        <v>2174</v>
      </c>
      <c r="AF79" s="7">
        <v>2644</v>
      </c>
      <c r="AG79" s="7">
        <v>1455</v>
      </c>
      <c r="AH79" s="7">
        <v>4917</v>
      </c>
      <c r="AI79" s="7">
        <v>5667</v>
      </c>
      <c r="AJ79" s="7">
        <v>2101</v>
      </c>
      <c r="AK79" s="7">
        <v>3839</v>
      </c>
      <c r="AL79" s="7">
        <v>3892</v>
      </c>
      <c r="AM79" s="7">
        <v>2883</v>
      </c>
      <c r="AN79" s="7">
        <v>6898</v>
      </c>
      <c r="AO79" s="7">
        <v>3232</v>
      </c>
      <c r="AP79" s="7">
        <v>1595</v>
      </c>
      <c r="AQ79" s="7">
        <v>5642</v>
      </c>
      <c r="AR79" s="7">
        <v>2572</v>
      </c>
      <c r="AS79" s="7">
        <v>2478</v>
      </c>
      <c r="AT79" s="7">
        <v>15856</v>
      </c>
      <c r="AU79" s="7">
        <v>3033</v>
      </c>
      <c r="AV79" s="7">
        <v>5811</v>
      </c>
      <c r="AW79" s="7">
        <v>1612</v>
      </c>
      <c r="AX79" s="7">
        <v>5650</v>
      </c>
      <c r="AY79" s="7">
        <v>7978</v>
      </c>
      <c r="AZ79" s="7">
        <v>6694</v>
      </c>
      <c r="BA79" s="7">
        <v>1614</v>
      </c>
      <c r="BB79" s="7">
        <v>3784</v>
      </c>
      <c r="BC79" s="7">
        <v>5296</v>
      </c>
      <c r="BD79" s="7">
        <v>27971</v>
      </c>
      <c r="BE79" s="7">
        <v>4036</v>
      </c>
      <c r="BF79" s="7">
        <v>5115</v>
      </c>
      <c r="BG79" s="7">
        <v>3611</v>
      </c>
      <c r="BH79" s="7">
        <v>5292</v>
      </c>
      <c r="BI79" s="7">
        <v>5344</v>
      </c>
      <c r="BJ79" s="7">
        <v>3060</v>
      </c>
      <c r="BK79" s="7">
        <v>3525</v>
      </c>
      <c r="BL79" s="7">
        <v>3325</v>
      </c>
      <c r="BM79" s="7">
        <v>7845</v>
      </c>
      <c r="BN79" s="7">
        <v>8459</v>
      </c>
      <c r="BO79" s="7">
        <v>8591</v>
      </c>
      <c r="BP79" s="7">
        <v>3529</v>
      </c>
      <c r="BQ79" s="7">
        <v>3194</v>
      </c>
      <c r="BR79" s="7">
        <v>8543</v>
      </c>
      <c r="BS79" s="7">
        <v>8534</v>
      </c>
      <c r="BT79" s="7">
        <v>1674</v>
      </c>
      <c r="BU79" s="7">
        <v>1543</v>
      </c>
      <c r="BV79" s="7">
        <v>6199</v>
      </c>
      <c r="BW79" s="7">
        <v>14858</v>
      </c>
      <c r="BX79" s="7">
        <v>3148</v>
      </c>
      <c r="BY79" s="7">
        <v>3858</v>
      </c>
      <c r="BZ79" s="7">
        <v>7456</v>
      </c>
      <c r="CA79" s="7">
        <v>4300</v>
      </c>
      <c r="CB79" s="7">
        <v>4788</v>
      </c>
      <c r="CC79" s="7">
        <v>4333</v>
      </c>
      <c r="CD79" s="7">
        <v>5234</v>
      </c>
      <c r="CE79" s="7">
        <v>4041</v>
      </c>
      <c r="CF79" s="7">
        <v>3173</v>
      </c>
      <c r="CG79" s="7">
        <v>5255</v>
      </c>
      <c r="CH79" s="7">
        <v>8251</v>
      </c>
      <c r="CI79" s="7">
        <v>8134</v>
      </c>
      <c r="CJ79" s="7">
        <v>4870</v>
      </c>
      <c r="CK79" s="7">
        <v>5157</v>
      </c>
      <c r="CL79" s="7">
        <v>14388</v>
      </c>
      <c r="CM79" s="7">
        <v>3908</v>
      </c>
      <c r="CN79" s="7">
        <v>2254</v>
      </c>
      <c r="CO79" s="7">
        <v>4215</v>
      </c>
      <c r="CP79" s="7">
        <v>14415</v>
      </c>
      <c r="CQ79" s="7">
        <v>6009</v>
      </c>
      <c r="CR79" s="7">
        <v>4607</v>
      </c>
      <c r="CS79" s="7">
        <v>4412</v>
      </c>
      <c r="CT79" s="7">
        <v>4097</v>
      </c>
      <c r="CU79" s="7">
        <v>8634</v>
      </c>
    </row>
    <row r="80" spans="1:99" x14ac:dyDescent="0.2">
      <c r="A80" s="8" t="s">
        <v>84</v>
      </c>
      <c r="B80" s="7">
        <v>394931</v>
      </c>
      <c r="C80" s="7">
        <v>45124</v>
      </c>
      <c r="D80" s="7">
        <v>16739</v>
      </c>
      <c r="E80" s="7">
        <v>11827</v>
      </c>
      <c r="F80" s="7">
        <v>13911</v>
      </c>
      <c r="G80" s="7">
        <v>2784</v>
      </c>
      <c r="H80" s="7">
        <v>3931</v>
      </c>
      <c r="I80" s="7">
        <v>4506</v>
      </c>
      <c r="J80" s="7">
        <v>3603</v>
      </c>
      <c r="K80" s="7">
        <v>5547</v>
      </c>
      <c r="L80" s="7">
        <v>8134</v>
      </c>
      <c r="M80" s="7">
        <v>10669</v>
      </c>
      <c r="N80" s="7">
        <v>3981</v>
      </c>
      <c r="O80" s="7">
        <v>3134</v>
      </c>
      <c r="P80" s="7">
        <v>4112</v>
      </c>
      <c r="Q80" s="7">
        <v>4120</v>
      </c>
      <c r="R80" s="7">
        <v>1928</v>
      </c>
      <c r="S80" s="7">
        <v>3641</v>
      </c>
      <c r="T80" s="7">
        <v>19223</v>
      </c>
      <c r="U80" s="7">
        <v>2753</v>
      </c>
      <c r="V80" s="7">
        <v>5593</v>
      </c>
      <c r="W80" s="7">
        <v>1776</v>
      </c>
      <c r="X80" s="7">
        <v>7200</v>
      </c>
      <c r="Y80" s="7">
        <v>7296</v>
      </c>
      <c r="Z80" s="7">
        <v>2737</v>
      </c>
      <c r="AA80" s="7">
        <v>3889</v>
      </c>
      <c r="AB80" s="7">
        <v>1335</v>
      </c>
      <c r="AC80" s="7">
        <v>4642</v>
      </c>
      <c r="AD80" s="7">
        <v>9941</v>
      </c>
      <c r="AE80" s="7">
        <v>2174</v>
      </c>
      <c r="AF80" s="7">
        <v>2644</v>
      </c>
      <c r="AG80" s="7">
        <v>1455</v>
      </c>
      <c r="AH80" s="7">
        <v>4917</v>
      </c>
      <c r="AI80" s="7">
        <v>5667</v>
      </c>
      <c r="AJ80" s="7">
        <v>2101</v>
      </c>
      <c r="AK80" s="7">
        <v>3839</v>
      </c>
      <c r="AL80" s="7">
        <v>3892</v>
      </c>
      <c r="AM80" s="7">
        <v>2883</v>
      </c>
      <c r="AN80" s="7">
        <v>6898</v>
      </c>
      <c r="AO80" s="7">
        <v>3232</v>
      </c>
      <c r="AP80" s="7">
        <v>1595</v>
      </c>
      <c r="AQ80" s="7">
        <v>5642</v>
      </c>
      <c r="AR80" s="7">
        <v>2572</v>
      </c>
      <c r="AS80" s="7">
        <v>2478</v>
      </c>
      <c r="AT80" s="7">
        <v>15856</v>
      </c>
      <c r="AU80" s="7">
        <v>3033</v>
      </c>
      <c r="AV80" s="7">
        <v>5811</v>
      </c>
      <c r="AW80" s="7">
        <v>1612</v>
      </c>
      <c r="AX80" s="7">
        <v>5650</v>
      </c>
      <c r="AY80" s="7">
        <v>7978</v>
      </c>
      <c r="AZ80" s="7">
        <v>6694</v>
      </c>
      <c r="BA80" s="7">
        <v>1614</v>
      </c>
      <c r="BB80" s="7">
        <v>3784</v>
      </c>
      <c r="BC80" s="7">
        <v>5296</v>
      </c>
      <c r="BD80" s="7">
        <v>27971</v>
      </c>
      <c r="BE80" s="7">
        <v>4036</v>
      </c>
      <c r="BF80" s="7">
        <v>5115</v>
      </c>
      <c r="BG80" s="7">
        <v>3611</v>
      </c>
      <c r="BH80" s="7">
        <v>5292</v>
      </c>
      <c r="BI80" s="7">
        <v>5344</v>
      </c>
      <c r="BJ80" s="7">
        <v>3060</v>
      </c>
      <c r="BK80" s="7">
        <v>3525</v>
      </c>
      <c r="BL80" s="7">
        <v>3325</v>
      </c>
      <c r="BM80" s="7">
        <v>7845</v>
      </c>
      <c r="BN80" s="7">
        <v>8459</v>
      </c>
      <c r="BO80" s="7">
        <v>8591</v>
      </c>
      <c r="BP80" s="7">
        <v>3529</v>
      </c>
      <c r="BQ80" s="7">
        <v>3194</v>
      </c>
      <c r="BR80" s="7">
        <v>8543</v>
      </c>
      <c r="BS80" s="7">
        <v>8534</v>
      </c>
      <c r="BT80" s="7">
        <v>1674</v>
      </c>
      <c r="BU80" s="7">
        <v>1543</v>
      </c>
      <c r="BV80" s="7">
        <v>6199</v>
      </c>
      <c r="BW80" s="7">
        <v>14858</v>
      </c>
      <c r="BX80" s="7">
        <v>3148</v>
      </c>
      <c r="BY80" s="7">
        <v>3858</v>
      </c>
      <c r="BZ80" s="7">
        <v>7456</v>
      </c>
      <c r="CA80" s="7">
        <v>4300</v>
      </c>
      <c r="CB80" s="7">
        <v>4788</v>
      </c>
      <c r="CC80" s="7">
        <v>4333</v>
      </c>
      <c r="CD80" s="7">
        <v>5234</v>
      </c>
      <c r="CE80" s="7">
        <v>4041</v>
      </c>
      <c r="CF80" s="7">
        <v>3173</v>
      </c>
      <c r="CG80" s="7">
        <v>5255</v>
      </c>
      <c r="CH80" s="7">
        <v>8251</v>
      </c>
      <c r="CI80" s="7">
        <v>8134</v>
      </c>
      <c r="CJ80" s="7">
        <v>4870</v>
      </c>
      <c r="CK80" s="7">
        <v>5157</v>
      </c>
      <c r="CL80" s="7">
        <v>14388</v>
      </c>
      <c r="CM80" s="7">
        <v>3908</v>
      </c>
      <c r="CN80" s="7">
        <v>2254</v>
      </c>
      <c r="CO80" s="7">
        <v>4215</v>
      </c>
      <c r="CP80" s="7">
        <v>14415</v>
      </c>
      <c r="CQ80" s="7">
        <v>6009</v>
      </c>
      <c r="CR80" s="7">
        <v>4607</v>
      </c>
      <c r="CS80" s="7">
        <v>4412</v>
      </c>
      <c r="CT80" s="7">
        <v>4097</v>
      </c>
      <c r="CU80" s="7">
        <v>8634</v>
      </c>
    </row>
    <row r="81" spans="1:99" x14ac:dyDescent="0.2">
      <c r="A81" s="8" t="s">
        <v>85</v>
      </c>
      <c r="B81" s="7">
        <v>394931</v>
      </c>
      <c r="C81" s="7">
        <v>45124</v>
      </c>
      <c r="D81" s="7">
        <v>16739</v>
      </c>
      <c r="E81" s="7">
        <v>11827</v>
      </c>
      <c r="F81" s="7">
        <v>13911</v>
      </c>
      <c r="G81" s="7">
        <v>2784</v>
      </c>
      <c r="H81" s="7">
        <v>3931</v>
      </c>
      <c r="I81" s="7">
        <v>4506</v>
      </c>
      <c r="J81" s="7">
        <v>3603</v>
      </c>
      <c r="K81" s="7">
        <v>5547</v>
      </c>
      <c r="L81" s="7">
        <v>8134</v>
      </c>
      <c r="M81" s="7">
        <v>10669</v>
      </c>
      <c r="N81" s="7">
        <v>3981</v>
      </c>
      <c r="O81" s="7">
        <v>3134</v>
      </c>
      <c r="P81" s="7">
        <v>4112</v>
      </c>
      <c r="Q81" s="7">
        <v>4120</v>
      </c>
      <c r="R81" s="7">
        <v>1928</v>
      </c>
      <c r="S81" s="7">
        <v>3641</v>
      </c>
      <c r="T81" s="7">
        <v>19223</v>
      </c>
      <c r="U81" s="7">
        <v>2753</v>
      </c>
      <c r="V81" s="7">
        <v>5593</v>
      </c>
      <c r="W81" s="7">
        <v>1776</v>
      </c>
      <c r="X81" s="7">
        <v>7200</v>
      </c>
      <c r="Y81" s="7">
        <v>7296</v>
      </c>
      <c r="Z81" s="7">
        <v>2737</v>
      </c>
      <c r="AA81" s="7">
        <v>3889</v>
      </c>
      <c r="AB81" s="7">
        <v>1335</v>
      </c>
      <c r="AC81" s="7">
        <v>4642</v>
      </c>
      <c r="AD81" s="7">
        <v>9941</v>
      </c>
      <c r="AE81" s="7">
        <v>2174</v>
      </c>
      <c r="AF81" s="7">
        <v>2644</v>
      </c>
      <c r="AG81" s="7">
        <v>1455</v>
      </c>
      <c r="AH81" s="7">
        <v>4917</v>
      </c>
      <c r="AI81" s="7">
        <v>5667</v>
      </c>
      <c r="AJ81" s="7">
        <v>2101</v>
      </c>
      <c r="AK81" s="7">
        <v>3839</v>
      </c>
      <c r="AL81" s="7">
        <v>3892</v>
      </c>
      <c r="AM81" s="7">
        <v>2883</v>
      </c>
      <c r="AN81" s="7">
        <v>6898</v>
      </c>
      <c r="AO81" s="7">
        <v>3232</v>
      </c>
      <c r="AP81" s="7">
        <v>1595</v>
      </c>
      <c r="AQ81" s="7">
        <v>5642</v>
      </c>
      <c r="AR81" s="7">
        <v>2572</v>
      </c>
      <c r="AS81" s="7">
        <v>2478</v>
      </c>
      <c r="AT81" s="7">
        <v>15856</v>
      </c>
      <c r="AU81" s="7">
        <v>3033</v>
      </c>
      <c r="AV81" s="7">
        <v>5811</v>
      </c>
      <c r="AW81" s="7">
        <v>1612</v>
      </c>
      <c r="AX81" s="7">
        <v>5650</v>
      </c>
      <c r="AY81" s="7">
        <v>7978</v>
      </c>
      <c r="AZ81" s="7">
        <v>6694</v>
      </c>
      <c r="BA81" s="7">
        <v>1614</v>
      </c>
      <c r="BB81" s="7">
        <v>3784</v>
      </c>
      <c r="BC81" s="7">
        <v>5296</v>
      </c>
      <c r="BD81" s="7">
        <v>27971</v>
      </c>
      <c r="BE81" s="7">
        <v>4036</v>
      </c>
      <c r="BF81" s="7">
        <v>5115</v>
      </c>
      <c r="BG81" s="7">
        <v>3611</v>
      </c>
      <c r="BH81" s="7">
        <v>5292</v>
      </c>
      <c r="BI81" s="7">
        <v>5344</v>
      </c>
      <c r="BJ81" s="7">
        <v>3060</v>
      </c>
      <c r="BK81" s="7">
        <v>3525</v>
      </c>
      <c r="BL81" s="7">
        <v>3325</v>
      </c>
      <c r="BM81" s="7">
        <v>7845</v>
      </c>
      <c r="BN81" s="7">
        <v>8459</v>
      </c>
      <c r="BO81" s="7">
        <v>8591</v>
      </c>
      <c r="BP81" s="7">
        <v>3529</v>
      </c>
      <c r="BQ81" s="7">
        <v>3194</v>
      </c>
      <c r="BR81" s="7">
        <v>8543</v>
      </c>
      <c r="BS81" s="7">
        <v>8534</v>
      </c>
      <c r="BT81" s="7">
        <v>1674</v>
      </c>
      <c r="BU81" s="7">
        <v>1543</v>
      </c>
      <c r="BV81" s="7">
        <v>6199</v>
      </c>
      <c r="BW81" s="7">
        <v>14858</v>
      </c>
      <c r="BX81" s="7">
        <v>3148</v>
      </c>
      <c r="BY81" s="7">
        <v>3858</v>
      </c>
      <c r="BZ81" s="7">
        <v>7456</v>
      </c>
      <c r="CA81" s="7">
        <v>4300</v>
      </c>
      <c r="CB81" s="7">
        <v>4788</v>
      </c>
      <c r="CC81" s="7">
        <v>4333</v>
      </c>
      <c r="CD81" s="7">
        <v>5234</v>
      </c>
      <c r="CE81" s="7">
        <v>4041</v>
      </c>
      <c r="CF81" s="7">
        <v>3173</v>
      </c>
      <c r="CG81" s="7">
        <v>5255</v>
      </c>
      <c r="CH81" s="7">
        <v>8251</v>
      </c>
      <c r="CI81" s="7">
        <v>8134</v>
      </c>
      <c r="CJ81" s="7">
        <v>4870</v>
      </c>
      <c r="CK81" s="7">
        <v>5157</v>
      </c>
      <c r="CL81" s="7">
        <v>14388</v>
      </c>
      <c r="CM81" s="7">
        <v>3908</v>
      </c>
      <c r="CN81" s="7">
        <v>2254</v>
      </c>
      <c r="CO81" s="7">
        <v>4215</v>
      </c>
      <c r="CP81" s="7">
        <v>14415</v>
      </c>
      <c r="CQ81" s="7">
        <v>6009</v>
      </c>
      <c r="CR81" s="7">
        <v>4607</v>
      </c>
      <c r="CS81" s="7">
        <v>4412</v>
      </c>
      <c r="CT81" s="7">
        <v>4097</v>
      </c>
      <c r="CU81" s="7">
        <v>8634</v>
      </c>
    </row>
    <row r="82" spans="1:99" x14ac:dyDescent="0.2">
      <c r="A82" s="8" t="s">
        <v>86</v>
      </c>
      <c r="B82" s="7">
        <v>394931</v>
      </c>
      <c r="C82" s="7">
        <v>45124</v>
      </c>
      <c r="D82" s="7">
        <v>16739</v>
      </c>
      <c r="E82" s="7">
        <v>11827</v>
      </c>
      <c r="F82" s="7">
        <v>13911</v>
      </c>
      <c r="G82" s="7">
        <v>2784</v>
      </c>
      <c r="H82" s="7">
        <v>3931</v>
      </c>
      <c r="I82" s="7">
        <v>4506</v>
      </c>
      <c r="J82" s="7">
        <v>3603</v>
      </c>
      <c r="K82" s="7">
        <v>5547</v>
      </c>
      <c r="L82" s="7">
        <v>8134</v>
      </c>
      <c r="M82" s="7">
        <v>10669</v>
      </c>
      <c r="N82" s="7">
        <v>3981</v>
      </c>
      <c r="O82" s="7">
        <v>3134</v>
      </c>
      <c r="P82" s="7">
        <v>4112</v>
      </c>
      <c r="Q82" s="7">
        <v>4120</v>
      </c>
      <c r="R82" s="7">
        <v>1928</v>
      </c>
      <c r="S82" s="7">
        <v>3641</v>
      </c>
      <c r="T82" s="7">
        <v>19223</v>
      </c>
      <c r="U82" s="7">
        <v>2753</v>
      </c>
      <c r="V82" s="7">
        <v>5593</v>
      </c>
      <c r="W82" s="7">
        <v>1776</v>
      </c>
      <c r="X82" s="7">
        <v>7200</v>
      </c>
      <c r="Y82" s="7">
        <v>7296</v>
      </c>
      <c r="Z82" s="7">
        <v>2737</v>
      </c>
      <c r="AA82" s="7">
        <v>3889</v>
      </c>
      <c r="AB82" s="7">
        <v>1335</v>
      </c>
      <c r="AC82" s="7">
        <v>4642</v>
      </c>
      <c r="AD82" s="7">
        <v>9941</v>
      </c>
      <c r="AE82" s="7">
        <v>2174</v>
      </c>
      <c r="AF82" s="7">
        <v>2644</v>
      </c>
      <c r="AG82" s="7">
        <v>1455</v>
      </c>
      <c r="AH82" s="7">
        <v>4917</v>
      </c>
      <c r="AI82" s="7">
        <v>5667</v>
      </c>
      <c r="AJ82" s="7">
        <v>2101</v>
      </c>
      <c r="AK82" s="7">
        <v>3839</v>
      </c>
      <c r="AL82" s="7">
        <v>3892</v>
      </c>
      <c r="AM82" s="7">
        <v>2883</v>
      </c>
      <c r="AN82" s="7">
        <v>6898</v>
      </c>
      <c r="AO82" s="7">
        <v>3232</v>
      </c>
      <c r="AP82" s="7">
        <v>1595</v>
      </c>
      <c r="AQ82" s="7">
        <v>5642</v>
      </c>
      <c r="AR82" s="7">
        <v>2572</v>
      </c>
      <c r="AS82" s="7">
        <v>2478</v>
      </c>
      <c r="AT82" s="7">
        <v>15856</v>
      </c>
      <c r="AU82" s="7">
        <v>3033</v>
      </c>
      <c r="AV82" s="7">
        <v>5811</v>
      </c>
      <c r="AW82" s="7">
        <v>1612</v>
      </c>
      <c r="AX82" s="7">
        <v>5650</v>
      </c>
      <c r="AY82" s="7">
        <v>7978</v>
      </c>
      <c r="AZ82" s="7">
        <v>6694</v>
      </c>
      <c r="BA82" s="7">
        <v>1614</v>
      </c>
      <c r="BB82" s="7">
        <v>3784</v>
      </c>
      <c r="BC82" s="7">
        <v>5296</v>
      </c>
      <c r="BD82" s="7">
        <v>27971</v>
      </c>
      <c r="BE82" s="7">
        <v>4036</v>
      </c>
      <c r="BF82" s="7">
        <v>5115</v>
      </c>
      <c r="BG82" s="7">
        <v>3611</v>
      </c>
      <c r="BH82" s="7">
        <v>5292</v>
      </c>
      <c r="BI82" s="7">
        <v>5344</v>
      </c>
      <c r="BJ82" s="7">
        <v>3060</v>
      </c>
      <c r="BK82" s="7">
        <v>3525</v>
      </c>
      <c r="BL82" s="7">
        <v>3325</v>
      </c>
      <c r="BM82" s="7">
        <v>7845</v>
      </c>
      <c r="BN82" s="7">
        <v>8459</v>
      </c>
      <c r="BO82" s="7">
        <v>8591</v>
      </c>
      <c r="BP82" s="7">
        <v>3529</v>
      </c>
      <c r="BQ82" s="7">
        <v>3194</v>
      </c>
      <c r="BR82" s="7">
        <v>8543</v>
      </c>
      <c r="BS82" s="7">
        <v>8534</v>
      </c>
      <c r="BT82" s="7">
        <v>1674</v>
      </c>
      <c r="BU82" s="7">
        <v>1543</v>
      </c>
      <c r="BV82" s="7">
        <v>6199</v>
      </c>
      <c r="BW82" s="7">
        <v>14858</v>
      </c>
      <c r="BX82" s="7">
        <v>3148</v>
      </c>
      <c r="BY82" s="7">
        <v>3858</v>
      </c>
      <c r="BZ82" s="7">
        <v>7456</v>
      </c>
      <c r="CA82" s="7">
        <v>4300</v>
      </c>
      <c r="CB82" s="7">
        <v>4788</v>
      </c>
      <c r="CC82" s="7">
        <v>4333</v>
      </c>
      <c r="CD82" s="7">
        <v>5234</v>
      </c>
      <c r="CE82" s="7">
        <v>4041</v>
      </c>
      <c r="CF82" s="7">
        <v>3173</v>
      </c>
      <c r="CG82" s="7">
        <v>5255</v>
      </c>
      <c r="CH82" s="7">
        <v>8251</v>
      </c>
      <c r="CI82" s="7">
        <v>8134</v>
      </c>
      <c r="CJ82" s="7">
        <v>4870</v>
      </c>
      <c r="CK82" s="7">
        <v>5157</v>
      </c>
      <c r="CL82" s="7">
        <v>14388</v>
      </c>
      <c r="CM82" s="7">
        <v>3908</v>
      </c>
      <c r="CN82" s="7">
        <v>2254</v>
      </c>
      <c r="CO82" s="7">
        <v>4215</v>
      </c>
      <c r="CP82" s="7">
        <v>14415</v>
      </c>
      <c r="CQ82" s="7">
        <v>6009</v>
      </c>
      <c r="CR82" s="7">
        <v>4607</v>
      </c>
      <c r="CS82" s="7">
        <v>4412</v>
      </c>
      <c r="CT82" s="7">
        <v>4097</v>
      </c>
      <c r="CU82" s="7">
        <v>8634</v>
      </c>
    </row>
    <row r="83" spans="1:99" x14ac:dyDescent="0.2">
      <c r="A83" s="8" t="s">
        <v>87</v>
      </c>
      <c r="B83" s="7">
        <v>394931</v>
      </c>
      <c r="C83" s="7">
        <v>45124</v>
      </c>
      <c r="D83" s="7">
        <v>16739</v>
      </c>
      <c r="E83" s="7">
        <v>11827</v>
      </c>
      <c r="F83" s="7">
        <v>13911</v>
      </c>
      <c r="G83" s="7">
        <v>2784</v>
      </c>
      <c r="H83" s="7">
        <v>3931</v>
      </c>
      <c r="I83" s="7">
        <v>4506</v>
      </c>
      <c r="J83" s="7">
        <v>3603</v>
      </c>
      <c r="K83" s="7">
        <v>5547</v>
      </c>
      <c r="L83" s="7">
        <v>8134</v>
      </c>
      <c r="M83" s="7">
        <v>10669</v>
      </c>
      <c r="N83" s="7">
        <v>3981</v>
      </c>
      <c r="O83" s="7">
        <v>3134</v>
      </c>
      <c r="P83" s="7">
        <v>4112</v>
      </c>
      <c r="Q83" s="7">
        <v>4120</v>
      </c>
      <c r="R83" s="7">
        <v>1928</v>
      </c>
      <c r="S83" s="7">
        <v>3641</v>
      </c>
      <c r="T83" s="7">
        <v>19223</v>
      </c>
      <c r="U83" s="7">
        <v>2753</v>
      </c>
      <c r="V83" s="7">
        <v>5593</v>
      </c>
      <c r="W83" s="7">
        <v>1776</v>
      </c>
      <c r="X83" s="7">
        <v>7200</v>
      </c>
      <c r="Y83" s="7">
        <v>7296</v>
      </c>
      <c r="Z83" s="7">
        <v>2737</v>
      </c>
      <c r="AA83" s="7">
        <v>3889</v>
      </c>
      <c r="AB83" s="7">
        <v>1335</v>
      </c>
      <c r="AC83" s="7">
        <v>4642</v>
      </c>
      <c r="AD83" s="7">
        <v>9941</v>
      </c>
      <c r="AE83" s="7">
        <v>2174</v>
      </c>
      <c r="AF83" s="7">
        <v>2644</v>
      </c>
      <c r="AG83" s="7">
        <v>1455</v>
      </c>
      <c r="AH83" s="7">
        <v>4917</v>
      </c>
      <c r="AI83" s="7">
        <v>5667</v>
      </c>
      <c r="AJ83" s="7">
        <v>2101</v>
      </c>
      <c r="AK83" s="7">
        <v>3839</v>
      </c>
      <c r="AL83" s="7">
        <v>3892</v>
      </c>
      <c r="AM83" s="7">
        <v>2883</v>
      </c>
      <c r="AN83" s="7">
        <v>6898</v>
      </c>
      <c r="AO83" s="7">
        <v>3232</v>
      </c>
      <c r="AP83" s="7">
        <v>1595</v>
      </c>
      <c r="AQ83" s="7">
        <v>5642</v>
      </c>
      <c r="AR83" s="7">
        <v>2572</v>
      </c>
      <c r="AS83" s="7">
        <v>2478</v>
      </c>
      <c r="AT83" s="7">
        <v>15856</v>
      </c>
      <c r="AU83" s="7">
        <v>3033</v>
      </c>
      <c r="AV83" s="7">
        <v>5811</v>
      </c>
      <c r="AW83" s="7">
        <v>1612</v>
      </c>
      <c r="AX83" s="7">
        <v>5650</v>
      </c>
      <c r="AY83" s="7">
        <v>7978</v>
      </c>
      <c r="AZ83" s="7">
        <v>6694</v>
      </c>
      <c r="BA83" s="7">
        <v>1614</v>
      </c>
      <c r="BB83" s="7">
        <v>3784</v>
      </c>
      <c r="BC83" s="7">
        <v>5296</v>
      </c>
      <c r="BD83" s="7">
        <v>27971</v>
      </c>
      <c r="BE83" s="7">
        <v>4036</v>
      </c>
      <c r="BF83" s="7">
        <v>5115</v>
      </c>
      <c r="BG83" s="7">
        <v>3611</v>
      </c>
      <c r="BH83" s="7">
        <v>5292</v>
      </c>
      <c r="BI83" s="7">
        <v>5344</v>
      </c>
      <c r="BJ83" s="7">
        <v>3060</v>
      </c>
      <c r="BK83" s="7">
        <v>3525</v>
      </c>
      <c r="BL83" s="7">
        <v>3325</v>
      </c>
      <c r="BM83" s="7">
        <v>7845</v>
      </c>
      <c r="BN83" s="7">
        <v>8459</v>
      </c>
      <c r="BO83" s="7">
        <v>8591</v>
      </c>
      <c r="BP83" s="7">
        <v>3529</v>
      </c>
      <c r="BQ83" s="7">
        <v>3194</v>
      </c>
      <c r="BR83" s="7">
        <v>8543</v>
      </c>
      <c r="BS83" s="7">
        <v>8534</v>
      </c>
      <c r="BT83" s="7">
        <v>1674</v>
      </c>
      <c r="BU83" s="7">
        <v>1543</v>
      </c>
      <c r="BV83" s="7">
        <v>6199</v>
      </c>
      <c r="BW83" s="7">
        <v>14858</v>
      </c>
      <c r="BX83" s="7">
        <v>3148</v>
      </c>
      <c r="BY83" s="7">
        <v>3858</v>
      </c>
      <c r="BZ83" s="7">
        <v>7456</v>
      </c>
      <c r="CA83" s="7">
        <v>4300</v>
      </c>
      <c r="CB83" s="7">
        <v>4788</v>
      </c>
      <c r="CC83" s="7">
        <v>4333</v>
      </c>
      <c r="CD83" s="7">
        <v>5234</v>
      </c>
      <c r="CE83" s="7">
        <v>4041</v>
      </c>
      <c r="CF83" s="7">
        <v>3173</v>
      </c>
      <c r="CG83" s="7">
        <v>5255</v>
      </c>
      <c r="CH83" s="7">
        <v>8251</v>
      </c>
      <c r="CI83" s="7">
        <v>8134</v>
      </c>
      <c r="CJ83" s="7">
        <v>4870</v>
      </c>
      <c r="CK83" s="7">
        <v>5157</v>
      </c>
      <c r="CL83" s="7">
        <v>14388</v>
      </c>
      <c r="CM83" s="7">
        <v>3908</v>
      </c>
      <c r="CN83" s="7">
        <v>2254</v>
      </c>
      <c r="CO83" s="7">
        <v>4215</v>
      </c>
      <c r="CP83" s="7">
        <v>14415</v>
      </c>
      <c r="CQ83" s="7">
        <v>6009</v>
      </c>
      <c r="CR83" s="7">
        <v>4607</v>
      </c>
      <c r="CS83" s="7">
        <v>4412</v>
      </c>
      <c r="CT83" s="7">
        <v>4097</v>
      </c>
      <c r="CU83" s="7">
        <v>8634</v>
      </c>
    </row>
    <row r="84" spans="1:99" x14ac:dyDescent="0.2">
      <c r="A84" s="8" t="s">
        <v>88</v>
      </c>
      <c r="B84" s="7">
        <v>394931</v>
      </c>
      <c r="C84" s="7">
        <v>45124</v>
      </c>
      <c r="D84" s="7">
        <v>16739</v>
      </c>
      <c r="E84" s="7">
        <v>11827</v>
      </c>
      <c r="F84" s="7">
        <v>13911</v>
      </c>
      <c r="G84" s="7">
        <v>2784</v>
      </c>
      <c r="H84" s="7">
        <v>3931</v>
      </c>
      <c r="I84" s="7">
        <v>4506</v>
      </c>
      <c r="J84" s="7">
        <v>3603</v>
      </c>
      <c r="K84" s="7">
        <v>5547</v>
      </c>
      <c r="L84" s="7">
        <v>8134</v>
      </c>
      <c r="M84" s="7">
        <v>10669</v>
      </c>
      <c r="N84" s="7">
        <v>3981</v>
      </c>
      <c r="O84" s="7">
        <v>3134</v>
      </c>
      <c r="P84" s="7">
        <v>4112</v>
      </c>
      <c r="Q84" s="7">
        <v>4120</v>
      </c>
      <c r="R84" s="7">
        <v>1928</v>
      </c>
      <c r="S84" s="7">
        <v>3641</v>
      </c>
      <c r="T84" s="7">
        <v>19223</v>
      </c>
      <c r="U84" s="7">
        <v>2753</v>
      </c>
      <c r="V84" s="7">
        <v>5593</v>
      </c>
      <c r="W84" s="7">
        <v>1776</v>
      </c>
      <c r="X84" s="7">
        <v>7200</v>
      </c>
      <c r="Y84" s="7">
        <v>7296</v>
      </c>
      <c r="Z84" s="7">
        <v>2737</v>
      </c>
      <c r="AA84" s="7">
        <v>3889</v>
      </c>
      <c r="AB84" s="7">
        <v>1335</v>
      </c>
      <c r="AC84" s="7">
        <v>4642</v>
      </c>
      <c r="AD84" s="7">
        <v>9941</v>
      </c>
      <c r="AE84" s="7">
        <v>2174</v>
      </c>
      <c r="AF84" s="7">
        <v>2644</v>
      </c>
      <c r="AG84" s="7">
        <v>1455</v>
      </c>
      <c r="AH84" s="7">
        <v>4917</v>
      </c>
      <c r="AI84" s="7">
        <v>5667</v>
      </c>
      <c r="AJ84" s="7">
        <v>2101</v>
      </c>
      <c r="AK84" s="7">
        <v>3839</v>
      </c>
      <c r="AL84" s="7">
        <v>3892</v>
      </c>
      <c r="AM84" s="7">
        <v>2883</v>
      </c>
      <c r="AN84" s="7">
        <v>6898</v>
      </c>
      <c r="AO84" s="7">
        <v>3232</v>
      </c>
      <c r="AP84" s="7">
        <v>1595</v>
      </c>
      <c r="AQ84" s="7">
        <v>5642</v>
      </c>
      <c r="AR84" s="7">
        <v>2572</v>
      </c>
      <c r="AS84" s="7">
        <v>2478</v>
      </c>
      <c r="AT84" s="7">
        <v>15856</v>
      </c>
      <c r="AU84" s="7">
        <v>3033</v>
      </c>
      <c r="AV84" s="7">
        <v>5811</v>
      </c>
      <c r="AW84" s="7">
        <v>1612</v>
      </c>
      <c r="AX84" s="7">
        <v>5650</v>
      </c>
      <c r="AY84" s="7">
        <v>7978</v>
      </c>
      <c r="AZ84" s="7">
        <v>6694</v>
      </c>
      <c r="BA84" s="7">
        <v>1614</v>
      </c>
      <c r="BB84" s="7">
        <v>3784</v>
      </c>
      <c r="BC84" s="7">
        <v>5296</v>
      </c>
      <c r="BD84" s="7">
        <v>27971</v>
      </c>
      <c r="BE84" s="7">
        <v>4036</v>
      </c>
      <c r="BF84" s="7">
        <v>5115</v>
      </c>
      <c r="BG84" s="7">
        <v>3611</v>
      </c>
      <c r="BH84" s="7">
        <v>5292</v>
      </c>
      <c r="BI84" s="7">
        <v>5344</v>
      </c>
      <c r="BJ84" s="7">
        <v>3060</v>
      </c>
      <c r="BK84" s="7">
        <v>3525</v>
      </c>
      <c r="BL84" s="7">
        <v>3325</v>
      </c>
      <c r="BM84" s="7">
        <v>7845</v>
      </c>
      <c r="BN84" s="7">
        <v>8459</v>
      </c>
      <c r="BO84" s="7">
        <v>8591</v>
      </c>
      <c r="BP84" s="7">
        <v>3529</v>
      </c>
      <c r="BQ84" s="7">
        <v>3194</v>
      </c>
      <c r="BR84" s="7">
        <v>8543</v>
      </c>
      <c r="BS84" s="7">
        <v>8534</v>
      </c>
      <c r="BT84" s="7">
        <v>1674</v>
      </c>
      <c r="BU84" s="7">
        <v>1543</v>
      </c>
      <c r="BV84" s="7">
        <v>6199</v>
      </c>
      <c r="BW84" s="7">
        <v>14858</v>
      </c>
      <c r="BX84" s="7">
        <v>3148</v>
      </c>
      <c r="BY84" s="7">
        <v>3858</v>
      </c>
      <c r="BZ84" s="7">
        <v>7456</v>
      </c>
      <c r="CA84" s="7">
        <v>4300</v>
      </c>
      <c r="CB84" s="7">
        <v>4788</v>
      </c>
      <c r="CC84" s="7">
        <v>4333</v>
      </c>
      <c r="CD84" s="7">
        <v>5234</v>
      </c>
      <c r="CE84" s="7">
        <v>4041</v>
      </c>
      <c r="CF84" s="7">
        <v>3173</v>
      </c>
      <c r="CG84" s="7">
        <v>5255</v>
      </c>
      <c r="CH84" s="7">
        <v>8251</v>
      </c>
      <c r="CI84" s="7">
        <v>8134</v>
      </c>
      <c r="CJ84" s="7">
        <v>4870</v>
      </c>
      <c r="CK84" s="7">
        <v>5157</v>
      </c>
      <c r="CL84" s="7">
        <v>14388</v>
      </c>
      <c r="CM84" s="7">
        <v>3908</v>
      </c>
      <c r="CN84" s="7">
        <v>2254</v>
      </c>
      <c r="CO84" s="7">
        <v>4215</v>
      </c>
      <c r="CP84" s="7">
        <v>14415</v>
      </c>
      <c r="CQ84" s="7">
        <v>6009</v>
      </c>
      <c r="CR84" s="7">
        <v>4607</v>
      </c>
      <c r="CS84" s="7">
        <v>4412</v>
      </c>
      <c r="CT84" s="7">
        <v>4097</v>
      </c>
      <c r="CU84" s="7">
        <v>8634</v>
      </c>
    </row>
    <row r="85" spans="1:99" x14ac:dyDescent="0.2">
      <c r="A85" s="8" t="s">
        <v>89</v>
      </c>
      <c r="B85" s="7">
        <v>394931</v>
      </c>
      <c r="C85" s="7">
        <v>45124</v>
      </c>
      <c r="D85" s="7">
        <v>16739</v>
      </c>
      <c r="E85" s="7">
        <v>11827</v>
      </c>
      <c r="F85" s="7">
        <v>13911</v>
      </c>
      <c r="G85" s="7">
        <v>2784</v>
      </c>
      <c r="H85" s="7">
        <v>3931</v>
      </c>
      <c r="I85" s="7">
        <v>4506</v>
      </c>
      <c r="J85" s="7">
        <v>3603</v>
      </c>
      <c r="K85" s="7">
        <v>5547</v>
      </c>
      <c r="L85" s="7">
        <v>8134</v>
      </c>
      <c r="M85" s="7">
        <v>10669</v>
      </c>
      <c r="N85" s="7">
        <v>3981</v>
      </c>
      <c r="O85" s="7">
        <v>3134</v>
      </c>
      <c r="P85" s="7">
        <v>4112</v>
      </c>
      <c r="Q85" s="7">
        <v>4120</v>
      </c>
      <c r="R85" s="7">
        <v>1928</v>
      </c>
      <c r="S85" s="7">
        <v>3641</v>
      </c>
      <c r="T85" s="7">
        <v>19223</v>
      </c>
      <c r="U85" s="7">
        <v>2753</v>
      </c>
      <c r="V85" s="7">
        <v>5593</v>
      </c>
      <c r="W85" s="7">
        <v>1776</v>
      </c>
      <c r="X85" s="7">
        <v>7200</v>
      </c>
      <c r="Y85" s="7">
        <v>7296</v>
      </c>
      <c r="Z85" s="7">
        <v>2737</v>
      </c>
      <c r="AA85" s="7">
        <v>3889</v>
      </c>
      <c r="AB85" s="7">
        <v>1335</v>
      </c>
      <c r="AC85" s="7">
        <v>4642</v>
      </c>
      <c r="AD85" s="7">
        <v>9941</v>
      </c>
      <c r="AE85" s="7">
        <v>2174</v>
      </c>
      <c r="AF85" s="7">
        <v>2644</v>
      </c>
      <c r="AG85" s="7">
        <v>1455</v>
      </c>
      <c r="AH85" s="7">
        <v>4917</v>
      </c>
      <c r="AI85" s="7">
        <v>5667</v>
      </c>
      <c r="AJ85" s="7">
        <v>2101</v>
      </c>
      <c r="AK85" s="7">
        <v>3839</v>
      </c>
      <c r="AL85" s="7">
        <v>3892</v>
      </c>
      <c r="AM85" s="7">
        <v>2883</v>
      </c>
      <c r="AN85" s="7">
        <v>6898</v>
      </c>
      <c r="AO85" s="7">
        <v>3232</v>
      </c>
      <c r="AP85" s="7">
        <v>1595</v>
      </c>
      <c r="AQ85" s="7">
        <v>5642</v>
      </c>
      <c r="AR85" s="7">
        <v>2572</v>
      </c>
      <c r="AS85" s="7">
        <v>2478</v>
      </c>
      <c r="AT85" s="7">
        <v>15856</v>
      </c>
      <c r="AU85" s="7">
        <v>3033</v>
      </c>
      <c r="AV85" s="7">
        <v>5811</v>
      </c>
      <c r="AW85" s="7">
        <v>1612</v>
      </c>
      <c r="AX85" s="7">
        <v>5650</v>
      </c>
      <c r="AY85" s="7">
        <v>7978</v>
      </c>
      <c r="AZ85" s="7">
        <v>6694</v>
      </c>
      <c r="BA85" s="7">
        <v>1614</v>
      </c>
      <c r="BB85" s="7">
        <v>3784</v>
      </c>
      <c r="BC85" s="7">
        <v>5296</v>
      </c>
      <c r="BD85" s="7">
        <v>27971</v>
      </c>
      <c r="BE85" s="7">
        <v>4036</v>
      </c>
      <c r="BF85" s="7">
        <v>5115</v>
      </c>
      <c r="BG85" s="7">
        <v>3611</v>
      </c>
      <c r="BH85" s="7">
        <v>5292</v>
      </c>
      <c r="BI85" s="7">
        <v>5344</v>
      </c>
      <c r="BJ85" s="7">
        <v>3060</v>
      </c>
      <c r="BK85" s="7">
        <v>3525</v>
      </c>
      <c r="BL85" s="7">
        <v>3325</v>
      </c>
      <c r="BM85" s="7">
        <v>7845</v>
      </c>
      <c r="BN85" s="7">
        <v>8459</v>
      </c>
      <c r="BO85" s="7">
        <v>8591</v>
      </c>
      <c r="BP85" s="7">
        <v>3529</v>
      </c>
      <c r="BQ85" s="7">
        <v>3194</v>
      </c>
      <c r="BR85" s="7">
        <v>8543</v>
      </c>
      <c r="BS85" s="7">
        <v>8534</v>
      </c>
      <c r="BT85" s="7">
        <v>1674</v>
      </c>
      <c r="BU85" s="7">
        <v>1543</v>
      </c>
      <c r="BV85" s="7">
        <v>6199</v>
      </c>
      <c r="BW85" s="7">
        <v>14858</v>
      </c>
      <c r="BX85" s="7">
        <v>3148</v>
      </c>
      <c r="BY85" s="7">
        <v>3858</v>
      </c>
      <c r="BZ85" s="7">
        <v>7456</v>
      </c>
      <c r="CA85" s="7">
        <v>4300</v>
      </c>
      <c r="CB85" s="7">
        <v>4788</v>
      </c>
      <c r="CC85" s="7">
        <v>4333</v>
      </c>
      <c r="CD85" s="7">
        <v>5234</v>
      </c>
      <c r="CE85" s="7">
        <v>4041</v>
      </c>
      <c r="CF85" s="7">
        <v>3173</v>
      </c>
      <c r="CG85" s="7">
        <v>5255</v>
      </c>
      <c r="CH85" s="7">
        <v>8251</v>
      </c>
      <c r="CI85" s="7">
        <v>8134</v>
      </c>
      <c r="CJ85" s="7">
        <v>4870</v>
      </c>
      <c r="CK85" s="7">
        <v>5157</v>
      </c>
      <c r="CL85" s="7">
        <v>14388</v>
      </c>
      <c r="CM85" s="7">
        <v>3908</v>
      </c>
      <c r="CN85" s="7">
        <v>2254</v>
      </c>
      <c r="CO85" s="7">
        <v>4215</v>
      </c>
      <c r="CP85" s="7">
        <v>14415</v>
      </c>
      <c r="CQ85" s="7">
        <v>6009</v>
      </c>
      <c r="CR85" s="7">
        <v>4607</v>
      </c>
      <c r="CS85" s="7">
        <v>4412</v>
      </c>
      <c r="CT85" s="7">
        <v>4097</v>
      </c>
      <c r="CU85" s="7">
        <v>8634</v>
      </c>
    </row>
    <row r="86" spans="1:99" x14ac:dyDescent="0.2">
      <c r="A86" s="8" t="s">
        <v>90</v>
      </c>
      <c r="B86" s="7">
        <v>394931</v>
      </c>
      <c r="C86" s="7">
        <v>45124</v>
      </c>
      <c r="D86" s="7">
        <v>16739</v>
      </c>
      <c r="E86" s="7">
        <v>11827</v>
      </c>
      <c r="F86" s="7">
        <v>13911</v>
      </c>
      <c r="G86" s="7">
        <v>2784</v>
      </c>
      <c r="H86" s="7">
        <v>3931</v>
      </c>
      <c r="I86" s="7">
        <v>4506</v>
      </c>
      <c r="J86" s="7">
        <v>3603</v>
      </c>
      <c r="K86" s="7">
        <v>5547</v>
      </c>
      <c r="L86" s="7">
        <v>8134</v>
      </c>
      <c r="M86" s="7">
        <v>10669</v>
      </c>
      <c r="N86" s="7">
        <v>3981</v>
      </c>
      <c r="O86" s="7">
        <v>3134</v>
      </c>
      <c r="P86" s="7">
        <v>4112</v>
      </c>
      <c r="Q86" s="7">
        <v>4120</v>
      </c>
      <c r="R86" s="7">
        <v>1928</v>
      </c>
      <c r="S86" s="7">
        <v>3641</v>
      </c>
      <c r="T86" s="7">
        <v>19223</v>
      </c>
      <c r="U86" s="7">
        <v>2753</v>
      </c>
      <c r="V86" s="7">
        <v>5593</v>
      </c>
      <c r="W86" s="7">
        <v>1776</v>
      </c>
      <c r="X86" s="7">
        <v>7200</v>
      </c>
      <c r="Y86" s="7">
        <v>7296</v>
      </c>
      <c r="Z86" s="7">
        <v>2737</v>
      </c>
      <c r="AA86" s="7">
        <v>3889</v>
      </c>
      <c r="AB86" s="7">
        <v>1335</v>
      </c>
      <c r="AC86" s="7">
        <v>4642</v>
      </c>
      <c r="AD86" s="7">
        <v>9941</v>
      </c>
      <c r="AE86" s="7">
        <v>2174</v>
      </c>
      <c r="AF86" s="7">
        <v>2644</v>
      </c>
      <c r="AG86" s="7">
        <v>1455</v>
      </c>
      <c r="AH86" s="7">
        <v>4917</v>
      </c>
      <c r="AI86" s="7">
        <v>5667</v>
      </c>
      <c r="AJ86" s="7">
        <v>2101</v>
      </c>
      <c r="AK86" s="7">
        <v>3839</v>
      </c>
      <c r="AL86" s="7">
        <v>3892</v>
      </c>
      <c r="AM86" s="7">
        <v>2883</v>
      </c>
      <c r="AN86" s="7">
        <v>6898</v>
      </c>
      <c r="AO86" s="7">
        <v>3232</v>
      </c>
      <c r="AP86" s="7">
        <v>1595</v>
      </c>
      <c r="AQ86" s="7">
        <v>5642</v>
      </c>
      <c r="AR86" s="7">
        <v>2572</v>
      </c>
      <c r="AS86" s="7">
        <v>2478</v>
      </c>
      <c r="AT86" s="7">
        <v>15856</v>
      </c>
      <c r="AU86" s="7">
        <v>3033</v>
      </c>
      <c r="AV86" s="7">
        <v>5811</v>
      </c>
      <c r="AW86" s="7">
        <v>1612</v>
      </c>
      <c r="AX86" s="7">
        <v>5650</v>
      </c>
      <c r="AY86" s="7">
        <v>7978</v>
      </c>
      <c r="AZ86" s="7">
        <v>6694</v>
      </c>
      <c r="BA86" s="7">
        <v>1614</v>
      </c>
      <c r="BB86" s="7">
        <v>3784</v>
      </c>
      <c r="BC86" s="7">
        <v>5296</v>
      </c>
      <c r="BD86" s="7">
        <v>27971</v>
      </c>
      <c r="BE86" s="7">
        <v>4036</v>
      </c>
      <c r="BF86" s="7">
        <v>5115</v>
      </c>
      <c r="BG86" s="7">
        <v>3611</v>
      </c>
      <c r="BH86" s="7">
        <v>5292</v>
      </c>
      <c r="BI86" s="7">
        <v>5344</v>
      </c>
      <c r="BJ86" s="7">
        <v>3060</v>
      </c>
      <c r="BK86" s="7">
        <v>3525</v>
      </c>
      <c r="BL86" s="7">
        <v>3325</v>
      </c>
      <c r="BM86" s="7">
        <v>7845</v>
      </c>
      <c r="BN86" s="7">
        <v>8459</v>
      </c>
      <c r="BO86" s="7">
        <v>8591</v>
      </c>
      <c r="BP86" s="7">
        <v>3529</v>
      </c>
      <c r="BQ86" s="7">
        <v>3194</v>
      </c>
      <c r="BR86" s="7">
        <v>8543</v>
      </c>
      <c r="BS86" s="7">
        <v>8534</v>
      </c>
      <c r="BT86" s="7">
        <v>1674</v>
      </c>
      <c r="BU86" s="7">
        <v>1543</v>
      </c>
      <c r="BV86" s="7">
        <v>6199</v>
      </c>
      <c r="BW86" s="7">
        <v>14858</v>
      </c>
      <c r="BX86" s="7">
        <v>3148</v>
      </c>
      <c r="BY86" s="7">
        <v>3858</v>
      </c>
      <c r="BZ86" s="7">
        <v>7456</v>
      </c>
      <c r="CA86" s="7">
        <v>4300</v>
      </c>
      <c r="CB86" s="7">
        <v>4788</v>
      </c>
      <c r="CC86" s="7">
        <v>4333</v>
      </c>
      <c r="CD86" s="7">
        <v>5234</v>
      </c>
      <c r="CE86" s="7">
        <v>4041</v>
      </c>
      <c r="CF86" s="7">
        <v>3173</v>
      </c>
      <c r="CG86" s="7">
        <v>5255</v>
      </c>
      <c r="CH86" s="7">
        <v>8251</v>
      </c>
      <c r="CI86" s="7">
        <v>8134</v>
      </c>
      <c r="CJ86" s="7">
        <v>4870</v>
      </c>
      <c r="CK86" s="7">
        <v>5157</v>
      </c>
      <c r="CL86" s="7">
        <v>14388</v>
      </c>
      <c r="CM86" s="7">
        <v>3908</v>
      </c>
      <c r="CN86" s="7">
        <v>2254</v>
      </c>
      <c r="CO86" s="7">
        <v>4215</v>
      </c>
      <c r="CP86" s="7">
        <v>14415</v>
      </c>
      <c r="CQ86" s="7">
        <v>6009</v>
      </c>
      <c r="CR86" s="7">
        <v>4607</v>
      </c>
      <c r="CS86" s="7">
        <v>4412</v>
      </c>
      <c r="CT86" s="7">
        <v>4097</v>
      </c>
      <c r="CU86" s="7">
        <v>8634</v>
      </c>
    </row>
    <row r="87" spans="1:99" x14ac:dyDescent="0.2">
      <c r="A87" s="8" t="s">
        <v>91</v>
      </c>
      <c r="B87" s="7">
        <v>394931</v>
      </c>
      <c r="C87" s="7">
        <v>45124</v>
      </c>
      <c r="D87" s="7">
        <v>16739</v>
      </c>
      <c r="E87" s="7">
        <v>11827</v>
      </c>
      <c r="F87" s="7">
        <v>13911</v>
      </c>
      <c r="G87" s="7">
        <v>2784</v>
      </c>
      <c r="H87" s="7">
        <v>3931</v>
      </c>
      <c r="I87" s="7">
        <v>4506</v>
      </c>
      <c r="J87" s="7">
        <v>3603</v>
      </c>
      <c r="K87" s="7">
        <v>5547</v>
      </c>
      <c r="L87" s="7">
        <v>8134</v>
      </c>
      <c r="M87" s="7">
        <v>10669</v>
      </c>
      <c r="N87" s="7">
        <v>3981</v>
      </c>
      <c r="O87" s="7">
        <v>3134</v>
      </c>
      <c r="P87" s="7">
        <v>4112</v>
      </c>
      <c r="Q87" s="7">
        <v>4120</v>
      </c>
      <c r="R87" s="7">
        <v>1928</v>
      </c>
      <c r="S87" s="7">
        <v>3641</v>
      </c>
      <c r="T87" s="7">
        <v>19223</v>
      </c>
      <c r="U87" s="7">
        <v>2753</v>
      </c>
      <c r="V87" s="7">
        <v>5593</v>
      </c>
      <c r="W87" s="7">
        <v>1776</v>
      </c>
      <c r="X87" s="7">
        <v>7200</v>
      </c>
      <c r="Y87" s="7">
        <v>7296</v>
      </c>
      <c r="Z87" s="7">
        <v>2737</v>
      </c>
      <c r="AA87" s="7">
        <v>3889</v>
      </c>
      <c r="AB87" s="7">
        <v>1335</v>
      </c>
      <c r="AC87" s="7">
        <v>4642</v>
      </c>
      <c r="AD87" s="7">
        <v>9941</v>
      </c>
      <c r="AE87" s="7">
        <v>2174</v>
      </c>
      <c r="AF87" s="7">
        <v>2644</v>
      </c>
      <c r="AG87" s="7">
        <v>1455</v>
      </c>
      <c r="AH87" s="7">
        <v>4917</v>
      </c>
      <c r="AI87" s="7">
        <v>5667</v>
      </c>
      <c r="AJ87" s="7">
        <v>2101</v>
      </c>
      <c r="AK87" s="7">
        <v>3839</v>
      </c>
      <c r="AL87" s="7">
        <v>3892</v>
      </c>
      <c r="AM87" s="7">
        <v>2883</v>
      </c>
      <c r="AN87" s="7">
        <v>6898</v>
      </c>
      <c r="AO87" s="7">
        <v>3232</v>
      </c>
      <c r="AP87" s="7">
        <v>1595</v>
      </c>
      <c r="AQ87" s="7">
        <v>5642</v>
      </c>
      <c r="AR87" s="7">
        <v>2572</v>
      </c>
      <c r="AS87" s="7">
        <v>2478</v>
      </c>
      <c r="AT87" s="7">
        <v>15856</v>
      </c>
      <c r="AU87" s="7">
        <v>3033</v>
      </c>
      <c r="AV87" s="7">
        <v>5811</v>
      </c>
      <c r="AW87" s="7">
        <v>1612</v>
      </c>
      <c r="AX87" s="7">
        <v>5650</v>
      </c>
      <c r="AY87" s="7">
        <v>7978</v>
      </c>
      <c r="AZ87" s="7">
        <v>6694</v>
      </c>
      <c r="BA87" s="7">
        <v>1614</v>
      </c>
      <c r="BB87" s="7">
        <v>3784</v>
      </c>
      <c r="BC87" s="7">
        <v>5296</v>
      </c>
      <c r="BD87" s="7">
        <v>27971</v>
      </c>
      <c r="BE87" s="7">
        <v>4036</v>
      </c>
      <c r="BF87" s="7">
        <v>5115</v>
      </c>
      <c r="BG87" s="7">
        <v>3611</v>
      </c>
      <c r="BH87" s="7">
        <v>5292</v>
      </c>
      <c r="BI87" s="7">
        <v>5344</v>
      </c>
      <c r="BJ87" s="7">
        <v>3060</v>
      </c>
      <c r="BK87" s="7">
        <v>3525</v>
      </c>
      <c r="BL87" s="7">
        <v>3325</v>
      </c>
      <c r="BM87" s="7">
        <v>7845</v>
      </c>
      <c r="BN87" s="7">
        <v>8459</v>
      </c>
      <c r="BO87" s="7">
        <v>8591</v>
      </c>
      <c r="BP87" s="7">
        <v>3529</v>
      </c>
      <c r="BQ87" s="7">
        <v>3194</v>
      </c>
      <c r="BR87" s="7">
        <v>8543</v>
      </c>
      <c r="BS87" s="7">
        <v>8534</v>
      </c>
      <c r="BT87" s="7">
        <v>1674</v>
      </c>
      <c r="BU87" s="7">
        <v>1543</v>
      </c>
      <c r="BV87" s="7">
        <v>6199</v>
      </c>
      <c r="BW87" s="7">
        <v>14858</v>
      </c>
      <c r="BX87" s="7">
        <v>3148</v>
      </c>
      <c r="BY87" s="7">
        <v>3858</v>
      </c>
      <c r="BZ87" s="7">
        <v>7456</v>
      </c>
      <c r="CA87" s="7">
        <v>4300</v>
      </c>
      <c r="CB87" s="7">
        <v>4788</v>
      </c>
      <c r="CC87" s="7">
        <v>4333</v>
      </c>
      <c r="CD87" s="7">
        <v>5234</v>
      </c>
      <c r="CE87" s="7">
        <v>4041</v>
      </c>
      <c r="CF87" s="7">
        <v>3173</v>
      </c>
      <c r="CG87" s="7">
        <v>5255</v>
      </c>
      <c r="CH87" s="7">
        <v>8251</v>
      </c>
      <c r="CI87" s="7">
        <v>8134</v>
      </c>
      <c r="CJ87" s="7">
        <v>4870</v>
      </c>
      <c r="CK87" s="7">
        <v>5157</v>
      </c>
      <c r="CL87" s="7">
        <v>14388</v>
      </c>
      <c r="CM87" s="7">
        <v>3908</v>
      </c>
      <c r="CN87" s="7">
        <v>2254</v>
      </c>
      <c r="CO87" s="7">
        <v>4215</v>
      </c>
      <c r="CP87" s="7">
        <v>14415</v>
      </c>
      <c r="CQ87" s="7">
        <v>6009</v>
      </c>
      <c r="CR87" s="7">
        <v>4607</v>
      </c>
      <c r="CS87" s="7">
        <v>4412</v>
      </c>
      <c r="CT87" s="7">
        <v>4097</v>
      </c>
      <c r="CU87" s="7">
        <v>8634</v>
      </c>
    </row>
    <row r="88" spans="1:99" x14ac:dyDescent="0.2">
      <c r="A88" s="8" t="s">
        <v>92</v>
      </c>
      <c r="B88" s="7">
        <v>394931</v>
      </c>
      <c r="C88" s="7">
        <v>45124</v>
      </c>
      <c r="D88" s="7">
        <v>16739</v>
      </c>
      <c r="E88" s="7">
        <v>11827</v>
      </c>
      <c r="F88" s="7">
        <v>13911</v>
      </c>
      <c r="G88" s="7">
        <v>2784</v>
      </c>
      <c r="H88" s="7">
        <v>3931</v>
      </c>
      <c r="I88" s="7">
        <v>4506</v>
      </c>
      <c r="J88" s="7">
        <v>3603</v>
      </c>
      <c r="K88" s="7">
        <v>5547</v>
      </c>
      <c r="L88" s="7">
        <v>8134</v>
      </c>
      <c r="M88" s="7">
        <v>10669</v>
      </c>
      <c r="N88" s="7">
        <v>3981</v>
      </c>
      <c r="O88" s="7">
        <v>3134</v>
      </c>
      <c r="P88" s="7">
        <v>4112</v>
      </c>
      <c r="Q88" s="7">
        <v>4120</v>
      </c>
      <c r="R88" s="7">
        <v>1928</v>
      </c>
      <c r="S88" s="7">
        <v>3641</v>
      </c>
      <c r="T88" s="7">
        <v>19223</v>
      </c>
      <c r="U88" s="7">
        <v>2753</v>
      </c>
      <c r="V88" s="7">
        <v>5593</v>
      </c>
      <c r="W88" s="7">
        <v>1776</v>
      </c>
      <c r="X88" s="7">
        <v>7200</v>
      </c>
      <c r="Y88" s="7">
        <v>7296</v>
      </c>
      <c r="Z88" s="7">
        <v>2737</v>
      </c>
      <c r="AA88" s="7">
        <v>3889</v>
      </c>
      <c r="AB88" s="7">
        <v>1335</v>
      </c>
      <c r="AC88" s="7">
        <v>4642</v>
      </c>
      <c r="AD88" s="7">
        <v>9941</v>
      </c>
      <c r="AE88" s="7">
        <v>2174</v>
      </c>
      <c r="AF88" s="7">
        <v>2644</v>
      </c>
      <c r="AG88" s="7">
        <v>1455</v>
      </c>
      <c r="AH88" s="7">
        <v>4917</v>
      </c>
      <c r="AI88" s="7">
        <v>5667</v>
      </c>
      <c r="AJ88" s="7">
        <v>2101</v>
      </c>
      <c r="AK88" s="7">
        <v>3839</v>
      </c>
      <c r="AL88" s="7">
        <v>3892</v>
      </c>
      <c r="AM88" s="7">
        <v>2883</v>
      </c>
      <c r="AN88" s="7">
        <v>6898</v>
      </c>
      <c r="AO88" s="7">
        <v>3232</v>
      </c>
      <c r="AP88" s="7">
        <v>1595</v>
      </c>
      <c r="AQ88" s="7">
        <v>5642</v>
      </c>
      <c r="AR88" s="7">
        <v>2572</v>
      </c>
      <c r="AS88" s="7">
        <v>2478</v>
      </c>
      <c r="AT88" s="7">
        <v>15856</v>
      </c>
      <c r="AU88" s="7">
        <v>3033</v>
      </c>
      <c r="AV88" s="7">
        <v>5811</v>
      </c>
      <c r="AW88" s="7">
        <v>1612</v>
      </c>
      <c r="AX88" s="7">
        <v>5650</v>
      </c>
      <c r="AY88" s="7">
        <v>7978</v>
      </c>
      <c r="AZ88" s="7">
        <v>6694</v>
      </c>
      <c r="BA88" s="7">
        <v>1614</v>
      </c>
      <c r="BB88" s="7">
        <v>3784</v>
      </c>
      <c r="BC88" s="7">
        <v>5296</v>
      </c>
      <c r="BD88" s="7">
        <v>27971</v>
      </c>
      <c r="BE88" s="7">
        <v>4036</v>
      </c>
      <c r="BF88" s="7">
        <v>5115</v>
      </c>
      <c r="BG88" s="7">
        <v>3611</v>
      </c>
      <c r="BH88" s="7">
        <v>5292</v>
      </c>
      <c r="BI88" s="7">
        <v>5344</v>
      </c>
      <c r="BJ88" s="7">
        <v>3060</v>
      </c>
      <c r="BK88" s="7">
        <v>3525</v>
      </c>
      <c r="BL88" s="7">
        <v>3325</v>
      </c>
      <c r="BM88" s="7">
        <v>7845</v>
      </c>
      <c r="BN88" s="7">
        <v>8459</v>
      </c>
      <c r="BO88" s="7">
        <v>8591</v>
      </c>
      <c r="BP88" s="7">
        <v>3529</v>
      </c>
      <c r="BQ88" s="7">
        <v>3194</v>
      </c>
      <c r="BR88" s="7">
        <v>8543</v>
      </c>
      <c r="BS88" s="7">
        <v>8534</v>
      </c>
      <c r="BT88" s="7">
        <v>1674</v>
      </c>
      <c r="BU88" s="7">
        <v>1543</v>
      </c>
      <c r="BV88" s="7">
        <v>6199</v>
      </c>
      <c r="BW88" s="7">
        <v>14858</v>
      </c>
      <c r="BX88" s="7">
        <v>3148</v>
      </c>
      <c r="BY88" s="7">
        <v>3858</v>
      </c>
      <c r="BZ88" s="7">
        <v>7456</v>
      </c>
      <c r="CA88" s="7">
        <v>4300</v>
      </c>
      <c r="CB88" s="7">
        <v>4788</v>
      </c>
      <c r="CC88" s="7">
        <v>4333</v>
      </c>
      <c r="CD88" s="7">
        <v>5234</v>
      </c>
      <c r="CE88" s="7">
        <v>4041</v>
      </c>
      <c r="CF88" s="7">
        <v>3173</v>
      </c>
      <c r="CG88" s="7">
        <v>5255</v>
      </c>
      <c r="CH88" s="7">
        <v>8251</v>
      </c>
      <c r="CI88" s="7">
        <v>8134</v>
      </c>
      <c r="CJ88" s="7">
        <v>4870</v>
      </c>
      <c r="CK88" s="7">
        <v>5157</v>
      </c>
      <c r="CL88" s="7">
        <v>14388</v>
      </c>
      <c r="CM88" s="7">
        <v>3908</v>
      </c>
      <c r="CN88" s="7">
        <v>2254</v>
      </c>
      <c r="CO88" s="7">
        <v>4215</v>
      </c>
      <c r="CP88" s="7">
        <v>14415</v>
      </c>
      <c r="CQ88" s="7">
        <v>6009</v>
      </c>
      <c r="CR88" s="7">
        <v>4607</v>
      </c>
      <c r="CS88" s="7">
        <v>4412</v>
      </c>
      <c r="CT88" s="7">
        <v>4097</v>
      </c>
      <c r="CU88" s="7">
        <v>8634</v>
      </c>
    </row>
    <row r="89" spans="1:99" x14ac:dyDescent="0.2">
      <c r="A89" s="8" t="s">
        <v>93</v>
      </c>
      <c r="B89" s="7">
        <v>394931</v>
      </c>
      <c r="C89" s="7">
        <v>45124</v>
      </c>
      <c r="D89" s="7">
        <v>16739</v>
      </c>
      <c r="E89" s="7">
        <v>11827</v>
      </c>
      <c r="F89" s="7">
        <v>13911</v>
      </c>
      <c r="G89" s="7">
        <v>2784</v>
      </c>
      <c r="H89" s="7">
        <v>3931</v>
      </c>
      <c r="I89" s="7">
        <v>4506</v>
      </c>
      <c r="J89" s="7">
        <v>3603</v>
      </c>
      <c r="K89" s="7">
        <v>5547</v>
      </c>
      <c r="L89" s="7">
        <v>8134</v>
      </c>
      <c r="M89" s="7">
        <v>10669</v>
      </c>
      <c r="N89" s="7">
        <v>3981</v>
      </c>
      <c r="O89" s="7">
        <v>3134</v>
      </c>
      <c r="P89" s="7">
        <v>4112</v>
      </c>
      <c r="Q89" s="7">
        <v>4120</v>
      </c>
      <c r="R89" s="7">
        <v>1928</v>
      </c>
      <c r="S89" s="7">
        <v>3641</v>
      </c>
      <c r="T89" s="7">
        <v>19223</v>
      </c>
      <c r="U89" s="7">
        <v>2753</v>
      </c>
      <c r="V89" s="7">
        <v>5593</v>
      </c>
      <c r="W89" s="7">
        <v>1776</v>
      </c>
      <c r="X89" s="7">
        <v>7200</v>
      </c>
      <c r="Y89" s="7">
        <v>7296</v>
      </c>
      <c r="Z89" s="7">
        <v>2737</v>
      </c>
      <c r="AA89" s="7">
        <v>3889</v>
      </c>
      <c r="AB89" s="7">
        <v>1335</v>
      </c>
      <c r="AC89" s="7">
        <v>4642</v>
      </c>
      <c r="AD89" s="7">
        <v>9941</v>
      </c>
      <c r="AE89" s="7">
        <v>2174</v>
      </c>
      <c r="AF89" s="7">
        <v>2644</v>
      </c>
      <c r="AG89" s="7">
        <v>1455</v>
      </c>
      <c r="AH89" s="7">
        <v>4917</v>
      </c>
      <c r="AI89" s="7">
        <v>5667</v>
      </c>
      <c r="AJ89" s="7">
        <v>2101</v>
      </c>
      <c r="AK89" s="7">
        <v>3839</v>
      </c>
      <c r="AL89" s="7">
        <v>3892</v>
      </c>
      <c r="AM89" s="7">
        <v>2883</v>
      </c>
      <c r="AN89" s="7">
        <v>6898</v>
      </c>
      <c r="AO89" s="7">
        <v>3232</v>
      </c>
      <c r="AP89" s="7">
        <v>1595</v>
      </c>
      <c r="AQ89" s="7">
        <v>5642</v>
      </c>
      <c r="AR89" s="7">
        <v>2572</v>
      </c>
      <c r="AS89" s="7">
        <v>2478</v>
      </c>
      <c r="AT89" s="7">
        <v>15856</v>
      </c>
      <c r="AU89" s="7">
        <v>3033</v>
      </c>
      <c r="AV89" s="7">
        <v>5811</v>
      </c>
      <c r="AW89" s="7">
        <v>1612</v>
      </c>
      <c r="AX89" s="7">
        <v>5650</v>
      </c>
      <c r="AY89" s="7">
        <v>7978</v>
      </c>
      <c r="AZ89" s="7">
        <v>6694</v>
      </c>
      <c r="BA89" s="7">
        <v>1614</v>
      </c>
      <c r="BB89" s="7">
        <v>3784</v>
      </c>
      <c r="BC89" s="7">
        <v>5296</v>
      </c>
      <c r="BD89" s="7">
        <v>27971</v>
      </c>
      <c r="BE89" s="7">
        <v>4036</v>
      </c>
      <c r="BF89" s="7">
        <v>5115</v>
      </c>
      <c r="BG89" s="7">
        <v>3611</v>
      </c>
      <c r="BH89" s="7">
        <v>5292</v>
      </c>
      <c r="BI89" s="7">
        <v>5344</v>
      </c>
      <c r="BJ89" s="7">
        <v>3060</v>
      </c>
      <c r="BK89" s="7">
        <v>3525</v>
      </c>
      <c r="BL89" s="7">
        <v>3325</v>
      </c>
      <c r="BM89" s="7">
        <v>7845</v>
      </c>
      <c r="BN89" s="7">
        <v>8459</v>
      </c>
      <c r="BO89" s="7">
        <v>8591</v>
      </c>
      <c r="BP89" s="7">
        <v>3529</v>
      </c>
      <c r="BQ89" s="7">
        <v>3194</v>
      </c>
      <c r="BR89" s="7">
        <v>8543</v>
      </c>
      <c r="BS89" s="7">
        <v>8534</v>
      </c>
      <c r="BT89" s="7">
        <v>1674</v>
      </c>
      <c r="BU89" s="7">
        <v>1543</v>
      </c>
      <c r="BV89" s="7">
        <v>6199</v>
      </c>
      <c r="BW89" s="7">
        <v>14858</v>
      </c>
      <c r="BX89" s="7">
        <v>3148</v>
      </c>
      <c r="BY89" s="7">
        <v>3858</v>
      </c>
      <c r="BZ89" s="7">
        <v>7456</v>
      </c>
      <c r="CA89" s="7">
        <v>4300</v>
      </c>
      <c r="CB89" s="7">
        <v>4788</v>
      </c>
      <c r="CC89" s="7">
        <v>4333</v>
      </c>
      <c r="CD89" s="7">
        <v>5234</v>
      </c>
      <c r="CE89" s="7">
        <v>4041</v>
      </c>
      <c r="CF89" s="7">
        <v>3173</v>
      </c>
      <c r="CG89" s="7">
        <v>5255</v>
      </c>
      <c r="CH89" s="7">
        <v>8251</v>
      </c>
      <c r="CI89" s="7">
        <v>8134</v>
      </c>
      <c r="CJ89" s="7">
        <v>4870</v>
      </c>
      <c r="CK89" s="7">
        <v>5157</v>
      </c>
      <c r="CL89" s="7">
        <v>14388</v>
      </c>
      <c r="CM89" s="7">
        <v>3908</v>
      </c>
      <c r="CN89" s="7">
        <v>2254</v>
      </c>
      <c r="CO89" s="7">
        <v>4215</v>
      </c>
      <c r="CP89" s="7">
        <v>14415</v>
      </c>
      <c r="CQ89" s="7">
        <v>6009</v>
      </c>
      <c r="CR89" s="7">
        <v>4607</v>
      </c>
      <c r="CS89" s="7">
        <v>4412</v>
      </c>
      <c r="CT89" s="7">
        <v>4097</v>
      </c>
      <c r="CU89" s="7">
        <v>8634</v>
      </c>
    </row>
    <row r="90" spans="1:99" x14ac:dyDescent="0.2">
      <c r="A90" s="8" t="s">
        <v>94</v>
      </c>
      <c r="B90" s="7">
        <v>394931</v>
      </c>
      <c r="C90" s="7">
        <v>45124</v>
      </c>
      <c r="D90" s="7">
        <v>16739</v>
      </c>
      <c r="E90" s="7">
        <v>11827</v>
      </c>
      <c r="F90" s="7">
        <v>13911</v>
      </c>
      <c r="G90" s="7">
        <v>2784</v>
      </c>
      <c r="H90" s="7">
        <v>3931</v>
      </c>
      <c r="I90" s="7">
        <v>4506</v>
      </c>
      <c r="J90" s="7">
        <v>3603</v>
      </c>
      <c r="K90" s="7">
        <v>5547</v>
      </c>
      <c r="L90" s="7">
        <v>8134</v>
      </c>
      <c r="M90" s="7">
        <v>10669</v>
      </c>
      <c r="N90" s="7">
        <v>3981</v>
      </c>
      <c r="O90" s="7">
        <v>3134</v>
      </c>
      <c r="P90" s="7">
        <v>4112</v>
      </c>
      <c r="Q90" s="7">
        <v>4120</v>
      </c>
      <c r="R90" s="7">
        <v>1928</v>
      </c>
      <c r="S90" s="7">
        <v>3641</v>
      </c>
      <c r="T90" s="7">
        <v>19223</v>
      </c>
      <c r="U90" s="7">
        <v>2753</v>
      </c>
      <c r="V90" s="7">
        <v>5593</v>
      </c>
      <c r="W90" s="7">
        <v>1776</v>
      </c>
      <c r="X90" s="7">
        <v>7200</v>
      </c>
      <c r="Y90" s="7">
        <v>7296</v>
      </c>
      <c r="Z90" s="7">
        <v>2737</v>
      </c>
      <c r="AA90" s="7">
        <v>3889</v>
      </c>
      <c r="AB90" s="7">
        <v>1335</v>
      </c>
      <c r="AC90" s="7">
        <v>4642</v>
      </c>
      <c r="AD90" s="7">
        <v>9941</v>
      </c>
      <c r="AE90" s="7">
        <v>2174</v>
      </c>
      <c r="AF90" s="7">
        <v>2644</v>
      </c>
      <c r="AG90" s="7">
        <v>1455</v>
      </c>
      <c r="AH90" s="7">
        <v>4917</v>
      </c>
      <c r="AI90" s="7">
        <v>5667</v>
      </c>
      <c r="AJ90" s="7">
        <v>2101</v>
      </c>
      <c r="AK90" s="7">
        <v>3839</v>
      </c>
      <c r="AL90" s="7">
        <v>3892</v>
      </c>
      <c r="AM90" s="7">
        <v>2883</v>
      </c>
      <c r="AN90" s="7">
        <v>6898</v>
      </c>
      <c r="AO90" s="7">
        <v>3232</v>
      </c>
      <c r="AP90" s="7">
        <v>1595</v>
      </c>
      <c r="AQ90" s="7">
        <v>5642</v>
      </c>
      <c r="AR90" s="7">
        <v>2572</v>
      </c>
      <c r="AS90" s="7">
        <v>2478</v>
      </c>
      <c r="AT90" s="7">
        <v>15856</v>
      </c>
      <c r="AU90" s="7">
        <v>3033</v>
      </c>
      <c r="AV90" s="7">
        <v>5811</v>
      </c>
      <c r="AW90" s="7">
        <v>1612</v>
      </c>
      <c r="AX90" s="7">
        <v>5650</v>
      </c>
      <c r="AY90" s="7">
        <v>7978</v>
      </c>
      <c r="AZ90" s="7">
        <v>6694</v>
      </c>
      <c r="BA90" s="7">
        <v>1614</v>
      </c>
      <c r="BB90" s="7">
        <v>3784</v>
      </c>
      <c r="BC90" s="7">
        <v>5296</v>
      </c>
      <c r="BD90" s="7">
        <v>27971</v>
      </c>
      <c r="BE90" s="7">
        <v>4036</v>
      </c>
      <c r="BF90" s="7">
        <v>5115</v>
      </c>
      <c r="BG90" s="7">
        <v>3611</v>
      </c>
      <c r="BH90" s="7">
        <v>5292</v>
      </c>
      <c r="BI90" s="7">
        <v>5344</v>
      </c>
      <c r="BJ90" s="7">
        <v>3060</v>
      </c>
      <c r="BK90" s="7">
        <v>3525</v>
      </c>
      <c r="BL90" s="7">
        <v>3325</v>
      </c>
      <c r="BM90" s="7">
        <v>7845</v>
      </c>
      <c r="BN90" s="7">
        <v>8459</v>
      </c>
      <c r="BO90" s="7">
        <v>8591</v>
      </c>
      <c r="BP90" s="7">
        <v>3529</v>
      </c>
      <c r="BQ90" s="7">
        <v>3194</v>
      </c>
      <c r="BR90" s="7">
        <v>8543</v>
      </c>
      <c r="BS90" s="7">
        <v>8534</v>
      </c>
      <c r="BT90" s="7">
        <v>1674</v>
      </c>
      <c r="BU90" s="7">
        <v>1543</v>
      </c>
      <c r="BV90" s="7">
        <v>6199</v>
      </c>
      <c r="BW90" s="7">
        <v>14858</v>
      </c>
      <c r="BX90" s="7">
        <v>3148</v>
      </c>
      <c r="BY90" s="7">
        <v>3858</v>
      </c>
      <c r="BZ90" s="7">
        <v>7456</v>
      </c>
      <c r="CA90" s="7">
        <v>4300</v>
      </c>
      <c r="CB90" s="7">
        <v>4788</v>
      </c>
      <c r="CC90" s="7">
        <v>4333</v>
      </c>
      <c r="CD90" s="7">
        <v>5234</v>
      </c>
      <c r="CE90" s="7">
        <v>4041</v>
      </c>
      <c r="CF90" s="7">
        <v>3173</v>
      </c>
      <c r="CG90" s="7">
        <v>5255</v>
      </c>
      <c r="CH90" s="7">
        <v>8251</v>
      </c>
      <c r="CI90" s="7">
        <v>8134</v>
      </c>
      <c r="CJ90" s="7">
        <v>4870</v>
      </c>
      <c r="CK90" s="7">
        <v>5157</v>
      </c>
      <c r="CL90" s="7">
        <v>14388</v>
      </c>
      <c r="CM90" s="7">
        <v>3908</v>
      </c>
      <c r="CN90" s="7">
        <v>2254</v>
      </c>
      <c r="CO90" s="7">
        <v>4215</v>
      </c>
      <c r="CP90" s="7">
        <v>14415</v>
      </c>
      <c r="CQ90" s="7">
        <v>6009</v>
      </c>
      <c r="CR90" s="7">
        <v>4607</v>
      </c>
      <c r="CS90" s="7">
        <v>4412</v>
      </c>
      <c r="CT90" s="7">
        <v>4097</v>
      </c>
      <c r="CU90" s="7">
        <v>8634</v>
      </c>
    </row>
    <row r="91" spans="1:99" x14ac:dyDescent="0.2">
      <c r="A91" s="8" t="s">
        <v>95</v>
      </c>
      <c r="B91" s="7">
        <v>394931</v>
      </c>
      <c r="C91" s="7">
        <v>45124</v>
      </c>
      <c r="D91" s="7">
        <v>16739</v>
      </c>
      <c r="E91" s="7">
        <v>11827</v>
      </c>
      <c r="F91" s="7">
        <v>13911</v>
      </c>
      <c r="G91" s="7">
        <v>2784</v>
      </c>
      <c r="H91" s="7">
        <v>3931</v>
      </c>
      <c r="I91" s="7">
        <v>4506</v>
      </c>
      <c r="J91" s="7">
        <v>3603</v>
      </c>
      <c r="K91" s="7">
        <v>5547</v>
      </c>
      <c r="L91" s="7">
        <v>8134</v>
      </c>
      <c r="M91" s="7">
        <v>10669</v>
      </c>
      <c r="N91" s="7">
        <v>3981</v>
      </c>
      <c r="O91" s="7">
        <v>3134</v>
      </c>
      <c r="P91" s="7">
        <v>4112</v>
      </c>
      <c r="Q91" s="7">
        <v>4120</v>
      </c>
      <c r="R91" s="7">
        <v>1928</v>
      </c>
      <c r="S91" s="7">
        <v>3641</v>
      </c>
      <c r="T91" s="7">
        <v>19223</v>
      </c>
      <c r="U91" s="7">
        <v>2753</v>
      </c>
      <c r="V91" s="7">
        <v>5593</v>
      </c>
      <c r="W91" s="7">
        <v>1776</v>
      </c>
      <c r="X91" s="7">
        <v>7200</v>
      </c>
      <c r="Y91" s="7">
        <v>7296</v>
      </c>
      <c r="Z91" s="7">
        <v>2737</v>
      </c>
      <c r="AA91" s="7">
        <v>3889</v>
      </c>
      <c r="AB91" s="7">
        <v>1335</v>
      </c>
      <c r="AC91" s="7">
        <v>4642</v>
      </c>
      <c r="AD91" s="7">
        <v>9941</v>
      </c>
      <c r="AE91" s="7">
        <v>2174</v>
      </c>
      <c r="AF91" s="7">
        <v>2644</v>
      </c>
      <c r="AG91" s="7">
        <v>1455</v>
      </c>
      <c r="AH91" s="7">
        <v>4917</v>
      </c>
      <c r="AI91" s="7">
        <v>5667</v>
      </c>
      <c r="AJ91" s="7">
        <v>2101</v>
      </c>
      <c r="AK91" s="7">
        <v>3839</v>
      </c>
      <c r="AL91" s="7">
        <v>3892</v>
      </c>
      <c r="AM91" s="7">
        <v>2883</v>
      </c>
      <c r="AN91" s="7">
        <v>6898</v>
      </c>
      <c r="AO91" s="7">
        <v>3232</v>
      </c>
      <c r="AP91" s="7">
        <v>1595</v>
      </c>
      <c r="AQ91" s="7">
        <v>5642</v>
      </c>
      <c r="AR91" s="7">
        <v>2572</v>
      </c>
      <c r="AS91" s="7">
        <v>2478</v>
      </c>
      <c r="AT91" s="7">
        <v>15856</v>
      </c>
      <c r="AU91" s="7">
        <v>3033</v>
      </c>
      <c r="AV91" s="7">
        <v>5811</v>
      </c>
      <c r="AW91" s="7">
        <v>1612</v>
      </c>
      <c r="AX91" s="7">
        <v>5650</v>
      </c>
      <c r="AY91" s="7">
        <v>7978</v>
      </c>
      <c r="AZ91" s="7">
        <v>6694</v>
      </c>
      <c r="BA91" s="7">
        <v>1614</v>
      </c>
      <c r="BB91" s="7">
        <v>3784</v>
      </c>
      <c r="BC91" s="7">
        <v>5296</v>
      </c>
      <c r="BD91" s="7">
        <v>27971</v>
      </c>
      <c r="BE91" s="7">
        <v>4036</v>
      </c>
      <c r="BF91" s="7">
        <v>5115</v>
      </c>
      <c r="BG91" s="7">
        <v>3611</v>
      </c>
      <c r="BH91" s="7">
        <v>5292</v>
      </c>
      <c r="BI91" s="7">
        <v>5344</v>
      </c>
      <c r="BJ91" s="7">
        <v>3060</v>
      </c>
      <c r="BK91" s="7">
        <v>3525</v>
      </c>
      <c r="BL91" s="7">
        <v>3325</v>
      </c>
      <c r="BM91" s="7">
        <v>7845</v>
      </c>
      <c r="BN91" s="7">
        <v>8459</v>
      </c>
      <c r="BO91" s="7">
        <v>8591</v>
      </c>
      <c r="BP91" s="7">
        <v>3529</v>
      </c>
      <c r="BQ91" s="7">
        <v>3194</v>
      </c>
      <c r="BR91" s="7">
        <v>8543</v>
      </c>
      <c r="BS91" s="7">
        <v>8534</v>
      </c>
      <c r="BT91" s="7">
        <v>1674</v>
      </c>
      <c r="BU91" s="7">
        <v>1543</v>
      </c>
      <c r="BV91" s="7">
        <v>6199</v>
      </c>
      <c r="BW91" s="7">
        <v>14858</v>
      </c>
      <c r="BX91" s="7">
        <v>3148</v>
      </c>
      <c r="BY91" s="7">
        <v>3858</v>
      </c>
      <c r="BZ91" s="7">
        <v>7456</v>
      </c>
      <c r="CA91" s="7">
        <v>4300</v>
      </c>
      <c r="CB91" s="7">
        <v>4788</v>
      </c>
      <c r="CC91" s="7">
        <v>4333</v>
      </c>
      <c r="CD91" s="7">
        <v>5234</v>
      </c>
      <c r="CE91" s="7">
        <v>4041</v>
      </c>
      <c r="CF91" s="7">
        <v>3173</v>
      </c>
      <c r="CG91" s="7">
        <v>5255</v>
      </c>
      <c r="CH91" s="7">
        <v>8251</v>
      </c>
      <c r="CI91" s="7">
        <v>8134</v>
      </c>
      <c r="CJ91" s="7">
        <v>4870</v>
      </c>
      <c r="CK91" s="7">
        <v>5157</v>
      </c>
      <c r="CL91" s="7">
        <v>14388</v>
      </c>
      <c r="CM91" s="7">
        <v>3908</v>
      </c>
      <c r="CN91" s="7">
        <v>2254</v>
      </c>
      <c r="CO91" s="7">
        <v>4215</v>
      </c>
      <c r="CP91" s="7">
        <v>14415</v>
      </c>
      <c r="CQ91" s="7">
        <v>6009</v>
      </c>
      <c r="CR91" s="7">
        <v>4607</v>
      </c>
      <c r="CS91" s="7">
        <v>4412</v>
      </c>
      <c r="CT91" s="7">
        <v>4097</v>
      </c>
      <c r="CU91" s="7">
        <v>8634</v>
      </c>
    </row>
    <row r="92" spans="1:99" x14ac:dyDescent="0.2">
      <c r="A92" s="8" t="s">
        <v>96</v>
      </c>
      <c r="B92" s="7">
        <v>394931</v>
      </c>
      <c r="C92" s="7">
        <v>45124</v>
      </c>
      <c r="D92" s="7">
        <v>16739</v>
      </c>
      <c r="E92" s="7">
        <v>11827</v>
      </c>
      <c r="F92" s="7">
        <v>13911</v>
      </c>
      <c r="G92" s="7">
        <v>2784</v>
      </c>
      <c r="H92" s="7">
        <v>3931</v>
      </c>
      <c r="I92" s="7">
        <v>4506</v>
      </c>
      <c r="J92" s="7">
        <v>3603</v>
      </c>
      <c r="K92" s="7">
        <v>5547</v>
      </c>
      <c r="L92" s="7">
        <v>8134</v>
      </c>
      <c r="M92" s="7">
        <v>10669</v>
      </c>
      <c r="N92" s="7">
        <v>3981</v>
      </c>
      <c r="O92" s="7">
        <v>3134</v>
      </c>
      <c r="P92" s="7">
        <v>4112</v>
      </c>
      <c r="Q92" s="7">
        <v>4120</v>
      </c>
      <c r="R92" s="7">
        <v>1928</v>
      </c>
      <c r="S92" s="7">
        <v>3641</v>
      </c>
      <c r="T92" s="7">
        <v>19223</v>
      </c>
      <c r="U92" s="7">
        <v>2753</v>
      </c>
      <c r="V92" s="7">
        <v>5593</v>
      </c>
      <c r="W92" s="7">
        <v>1776</v>
      </c>
      <c r="X92" s="7">
        <v>7200</v>
      </c>
      <c r="Y92" s="7">
        <v>7296</v>
      </c>
      <c r="Z92" s="7">
        <v>2737</v>
      </c>
      <c r="AA92" s="7">
        <v>3889</v>
      </c>
      <c r="AB92" s="7">
        <v>1335</v>
      </c>
      <c r="AC92" s="7">
        <v>4642</v>
      </c>
      <c r="AD92" s="7">
        <v>9941</v>
      </c>
      <c r="AE92" s="7">
        <v>2174</v>
      </c>
      <c r="AF92" s="7">
        <v>2644</v>
      </c>
      <c r="AG92" s="7">
        <v>1455</v>
      </c>
      <c r="AH92" s="7">
        <v>4917</v>
      </c>
      <c r="AI92" s="7">
        <v>5667</v>
      </c>
      <c r="AJ92" s="7">
        <v>2101</v>
      </c>
      <c r="AK92" s="7">
        <v>3839</v>
      </c>
      <c r="AL92" s="7">
        <v>3892</v>
      </c>
      <c r="AM92" s="7">
        <v>2883</v>
      </c>
      <c r="AN92" s="7">
        <v>6898</v>
      </c>
      <c r="AO92" s="7">
        <v>3232</v>
      </c>
      <c r="AP92" s="7">
        <v>1595</v>
      </c>
      <c r="AQ92" s="7">
        <v>5642</v>
      </c>
      <c r="AR92" s="7">
        <v>2572</v>
      </c>
      <c r="AS92" s="7">
        <v>2478</v>
      </c>
      <c r="AT92" s="7">
        <v>15856</v>
      </c>
      <c r="AU92" s="7">
        <v>3033</v>
      </c>
      <c r="AV92" s="7">
        <v>5811</v>
      </c>
      <c r="AW92" s="7">
        <v>1612</v>
      </c>
      <c r="AX92" s="7">
        <v>5650</v>
      </c>
      <c r="AY92" s="7">
        <v>7978</v>
      </c>
      <c r="AZ92" s="7">
        <v>6694</v>
      </c>
      <c r="BA92" s="7">
        <v>1614</v>
      </c>
      <c r="BB92" s="7">
        <v>3784</v>
      </c>
      <c r="BC92" s="7">
        <v>5296</v>
      </c>
      <c r="BD92" s="7">
        <v>27971</v>
      </c>
      <c r="BE92" s="7">
        <v>4036</v>
      </c>
      <c r="BF92" s="7">
        <v>5115</v>
      </c>
      <c r="BG92" s="7">
        <v>3611</v>
      </c>
      <c r="BH92" s="7">
        <v>5292</v>
      </c>
      <c r="BI92" s="7">
        <v>5344</v>
      </c>
      <c r="BJ92" s="7">
        <v>3060</v>
      </c>
      <c r="BK92" s="7">
        <v>3525</v>
      </c>
      <c r="BL92" s="7">
        <v>3325</v>
      </c>
      <c r="BM92" s="7">
        <v>7845</v>
      </c>
      <c r="BN92" s="7">
        <v>8459</v>
      </c>
      <c r="BO92" s="7">
        <v>8591</v>
      </c>
      <c r="BP92" s="7">
        <v>3529</v>
      </c>
      <c r="BQ92" s="7">
        <v>3194</v>
      </c>
      <c r="BR92" s="7">
        <v>8543</v>
      </c>
      <c r="BS92" s="7">
        <v>8534</v>
      </c>
      <c r="BT92" s="7">
        <v>1674</v>
      </c>
      <c r="BU92" s="7">
        <v>1543</v>
      </c>
      <c r="BV92" s="7">
        <v>6199</v>
      </c>
      <c r="BW92" s="7">
        <v>14858</v>
      </c>
      <c r="BX92" s="7">
        <v>3148</v>
      </c>
      <c r="BY92" s="7">
        <v>3858</v>
      </c>
      <c r="BZ92" s="7">
        <v>7456</v>
      </c>
      <c r="CA92" s="7">
        <v>4300</v>
      </c>
      <c r="CB92" s="7">
        <v>4788</v>
      </c>
      <c r="CC92" s="7">
        <v>4333</v>
      </c>
      <c r="CD92" s="7">
        <v>5234</v>
      </c>
      <c r="CE92" s="7">
        <v>4041</v>
      </c>
      <c r="CF92" s="7">
        <v>3173</v>
      </c>
      <c r="CG92" s="7">
        <v>5255</v>
      </c>
      <c r="CH92" s="7">
        <v>8251</v>
      </c>
      <c r="CI92" s="7">
        <v>8134</v>
      </c>
      <c r="CJ92" s="7">
        <v>4870</v>
      </c>
      <c r="CK92" s="7">
        <v>5157</v>
      </c>
      <c r="CL92" s="7">
        <v>14388</v>
      </c>
      <c r="CM92" s="7">
        <v>3908</v>
      </c>
      <c r="CN92" s="7">
        <v>2254</v>
      </c>
      <c r="CO92" s="7">
        <v>4215</v>
      </c>
      <c r="CP92" s="7">
        <v>14415</v>
      </c>
      <c r="CQ92" s="7">
        <v>6009</v>
      </c>
      <c r="CR92" s="7">
        <v>4607</v>
      </c>
      <c r="CS92" s="7">
        <v>4412</v>
      </c>
      <c r="CT92" s="7">
        <v>4097</v>
      </c>
      <c r="CU92" s="7">
        <v>8634</v>
      </c>
    </row>
    <row r="93" spans="1:99" x14ac:dyDescent="0.2">
      <c r="A93" s="8" t="s">
        <v>2</v>
      </c>
      <c r="B93" s="7">
        <v>394931</v>
      </c>
      <c r="C93" s="7">
        <v>45124</v>
      </c>
      <c r="D93" s="7">
        <v>16739</v>
      </c>
      <c r="E93" s="7">
        <v>11827</v>
      </c>
      <c r="F93" s="7">
        <v>13911</v>
      </c>
      <c r="G93" s="7">
        <v>2784</v>
      </c>
      <c r="H93" s="7">
        <v>3931</v>
      </c>
      <c r="I93" s="7">
        <v>4506</v>
      </c>
      <c r="J93" s="7">
        <v>3603</v>
      </c>
      <c r="K93" s="7">
        <v>5547</v>
      </c>
      <c r="L93" s="7">
        <v>8134</v>
      </c>
      <c r="M93" s="7">
        <v>10669</v>
      </c>
      <c r="N93" s="7">
        <v>3981</v>
      </c>
      <c r="O93" s="7">
        <v>3134</v>
      </c>
      <c r="P93" s="7">
        <v>4112</v>
      </c>
      <c r="Q93" s="7">
        <v>4120</v>
      </c>
      <c r="R93" s="7">
        <v>1928</v>
      </c>
      <c r="S93" s="7">
        <v>3641</v>
      </c>
      <c r="T93" s="7">
        <v>19223</v>
      </c>
      <c r="U93" s="7">
        <v>2753</v>
      </c>
      <c r="V93" s="7">
        <v>5593</v>
      </c>
      <c r="W93" s="7">
        <v>1776</v>
      </c>
      <c r="X93" s="7">
        <v>7200</v>
      </c>
      <c r="Y93" s="7">
        <v>7296</v>
      </c>
      <c r="Z93" s="7">
        <v>2737</v>
      </c>
      <c r="AA93" s="7">
        <v>3889</v>
      </c>
      <c r="AB93" s="7">
        <v>1335</v>
      </c>
      <c r="AC93" s="7">
        <v>4642</v>
      </c>
      <c r="AD93" s="7">
        <v>9941</v>
      </c>
      <c r="AE93" s="7">
        <v>2174</v>
      </c>
      <c r="AF93" s="7">
        <v>2644</v>
      </c>
      <c r="AG93" s="7">
        <v>1455</v>
      </c>
      <c r="AH93" s="7">
        <v>4917</v>
      </c>
      <c r="AI93" s="7">
        <v>5667</v>
      </c>
      <c r="AJ93" s="7">
        <v>2101</v>
      </c>
      <c r="AK93" s="7">
        <v>3839</v>
      </c>
      <c r="AL93" s="7">
        <v>3892</v>
      </c>
      <c r="AM93" s="7">
        <v>2883</v>
      </c>
      <c r="AN93" s="7">
        <v>6898</v>
      </c>
      <c r="AO93" s="7">
        <v>3232</v>
      </c>
      <c r="AP93" s="7">
        <v>1595</v>
      </c>
      <c r="AQ93" s="7">
        <v>5642</v>
      </c>
      <c r="AR93" s="7">
        <v>2572</v>
      </c>
      <c r="AS93" s="7">
        <v>2478</v>
      </c>
      <c r="AT93" s="7">
        <v>15856</v>
      </c>
      <c r="AU93" s="7">
        <v>3033</v>
      </c>
      <c r="AV93" s="7">
        <v>5811</v>
      </c>
      <c r="AW93" s="7">
        <v>1612</v>
      </c>
      <c r="AX93" s="7">
        <v>5650</v>
      </c>
      <c r="AY93" s="7">
        <v>7978</v>
      </c>
      <c r="AZ93" s="7">
        <v>6694</v>
      </c>
      <c r="BA93" s="7">
        <v>1614</v>
      </c>
      <c r="BB93" s="7">
        <v>3784</v>
      </c>
      <c r="BC93" s="7">
        <v>5296</v>
      </c>
      <c r="BD93" s="7">
        <v>27971</v>
      </c>
      <c r="BE93" s="7">
        <v>4036</v>
      </c>
      <c r="BF93" s="7">
        <v>5115</v>
      </c>
      <c r="BG93" s="7">
        <v>3611</v>
      </c>
      <c r="BH93" s="7">
        <v>5292</v>
      </c>
      <c r="BI93" s="7">
        <v>5344</v>
      </c>
      <c r="BJ93" s="7">
        <v>3060</v>
      </c>
      <c r="BK93" s="7">
        <v>3525</v>
      </c>
      <c r="BL93" s="7">
        <v>3325</v>
      </c>
      <c r="BM93" s="7">
        <v>7845</v>
      </c>
      <c r="BN93" s="7">
        <v>8459</v>
      </c>
      <c r="BO93" s="7">
        <v>8591</v>
      </c>
      <c r="BP93" s="7">
        <v>3529</v>
      </c>
      <c r="BQ93" s="7">
        <v>3194</v>
      </c>
      <c r="BR93" s="7">
        <v>8543</v>
      </c>
      <c r="BS93" s="7">
        <v>8534</v>
      </c>
      <c r="BT93" s="7">
        <v>1674</v>
      </c>
      <c r="BU93" s="7">
        <v>1543</v>
      </c>
      <c r="BV93" s="7">
        <v>6199</v>
      </c>
      <c r="BW93" s="7">
        <v>14858</v>
      </c>
      <c r="BX93" s="7">
        <v>3148</v>
      </c>
      <c r="BY93" s="7">
        <v>3858</v>
      </c>
      <c r="BZ93" s="7">
        <v>7456</v>
      </c>
      <c r="CA93" s="7">
        <v>4300</v>
      </c>
      <c r="CB93" s="7">
        <v>4788</v>
      </c>
      <c r="CC93" s="7">
        <v>4333</v>
      </c>
      <c r="CD93" s="7">
        <v>5234</v>
      </c>
      <c r="CE93" s="7">
        <v>4041</v>
      </c>
      <c r="CF93" s="7">
        <v>3173</v>
      </c>
      <c r="CG93" s="7">
        <v>5255</v>
      </c>
      <c r="CH93" s="7">
        <v>8251</v>
      </c>
      <c r="CI93" s="7">
        <v>8134</v>
      </c>
      <c r="CJ93" s="7">
        <v>4870</v>
      </c>
      <c r="CK93" s="7">
        <v>5157</v>
      </c>
      <c r="CL93" s="7">
        <v>14388</v>
      </c>
      <c r="CM93" s="7">
        <v>3908</v>
      </c>
      <c r="CN93" s="7">
        <v>2254</v>
      </c>
      <c r="CO93" s="7">
        <v>4215</v>
      </c>
      <c r="CP93" s="7">
        <v>14415</v>
      </c>
      <c r="CQ93" s="7">
        <v>6009</v>
      </c>
      <c r="CR93" s="7">
        <v>4607</v>
      </c>
      <c r="CS93" s="7">
        <v>4412</v>
      </c>
      <c r="CT93" s="7">
        <v>4097</v>
      </c>
      <c r="CU93" s="7">
        <v>8634</v>
      </c>
    </row>
    <row r="94" spans="1:99" x14ac:dyDescent="0.2">
      <c r="A94" s="8" t="s">
        <v>97</v>
      </c>
      <c r="B94" s="7">
        <v>394931</v>
      </c>
      <c r="C94" s="7">
        <v>45124</v>
      </c>
      <c r="D94" s="7">
        <v>16739</v>
      </c>
      <c r="E94" s="7">
        <v>11827</v>
      </c>
      <c r="F94" s="7">
        <v>13911</v>
      </c>
      <c r="G94" s="7">
        <v>2784</v>
      </c>
      <c r="H94" s="7">
        <v>3931</v>
      </c>
      <c r="I94" s="7">
        <v>4506</v>
      </c>
      <c r="J94" s="7">
        <v>3603</v>
      </c>
      <c r="K94" s="7">
        <v>5547</v>
      </c>
      <c r="L94" s="7">
        <v>8134</v>
      </c>
      <c r="M94" s="7">
        <v>10669</v>
      </c>
      <c r="N94" s="7">
        <v>3981</v>
      </c>
      <c r="O94" s="7">
        <v>3134</v>
      </c>
      <c r="P94" s="7">
        <v>4112</v>
      </c>
      <c r="Q94" s="7">
        <v>4120</v>
      </c>
      <c r="R94" s="7">
        <v>1928</v>
      </c>
      <c r="S94" s="7">
        <v>3641</v>
      </c>
      <c r="T94" s="7">
        <v>19223</v>
      </c>
      <c r="U94" s="7">
        <v>2753</v>
      </c>
      <c r="V94" s="7">
        <v>5593</v>
      </c>
      <c r="W94" s="7">
        <v>1776</v>
      </c>
      <c r="X94" s="7">
        <v>7200</v>
      </c>
      <c r="Y94" s="7">
        <v>7296</v>
      </c>
      <c r="Z94" s="7">
        <v>2737</v>
      </c>
      <c r="AA94" s="7">
        <v>3889</v>
      </c>
      <c r="AB94" s="7">
        <v>1335</v>
      </c>
      <c r="AC94" s="7">
        <v>4642</v>
      </c>
      <c r="AD94" s="7">
        <v>9941</v>
      </c>
      <c r="AE94" s="7">
        <v>2174</v>
      </c>
      <c r="AF94" s="7">
        <v>2644</v>
      </c>
      <c r="AG94" s="7">
        <v>1455</v>
      </c>
      <c r="AH94" s="7">
        <v>4917</v>
      </c>
      <c r="AI94" s="7">
        <v>5667</v>
      </c>
      <c r="AJ94" s="7">
        <v>2101</v>
      </c>
      <c r="AK94" s="7">
        <v>3839</v>
      </c>
      <c r="AL94" s="7">
        <v>3892</v>
      </c>
      <c r="AM94" s="7">
        <v>2883</v>
      </c>
      <c r="AN94" s="7">
        <v>6898</v>
      </c>
      <c r="AO94" s="7">
        <v>3232</v>
      </c>
      <c r="AP94" s="7">
        <v>1595</v>
      </c>
      <c r="AQ94" s="7">
        <v>5642</v>
      </c>
      <c r="AR94" s="7">
        <v>2572</v>
      </c>
      <c r="AS94" s="7">
        <v>2478</v>
      </c>
      <c r="AT94" s="7">
        <v>15856</v>
      </c>
      <c r="AU94" s="7">
        <v>3033</v>
      </c>
      <c r="AV94" s="7">
        <v>5811</v>
      </c>
      <c r="AW94" s="7">
        <v>1612</v>
      </c>
      <c r="AX94" s="7">
        <v>5650</v>
      </c>
      <c r="AY94" s="7">
        <v>7978</v>
      </c>
      <c r="AZ94" s="7">
        <v>6694</v>
      </c>
      <c r="BA94" s="7">
        <v>1614</v>
      </c>
      <c r="BB94" s="7">
        <v>3784</v>
      </c>
      <c r="BC94" s="7">
        <v>5296</v>
      </c>
      <c r="BD94" s="7">
        <v>27971</v>
      </c>
      <c r="BE94" s="7">
        <v>4036</v>
      </c>
      <c r="BF94" s="7">
        <v>5115</v>
      </c>
      <c r="BG94" s="7">
        <v>3611</v>
      </c>
      <c r="BH94" s="7">
        <v>5292</v>
      </c>
      <c r="BI94" s="7">
        <v>5344</v>
      </c>
      <c r="BJ94" s="7">
        <v>3060</v>
      </c>
      <c r="BK94" s="7">
        <v>3525</v>
      </c>
      <c r="BL94" s="7">
        <v>3325</v>
      </c>
      <c r="BM94" s="7">
        <v>7845</v>
      </c>
      <c r="BN94" s="7">
        <v>8459</v>
      </c>
      <c r="BO94" s="7">
        <v>8591</v>
      </c>
      <c r="BP94" s="7">
        <v>3529</v>
      </c>
      <c r="BQ94" s="7">
        <v>3194</v>
      </c>
      <c r="BR94" s="7">
        <v>8543</v>
      </c>
      <c r="BS94" s="7">
        <v>8534</v>
      </c>
      <c r="BT94" s="7">
        <v>1674</v>
      </c>
      <c r="BU94" s="7">
        <v>1543</v>
      </c>
      <c r="BV94" s="7">
        <v>6199</v>
      </c>
      <c r="BW94" s="7">
        <v>14858</v>
      </c>
      <c r="BX94" s="7">
        <v>3148</v>
      </c>
      <c r="BY94" s="7">
        <v>3858</v>
      </c>
      <c r="BZ94" s="7">
        <v>7456</v>
      </c>
      <c r="CA94" s="7">
        <v>4300</v>
      </c>
      <c r="CB94" s="7">
        <v>4788</v>
      </c>
      <c r="CC94" s="7">
        <v>4333</v>
      </c>
      <c r="CD94" s="7">
        <v>5234</v>
      </c>
      <c r="CE94" s="7">
        <v>4041</v>
      </c>
      <c r="CF94" s="7">
        <v>3173</v>
      </c>
      <c r="CG94" s="7">
        <v>5255</v>
      </c>
      <c r="CH94" s="7">
        <v>8251</v>
      </c>
      <c r="CI94" s="7">
        <v>8134</v>
      </c>
      <c r="CJ94" s="7">
        <v>4870</v>
      </c>
      <c r="CK94" s="7">
        <v>5157</v>
      </c>
      <c r="CL94" s="7">
        <v>14388</v>
      </c>
      <c r="CM94" s="7">
        <v>3908</v>
      </c>
      <c r="CN94" s="7">
        <v>2254</v>
      </c>
      <c r="CO94" s="7">
        <v>4215</v>
      </c>
      <c r="CP94" s="7">
        <v>14415</v>
      </c>
      <c r="CQ94" s="7">
        <v>6009</v>
      </c>
      <c r="CR94" s="7">
        <v>4607</v>
      </c>
      <c r="CS94" s="7">
        <v>4412</v>
      </c>
      <c r="CT94" s="7">
        <v>4097</v>
      </c>
      <c r="CU94" s="7">
        <v>8634</v>
      </c>
    </row>
    <row r="95" spans="1:99" x14ac:dyDescent="0.2">
      <c r="A95" s="8" t="s">
        <v>98</v>
      </c>
      <c r="B95" s="7">
        <v>394931</v>
      </c>
      <c r="C95" s="7">
        <v>45124</v>
      </c>
      <c r="D95" s="7">
        <v>16739</v>
      </c>
      <c r="E95" s="7">
        <v>11827</v>
      </c>
      <c r="F95" s="7">
        <v>13911</v>
      </c>
      <c r="G95" s="7">
        <v>2784</v>
      </c>
      <c r="H95" s="7">
        <v>3931</v>
      </c>
      <c r="I95" s="7">
        <v>4506</v>
      </c>
      <c r="J95" s="7">
        <v>3603</v>
      </c>
      <c r="K95" s="7">
        <v>5547</v>
      </c>
      <c r="L95" s="7">
        <v>8134</v>
      </c>
      <c r="M95" s="7">
        <v>10669</v>
      </c>
      <c r="N95" s="7">
        <v>3981</v>
      </c>
      <c r="O95" s="7">
        <v>3134</v>
      </c>
      <c r="P95" s="7">
        <v>4112</v>
      </c>
      <c r="Q95" s="7">
        <v>4120</v>
      </c>
      <c r="R95" s="7">
        <v>1928</v>
      </c>
      <c r="S95" s="7">
        <v>3641</v>
      </c>
      <c r="T95" s="7">
        <v>19223</v>
      </c>
      <c r="U95" s="7">
        <v>2753</v>
      </c>
      <c r="V95" s="7">
        <v>5593</v>
      </c>
      <c r="W95" s="7">
        <v>1776</v>
      </c>
      <c r="X95" s="7">
        <v>7200</v>
      </c>
      <c r="Y95" s="7">
        <v>7296</v>
      </c>
      <c r="Z95" s="7">
        <v>2737</v>
      </c>
      <c r="AA95" s="7">
        <v>3889</v>
      </c>
      <c r="AB95" s="7">
        <v>1335</v>
      </c>
      <c r="AC95" s="7">
        <v>4642</v>
      </c>
      <c r="AD95" s="7">
        <v>9941</v>
      </c>
      <c r="AE95" s="7">
        <v>2174</v>
      </c>
      <c r="AF95" s="7">
        <v>2644</v>
      </c>
      <c r="AG95" s="7">
        <v>1455</v>
      </c>
      <c r="AH95" s="7">
        <v>4917</v>
      </c>
      <c r="AI95" s="7">
        <v>5667</v>
      </c>
      <c r="AJ95" s="7">
        <v>2101</v>
      </c>
      <c r="AK95" s="7">
        <v>3839</v>
      </c>
      <c r="AL95" s="7">
        <v>3892</v>
      </c>
      <c r="AM95" s="7">
        <v>2883</v>
      </c>
      <c r="AN95" s="7">
        <v>6898</v>
      </c>
      <c r="AO95" s="7">
        <v>3232</v>
      </c>
      <c r="AP95" s="7">
        <v>1595</v>
      </c>
      <c r="AQ95" s="7">
        <v>5642</v>
      </c>
      <c r="AR95" s="7">
        <v>2572</v>
      </c>
      <c r="AS95" s="7">
        <v>2478</v>
      </c>
      <c r="AT95" s="7">
        <v>15856</v>
      </c>
      <c r="AU95" s="7">
        <v>3033</v>
      </c>
      <c r="AV95" s="7">
        <v>5811</v>
      </c>
      <c r="AW95" s="7">
        <v>1612</v>
      </c>
      <c r="AX95" s="7">
        <v>5650</v>
      </c>
      <c r="AY95" s="7">
        <v>7978</v>
      </c>
      <c r="AZ95" s="7">
        <v>6694</v>
      </c>
      <c r="BA95" s="7">
        <v>1614</v>
      </c>
      <c r="BB95" s="7">
        <v>3784</v>
      </c>
      <c r="BC95" s="7">
        <v>5296</v>
      </c>
      <c r="BD95" s="7">
        <v>27971</v>
      </c>
      <c r="BE95" s="7">
        <v>4036</v>
      </c>
      <c r="BF95" s="7">
        <v>5115</v>
      </c>
      <c r="BG95" s="7">
        <v>3611</v>
      </c>
      <c r="BH95" s="7">
        <v>5292</v>
      </c>
      <c r="BI95" s="7">
        <v>5344</v>
      </c>
      <c r="BJ95" s="7">
        <v>3060</v>
      </c>
      <c r="BK95" s="7">
        <v>3525</v>
      </c>
      <c r="BL95" s="7">
        <v>3325</v>
      </c>
      <c r="BM95" s="7">
        <v>7845</v>
      </c>
      <c r="BN95" s="7">
        <v>8459</v>
      </c>
      <c r="BO95" s="7">
        <v>8591</v>
      </c>
      <c r="BP95" s="7">
        <v>3529</v>
      </c>
      <c r="BQ95" s="7">
        <v>3194</v>
      </c>
      <c r="BR95" s="7">
        <v>8543</v>
      </c>
      <c r="BS95" s="7">
        <v>8534</v>
      </c>
      <c r="BT95" s="7">
        <v>1674</v>
      </c>
      <c r="BU95" s="7">
        <v>1543</v>
      </c>
      <c r="BV95" s="7">
        <v>6199</v>
      </c>
      <c r="BW95" s="7">
        <v>14858</v>
      </c>
      <c r="BX95" s="7">
        <v>3148</v>
      </c>
      <c r="BY95" s="7">
        <v>3858</v>
      </c>
      <c r="BZ95" s="7">
        <v>7456</v>
      </c>
      <c r="CA95" s="7">
        <v>4300</v>
      </c>
      <c r="CB95" s="7">
        <v>4788</v>
      </c>
      <c r="CC95" s="7">
        <v>4333</v>
      </c>
      <c r="CD95" s="7">
        <v>5234</v>
      </c>
      <c r="CE95" s="7">
        <v>4041</v>
      </c>
      <c r="CF95" s="7">
        <v>3173</v>
      </c>
      <c r="CG95" s="7">
        <v>5255</v>
      </c>
      <c r="CH95" s="7">
        <v>8251</v>
      </c>
      <c r="CI95" s="7">
        <v>8134</v>
      </c>
      <c r="CJ95" s="7">
        <v>4870</v>
      </c>
      <c r="CK95" s="7">
        <v>5157</v>
      </c>
      <c r="CL95" s="7">
        <v>14388</v>
      </c>
      <c r="CM95" s="7">
        <v>3908</v>
      </c>
      <c r="CN95" s="7">
        <v>2254</v>
      </c>
      <c r="CO95" s="7">
        <v>4215</v>
      </c>
      <c r="CP95" s="7">
        <v>14415</v>
      </c>
      <c r="CQ95" s="7">
        <v>6009</v>
      </c>
      <c r="CR95" s="7">
        <v>4607</v>
      </c>
      <c r="CS95" s="7">
        <v>4412</v>
      </c>
      <c r="CT95" s="7">
        <v>4097</v>
      </c>
      <c r="CU95" s="7">
        <v>8634</v>
      </c>
    </row>
    <row r="96" spans="1:99" x14ac:dyDescent="0.2">
      <c r="A96" s="8" t="s">
        <v>99</v>
      </c>
      <c r="B96" s="7">
        <v>394931</v>
      </c>
      <c r="C96" s="7">
        <v>45124</v>
      </c>
      <c r="D96" s="7">
        <v>16739</v>
      </c>
      <c r="E96" s="7">
        <v>11827</v>
      </c>
      <c r="F96" s="7">
        <v>13911</v>
      </c>
      <c r="G96" s="7">
        <v>2784</v>
      </c>
      <c r="H96" s="7">
        <v>3931</v>
      </c>
      <c r="I96" s="7">
        <v>4506</v>
      </c>
      <c r="J96" s="7">
        <v>3603</v>
      </c>
      <c r="K96" s="7">
        <v>5547</v>
      </c>
      <c r="L96" s="7">
        <v>8134</v>
      </c>
      <c r="M96" s="7">
        <v>10669</v>
      </c>
      <c r="N96" s="7">
        <v>3981</v>
      </c>
      <c r="O96" s="7">
        <v>3134</v>
      </c>
      <c r="P96" s="7">
        <v>4112</v>
      </c>
      <c r="Q96" s="7">
        <v>4120</v>
      </c>
      <c r="R96" s="7">
        <v>1928</v>
      </c>
      <c r="S96" s="7">
        <v>3641</v>
      </c>
      <c r="T96" s="7">
        <v>19223</v>
      </c>
      <c r="U96" s="7">
        <v>2753</v>
      </c>
      <c r="V96" s="7">
        <v>5593</v>
      </c>
      <c r="W96" s="7">
        <v>1776</v>
      </c>
      <c r="X96" s="7">
        <v>7200</v>
      </c>
      <c r="Y96" s="7">
        <v>7296</v>
      </c>
      <c r="Z96" s="7">
        <v>2737</v>
      </c>
      <c r="AA96" s="7">
        <v>3889</v>
      </c>
      <c r="AB96" s="7">
        <v>1335</v>
      </c>
      <c r="AC96" s="7">
        <v>4642</v>
      </c>
      <c r="AD96" s="7">
        <v>9941</v>
      </c>
      <c r="AE96" s="7">
        <v>2174</v>
      </c>
      <c r="AF96" s="7">
        <v>2644</v>
      </c>
      <c r="AG96" s="7">
        <v>1455</v>
      </c>
      <c r="AH96" s="7">
        <v>4917</v>
      </c>
      <c r="AI96" s="7">
        <v>5667</v>
      </c>
      <c r="AJ96" s="7">
        <v>2101</v>
      </c>
      <c r="AK96" s="7">
        <v>3839</v>
      </c>
      <c r="AL96" s="7">
        <v>3892</v>
      </c>
      <c r="AM96" s="7">
        <v>2883</v>
      </c>
      <c r="AN96" s="7">
        <v>6898</v>
      </c>
      <c r="AO96" s="7">
        <v>3232</v>
      </c>
      <c r="AP96" s="7">
        <v>1595</v>
      </c>
      <c r="AQ96" s="7">
        <v>5642</v>
      </c>
      <c r="AR96" s="7">
        <v>2572</v>
      </c>
      <c r="AS96" s="7">
        <v>2478</v>
      </c>
      <c r="AT96" s="7">
        <v>15856</v>
      </c>
      <c r="AU96" s="7">
        <v>3033</v>
      </c>
      <c r="AV96" s="7">
        <v>5811</v>
      </c>
      <c r="AW96" s="7">
        <v>1612</v>
      </c>
      <c r="AX96" s="7">
        <v>5650</v>
      </c>
      <c r="AY96" s="7">
        <v>7978</v>
      </c>
      <c r="AZ96" s="7">
        <v>6694</v>
      </c>
      <c r="BA96" s="7">
        <v>1614</v>
      </c>
      <c r="BB96" s="7">
        <v>3784</v>
      </c>
      <c r="BC96" s="7">
        <v>5296</v>
      </c>
      <c r="BD96" s="7">
        <v>27971</v>
      </c>
      <c r="BE96" s="7">
        <v>4036</v>
      </c>
      <c r="BF96" s="7">
        <v>5115</v>
      </c>
      <c r="BG96" s="7">
        <v>3611</v>
      </c>
      <c r="BH96" s="7">
        <v>5292</v>
      </c>
      <c r="BI96" s="7">
        <v>5344</v>
      </c>
      <c r="BJ96" s="7">
        <v>3060</v>
      </c>
      <c r="BK96" s="7">
        <v>3525</v>
      </c>
      <c r="BL96" s="7">
        <v>3325</v>
      </c>
      <c r="BM96" s="7">
        <v>7845</v>
      </c>
      <c r="BN96" s="7">
        <v>8459</v>
      </c>
      <c r="BO96" s="7">
        <v>8591</v>
      </c>
      <c r="BP96" s="7">
        <v>3529</v>
      </c>
      <c r="BQ96" s="7">
        <v>3194</v>
      </c>
      <c r="BR96" s="7">
        <v>8543</v>
      </c>
      <c r="BS96" s="7">
        <v>8534</v>
      </c>
      <c r="BT96" s="7">
        <v>1674</v>
      </c>
      <c r="BU96" s="7">
        <v>1543</v>
      </c>
      <c r="BV96" s="7">
        <v>6199</v>
      </c>
      <c r="BW96" s="7">
        <v>14858</v>
      </c>
      <c r="BX96" s="7">
        <v>3148</v>
      </c>
      <c r="BY96" s="7">
        <v>3858</v>
      </c>
      <c r="BZ96" s="7">
        <v>7456</v>
      </c>
      <c r="CA96" s="7">
        <v>4300</v>
      </c>
      <c r="CB96" s="7">
        <v>4788</v>
      </c>
      <c r="CC96" s="7">
        <v>4333</v>
      </c>
      <c r="CD96" s="7">
        <v>5234</v>
      </c>
      <c r="CE96" s="7">
        <v>4041</v>
      </c>
      <c r="CF96" s="7">
        <v>3173</v>
      </c>
      <c r="CG96" s="7">
        <v>5255</v>
      </c>
      <c r="CH96" s="7">
        <v>8251</v>
      </c>
      <c r="CI96" s="7">
        <v>8134</v>
      </c>
      <c r="CJ96" s="7">
        <v>4870</v>
      </c>
      <c r="CK96" s="7">
        <v>5157</v>
      </c>
      <c r="CL96" s="7">
        <v>14388</v>
      </c>
      <c r="CM96" s="7">
        <v>3908</v>
      </c>
      <c r="CN96" s="7">
        <v>2254</v>
      </c>
      <c r="CO96" s="7">
        <v>4215</v>
      </c>
      <c r="CP96" s="7">
        <v>14415</v>
      </c>
      <c r="CQ96" s="7">
        <v>6009</v>
      </c>
      <c r="CR96" s="7">
        <v>4607</v>
      </c>
      <c r="CS96" s="7">
        <v>4412</v>
      </c>
      <c r="CT96" s="7">
        <v>4097</v>
      </c>
      <c r="CU96" s="7">
        <v>8634</v>
      </c>
    </row>
    <row r="97" spans="1:99" x14ac:dyDescent="0.2">
      <c r="A97" s="8" t="s">
        <v>100</v>
      </c>
      <c r="B97" s="7">
        <v>394931</v>
      </c>
      <c r="C97" s="7">
        <v>45124</v>
      </c>
      <c r="D97" s="7">
        <v>16739</v>
      </c>
      <c r="E97" s="7">
        <v>11827</v>
      </c>
      <c r="F97" s="7">
        <v>13911</v>
      </c>
      <c r="G97" s="7">
        <v>2784</v>
      </c>
      <c r="H97" s="7">
        <v>3931</v>
      </c>
      <c r="I97" s="7">
        <v>4506</v>
      </c>
      <c r="J97" s="7">
        <v>3603</v>
      </c>
      <c r="K97" s="7">
        <v>5547</v>
      </c>
      <c r="L97" s="7">
        <v>8134</v>
      </c>
      <c r="M97" s="7">
        <v>10669</v>
      </c>
      <c r="N97" s="7">
        <v>3981</v>
      </c>
      <c r="O97" s="7">
        <v>3134</v>
      </c>
      <c r="P97" s="7">
        <v>4112</v>
      </c>
      <c r="Q97" s="7">
        <v>4120</v>
      </c>
      <c r="R97" s="7">
        <v>1928</v>
      </c>
      <c r="S97" s="7">
        <v>3641</v>
      </c>
      <c r="T97" s="7">
        <v>19223</v>
      </c>
      <c r="U97" s="7">
        <v>2753</v>
      </c>
      <c r="V97" s="7">
        <v>5593</v>
      </c>
      <c r="W97" s="7">
        <v>1776</v>
      </c>
      <c r="X97" s="7">
        <v>7200</v>
      </c>
      <c r="Y97" s="7">
        <v>7296</v>
      </c>
      <c r="Z97" s="7">
        <v>2737</v>
      </c>
      <c r="AA97" s="7">
        <v>3889</v>
      </c>
      <c r="AB97" s="7">
        <v>1335</v>
      </c>
      <c r="AC97" s="7">
        <v>4642</v>
      </c>
      <c r="AD97" s="7">
        <v>9941</v>
      </c>
      <c r="AE97" s="7">
        <v>2174</v>
      </c>
      <c r="AF97" s="7">
        <v>2644</v>
      </c>
      <c r="AG97" s="7">
        <v>1455</v>
      </c>
      <c r="AH97" s="7">
        <v>4917</v>
      </c>
      <c r="AI97" s="7">
        <v>5667</v>
      </c>
      <c r="AJ97" s="7">
        <v>2101</v>
      </c>
      <c r="AK97" s="7">
        <v>3839</v>
      </c>
      <c r="AL97" s="7">
        <v>3892</v>
      </c>
      <c r="AM97" s="7">
        <v>2883</v>
      </c>
      <c r="AN97" s="7">
        <v>6898</v>
      </c>
      <c r="AO97" s="7">
        <v>3232</v>
      </c>
      <c r="AP97" s="7">
        <v>1595</v>
      </c>
      <c r="AQ97" s="7">
        <v>5642</v>
      </c>
      <c r="AR97" s="7">
        <v>2572</v>
      </c>
      <c r="AS97" s="7">
        <v>2478</v>
      </c>
      <c r="AT97" s="7">
        <v>15856</v>
      </c>
      <c r="AU97" s="7">
        <v>3033</v>
      </c>
      <c r="AV97" s="7">
        <v>5811</v>
      </c>
      <c r="AW97" s="7">
        <v>1612</v>
      </c>
      <c r="AX97" s="7">
        <v>5650</v>
      </c>
      <c r="AY97" s="7">
        <v>7978</v>
      </c>
      <c r="AZ97" s="7">
        <v>6694</v>
      </c>
      <c r="BA97" s="7">
        <v>1614</v>
      </c>
      <c r="BB97" s="7">
        <v>3784</v>
      </c>
      <c r="BC97" s="7">
        <v>5296</v>
      </c>
      <c r="BD97" s="7">
        <v>27971</v>
      </c>
      <c r="BE97" s="7">
        <v>4036</v>
      </c>
      <c r="BF97" s="7">
        <v>5115</v>
      </c>
      <c r="BG97" s="7">
        <v>3611</v>
      </c>
      <c r="BH97" s="7">
        <v>5292</v>
      </c>
      <c r="BI97" s="7">
        <v>5344</v>
      </c>
      <c r="BJ97" s="7">
        <v>3060</v>
      </c>
      <c r="BK97" s="7">
        <v>3525</v>
      </c>
      <c r="BL97" s="7">
        <v>3325</v>
      </c>
      <c r="BM97" s="7">
        <v>7845</v>
      </c>
      <c r="BN97" s="7">
        <v>8459</v>
      </c>
      <c r="BO97" s="7">
        <v>8591</v>
      </c>
      <c r="BP97" s="7">
        <v>3529</v>
      </c>
      <c r="BQ97" s="7">
        <v>3194</v>
      </c>
      <c r="BR97" s="7">
        <v>8543</v>
      </c>
      <c r="BS97" s="7">
        <v>8534</v>
      </c>
      <c r="BT97" s="7">
        <v>1674</v>
      </c>
      <c r="BU97" s="7">
        <v>1543</v>
      </c>
      <c r="BV97" s="7">
        <v>6199</v>
      </c>
      <c r="BW97" s="7">
        <v>14858</v>
      </c>
      <c r="BX97" s="7">
        <v>3148</v>
      </c>
      <c r="BY97" s="7">
        <v>3858</v>
      </c>
      <c r="BZ97" s="7">
        <v>7456</v>
      </c>
      <c r="CA97" s="7">
        <v>4300</v>
      </c>
      <c r="CB97" s="7">
        <v>4788</v>
      </c>
      <c r="CC97" s="7">
        <v>4333</v>
      </c>
      <c r="CD97" s="7">
        <v>5234</v>
      </c>
      <c r="CE97" s="7">
        <v>4041</v>
      </c>
      <c r="CF97" s="7">
        <v>3173</v>
      </c>
      <c r="CG97" s="7">
        <v>5255</v>
      </c>
      <c r="CH97" s="7">
        <v>8251</v>
      </c>
      <c r="CI97" s="7">
        <v>8134</v>
      </c>
      <c r="CJ97" s="7">
        <v>4870</v>
      </c>
      <c r="CK97" s="7">
        <v>5157</v>
      </c>
      <c r="CL97" s="7">
        <v>14388</v>
      </c>
      <c r="CM97" s="7">
        <v>3908</v>
      </c>
      <c r="CN97" s="7">
        <v>2254</v>
      </c>
      <c r="CO97" s="7">
        <v>4215</v>
      </c>
      <c r="CP97" s="7">
        <v>14415</v>
      </c>
      <c r="CQ97" s="7">
        <v>6009</v>
      </c>
      <c r="CR97" s="7">
        <v>4607</v>
      </c>
      <c r="CS97" s="7">
        <v>4412</v>
      </c>
      <c r="CT97" s="7">
        <v>4097</v>
      </c>
      <c r="CU97" s="7">
        <v>8634</v>
      </c>
    </row>
    <row r="98" spans="1:99" x14ac:dyDescent="0.2">
      <c r="A98" s="8" t="s">
        <v>101</v>
      </c>
      <c r="B98" s="7">
        <v>394931</v>
      </c>
      <c r="C98" s="7">
        <v>45124</v>
      </c>
      <c r="D98" s="7">
        <v>16739</v>
      </c>
      <c r="E98" s="7">
        <v>11827</v>
      </c>
      <c r="F98" s="7">
        <v>13911</v>
      </c>
      <c r="G98" s="7">
        <v>2784</v>
      </c>
      <c r="H98" s="7">
        <v>3931</v>
      </c>
      <c r="I98" s="7">
        <v>4506</v>
      </c>
      <c r="J98" s="7">
        <v>3603</v>
      </c>
      <c r="K98" s="7">
        <v>5547</v>
      </c>
      <c r="L98" s="7">
        <v>8134</v>
      </c>
      <c r="M98" s="7">
        <v>10669</v>
      </c>
      <c r="N98" s="7">
        <v>3981</v>
      </c>
      <c r="O98" s="7">
        <v>3134</v>
      </c>
      <c r="P98" s="7">
        <v>4112</v>
      </c>
      <c r="Q98" s="7">
        <v>4120</v>
      </c>
      <c r="R98" s="7">
        <v>1928</v>
      </c>
      <c r="S98" s="7">
        <v>3641</v>
      </c>
      <c r="T98" s="7">
        <v>19223</v>
      </c>
      <c r="U98" s="7">
        <v>2753</v>
      </c>
      <c r="V98" s="7">
        <v>5593</v>
      </c>
      <c r="W98" s="7">
        <v>1776</v>
      </c>
      <c r="X98" s="7">
        <v>7200</v>
      </c>
      <c r="Y98" s="7">
        <v>7296</v>
      </c>
      <c r="Z98" s="7">
        <v>2737</v>
      </c>
      <c r="AA98" s="7">
        <v>3889</v>
      </c>
      <c r="AB98" s="7">
        <v>1335</v>
      </c>
      <c r="AC98" s="7">
        <v>4642</v>
      </c>
      <c r="AD98" s="7">
        <v>9941</v>
      </c>
      <c r="AE98" s="7">
        <v>2174</v>
      </c>
      <c r="AF98" s="7">
        <v>2644</v>
      </c>
      <c r="AG98" s="7">
        <v>1455</v>
      </c>
      <c r="AH98" s="7">
        <v>4917</v>
      </c>
      <c r="AI98" s="7">
        <v>5667</v>
      </c>
      <c r="AJ98" s="7">
        <v>2101</v>
      </c>
      <c r="AK98" s="7">
        <v>3839</v>
      </c>
      <c r="AL98" s="7">
        <v>3892</v>
      </c>
      <c r="AM98" s="7">
        <v>2883</v>
      </c>
      <c r="AN98" s="7">
        <v>6898</v>
      </c>
      <c r="AO98" s="7">
        <v>3232</v>
      </c>
      <c r="AP98" s="7">
        <v>1595</v>
      </c>
      <c r="AQ98" s="7">
        <v>5642</v>
      </c>
      <c r="AR98" s="7">
        <v>2572</v>
      </c>
      <c r="AS98" s="7">
        <v>2478</v>
      </c>
      <c r="AT98" s="7">
        <v>15856</v>
      </c>
      <c r="AU98" s="7">
        <v>3033</v>
      </c>
      <c r="AV98" s="7">
        <v>5811</v>
      </c>
      <c r="AW98" s="7">
        <v>1612</v>
      </c>
      <c r="AX98" s="7">
        <v>5650</v>
      </c>
      <c r="AY98" s="7">
        <v>7978</v>
      </c>
      <c r="AZ98" s="7">
        <v>6694</v>
      </c>
      <c r="BA98" s="7">
        <v>1614</v>
      </c>
      <c r="BB98" s="7">
        <v>3784</v>
      </c>
      <c r="BC98" s="7">
        <v>5296</v>
      </c>
      <c r="BD98" s="7">
        <v>27971</v>
      </c>
      <c r="BE98" s="7">
        <v>4036</v>
      </c>
      <c r="BF98" s="7">
        <v>5115</v>
      </c>
      <c r="BG98" s="7">
        <v>3611</v>
      </c>
      <c r="BH98" s="7">
        <v>5292</v>
      </c>
      <c r="BI98" s="7">
        <v>5344</v>
      </c>
      <c r="BJ98" s="7">
        <v>3060</v>
      </c>
      <c r="BK98" s="7">
        <v>3525</v>
      </c>
      <c r="BL98" s="7">
        <v>3325</v>
      </c>
      <c r="BM98" s="7">
        <v>7845</v>
      </c>
      <c r="BN98" s="7">
        <v>8459</v>
      </c>
      <c r="BO98" s="7">
        <v>8591</v>
      </c>
      <c r="BP98" s="7">
        <v>3529</v>
      </c>
      <c r="BQ98" s="7">
        <v>3194</v>
      </c>
      <c r="BR98" s="7">
        <v>8543</v>
      </c>
      <c r="BS98" s="7">
        <v>8534</v>
      </c>
      <c r="BT98" s="7">
        <v>1674</v>
      </c>
      <c r="BU98" s="7">
        <v>1543</v>
      </c>
      <c r="BV98" s="7">
        <v>6199</v>
      </c>
      <c r="BW98" s="7">
        <v>14858</v>
      </c>
      <c r="BX98" s="7">
        <v>3148</v>
      </c>
      <c r="BY98" s="7">
        <v>3858</v>
      </c>
      <c r="BZ98" s="7">
        <v>7456</v>
      </c>
      <c r="CA98" s="7">
        <v>4300</v>
      </c>
      <c r="CB98" s="7">
        <v>4788</v>
      </c>
      <c r="CC98" s="7">
        <v>4333</v>
      </c>
      <c r="CD98" s="7">
        <v>5234</v>
      </c>
      <c r="CE98" s="7">
        <v>4041</v>
      </c>
      <c r="CF98" s="7">
        <v>3173</v>
      </c>
      <c r="CG98" s="7">
        <v>5255</v>
      </c>
      <c r="CH98" s="7">
        <v>8251</v>
      </c>
      <c r="CI98" s="7">
        <v>8134</v>
      </c>
      <c r="CJ98" s="7">
        <v>4870</v>
      </c>
      <c r="CK98" s="7">
        <v>5157</v>
      </c>
      <c r="CL98" s="7">
        <v>14388</v>
      </c>
      <c r="CM98" s="7">
        <v>3908</v>
      </c>
      <c r="CN98" s="7">
        <v>2254</v>
      </c>
      <c r="CO98" s="7">
        <v>4215</v>
      </c>
      <c r="CP98" s="7">
        <v>14415</v>
      </c>
      <c r="CQ98" s="7">
        <v>6009</v>
      </c>
      <c r="CR98" s="7">
        <v>4607</v>
      </c>
      <c r="CS98" s="7">
        <v>4412</v>
      </c>
      <c r="CT98" s="7">
        <v>4097</v>
      </c>
      <c r="CU98" s="7">
        <v>8634</v>
      </c>
    </row>
    <row r="99" spans="1:99" x14ac:dyDescent="0.2">
      <c r="A99" s="8" t="s">
        <v>102</v>
      </c>
      <c r="B99" s="7">
        <v>394931</v>
      </c>
      <c r="C99" s="7">
        <v>45124</v>
      </c>
      <c r="D99" s="7">
        <v>16739</v>
      </c>
      <c r="E99" s="7">
        <v>11827</v>
      </c>
      <c r="F99" s="7">
        <v>13911</v>
      </c>
      <c r="G99" s="7">
        <v>2784</v>
      </c>
      <c r="H99" s="7">
        <v>3931</v>
      </c>
      <c r="I99" s="7">
        <v>4506</v>
      </c>
      <c r="J99" s="7">
        <v>3603</v>
      </c>
      <c r="K99" s="7">
        <v>5547</v>
      </c>
      <c r="L99" s="7">
        <v>8134</v>
      </c>
      <c r="M99" s="7">
        <v>10669</v>
      </c>
      <c r="N99" s="7">
        <v>3981</v>
      </c>
      <c r="O99" s="7">
        <v>3134</v>
      </c>
      <c r="P99" s="7">
        <v>4112</v>
      </c>
      <c r="Q99" s="7">
        <v>4120</v>
      </c>
      <c r="R99" s="7">
        <v>1928</v>
      </c>
      <c r="S99" s="7">
        <v>3641</v>
      </c>
      <c r="T99" s="7">
        <v>19223</v>
      </c>
      <c r="U99" s="7">
        <v>2753</v>
      </c>
      <c r="V99" s="7">
        <v>5593</v>
      </c>
      <c r="W99" s="7">
        <v>1776</v>
      </c>
      <c r="X99" s="7">
        <v>7200</v>
      </c>
      <c r="Y99" s="7">
        <v>7296</v>
      </c>
      <c r="Z99" s="7">
        <v>2737</v>
      </c>
      <c r="AA99" s="7">
        <v>3889</v>
      </c>
      <c r="AB99" s="7">
        <v>1335</v>
      </c>
      <c r="AC99" s="7">
        <v>4642</v>
      </c>
      <c r="AD99" s="7">
        <v>9941</v>
      </c>
      <c r="AE99" s="7">
        <v>2174</v>
      </c>
      <c r="AF99" s="7">
        <v>2644</v>
      </c>
      <c r="AG99" s="7">
        <v>1455</v>
      </c>
      <c r="AH99" s="7">
        <v>4917</v>
      </c>
      <c r="AI99" s="7">
        <v>5667</v>
      </c>
      <c r="AJ99" s="7">
        <v>2101</v>
      </c>
      <c r="AK99" s="7">
        <v>3839</v>
      </c>
      <c r="AL99" s="7">
        <v>3892</v>
      </c>
      <c r="AM99" s="7">
        <v>2883</v>
      </c>
      <c r="AN99" s="7">
        <v>6898</v>
      </c>
      <c r="AO99" s="7">
        <v>3232</v>
      </c>
      <c r="AP99" s="7">
        <v>1595</v>
      </c>
      <c r="AQ99" s="7">
        <v>5642</v>
      </c>
      <c r="AR99" s="7">
        <v>2572</v>
      </c>
      <c r="AS99" s="7">
        <v>2478</v>
      </c>
      <c r="AT99" s="7">
        <v>15856</v>
      </c>
      <c r="AU99" s="7">
        <v>3033</v>
      </c>
      <c r="AV99" s="7">
        <v>5811</v>
      </c>
      <c r="AW99" s="7">
        <v>1612</v>
      </c>
      <c r="AX99" s="7">
        <v>5650</v>
      </c>
      <c r="AY99" s="7">
        <v>7978</v>
      </c>
      <c r="AZ99" s="7">
        <v>6694</v>
      </c>
      <c r="BA99" s="7">
        <v>1614</v>
      </c>
      <c r="BB99" s="7">
        <v>3784</v>
      </c>
      <c r="BC99" s="7">
        <v>5296</v>
      </c>
      <c r="BD99" s="7">
        <v>27971</v>
      </c>
      <c r="BE99" s="7">
        <v>4036</v>
      </c>
      <c r="BF99" s="7">
        <v>5115</v>
      </c>
      <c r="BG99" s="7">
        <v>3611</v>
      </c>
      <c r="BH99" s="7">
        <v>5292</v>
      </c>
      <c r="BI99" s="7">
        <v>5344</v>
      </c>
      <c r="BJ99" s="7">
        <v>3060</v>
      </c>
      <c r="BK99" s="7">
        <v>3525</v>
      </c>
      <c r="BL99" s="7">
        <v>3325</v>
      </c>
      <c r="BM99" s="7">
        <v>7845</v>
      </c>
      <c r="BN99" s="7">
        <v>8459</v>
      </c>
      <c r="BO99" s="7">
        <v>8591</v>
      </c>
      <c r="BP99" s="7">
        <v>3529</v>
      </c>
      <c r="BQ99" s="7">
        <v>3194</v>
      </c>
      <c r="BR99" s="7">
        <v>8543</v>
      </c>
      <c r="BS99" s="7">
        <v>8534</v>
      </c>
      <c r="BT99" s="7">
        <v>1674</v>
      </c>
      <c r="BU99" s="7">
        <v>1543</v>
      </c>
      <c r="BV99" s="7">
        <v>6199</v>
      </c>
      <c r="BW99" s="7">
        <v>14858</v>
      </c>
      <c r="BX99" s="7">
        <v>3148</v>
      </c>
      <c r="BY99" s="7">
        <v>3858</v>
      </c>
      <c r="BZ99" s="7">
        <v>7456</v>
      </c>
      <c r="CA99" s="7">
        <v>4300</v>
      </c>
      <c r="CB99" s="7">
        <v>4788</v>
      </c>
      <c r="CC99" s="7">
        <v>4333</v>
      </c>
      <c r="CD99" s="7">
        <v>5234</v>
      </c>
      <c r="CE99" s="7">
        <v>4041</v>
      </c>
      <c r="CF99" s="7">
        <v>3173</v>
      </c>
      <c r="CG99" s="7">
        <v>5255</v>
      </c>
      <c r="CH99" s="7">
        <v>8251</v>
      </c>
      <c r="CI99" s="7">
        <v>8134</v>
      </c>
      <c r="CJ99" s="7">
        <v>4870</v>
      </c>
      <c r="CK99" s="7">
        <v>5157</v>
      </c>
      <c r="CL99" s="7">
        <v>14388</v>
      </c>
      <c r="CM99" s="7">
        <v>3908</v>
      </c>
      <c r="CN99" s="7">
        <v>2254</v>
      </c>
      <c r="CO99" s="7">
        <v>4215</v>
      </c>
      <c r="CP99" s="7">
        <v>14415</v>
      </c>
      <c r="CQ99" s="7">
        <v>6009</v>
      </c>
      <c r="CR99" s="7">
        <v>4607</v>
      </c>
      <c r="CS99" s="7">
        <v>4412</v>
      </c>
      <c r="CT99" s="7">
        <v>4097</v>
      </c>
      <c r="CU99" s="7">
        <v>8634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9A46-997C-4E02-B9E0-5376974CCA59}">
  <dimension ref="A1:DT118"/>
  <sheetViews>
    <sheetView workbookViewId="0">
      <pane xSplit="1" ySplit="1" topLeftCell="B76" activePane="bottomRight" state="frozen"/>
      <selection pane="topRight" activeCell="B1" sqref="B1"/>
      <selection pane="bottomLeft" activeCell="A2" sqref="A2"/>
      <selection pane="bottomRight" activeCell="F2" sqref="F2:F99"/>
    </sheetView>
  </sheetViews>
  <sheetFormatPr defaultColWidth="9.109375" defaultRowHeight="14.4" x14ac:dyDescent="0.3"/>
  <cols>
    <col min="1" max="1" width="14.44140625" style="3" bestFit="1" customWidth="1"/>
    <col min="2" max="3" width="9.109375" style="3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00" width="16.77734375" style="3" customWidth="1"/>
    <col min="101" max="101" width="15" style="3" bestFit="1" customWidth="1"/>
    <col min="102" max="102" width="9.109375" style="3"/>
    <col min="103" max="103" width="14.109375" style="11" bestFit="1" customWidth="1"/>
    <col min="104" max="104" width="11" style="3" bestFit="1" customWidth="1"/>
    <col min="105" max="107" width="9.109375" style="3"/>
    <col min="108" max="108" width="14.109375" style="11" bestFit="1" customWidth="1"/>
    <col min="109" max="109" width="11.88671875" style="3" customWidth="1"/>
    <col min="110" max="115" width="9.109375" style="3"/>
    <col min="116" max="116" width="12" style="3" bestFit="1" customWidth="1"/>
    <col min="117" max="16384" width="9.109375" style="3"/>
  </cols>
  <sheetData>
    <row r="1" spans="1:109" ht="20.399999999999999" customHeight="1" x14ac:dyDescent="0.3">
      <c r="A1" s="3">
        <v>1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  <c r="CW1" s="9"/>
      <c r="CX1" s="9"/>
      <c r="CZ1" s="12"/>
      <c r="DE1" s="23"/>
    </row>
    <row r="2" spans="1:109" x14ac:dyDescent="0.2">
      <c r="A2" s="2" t="s">
        <v>8</v>
      </c>
      <c r="B2" s="3" t="s">
        <v>7</v>
      </c>
      <c r="C2" s="3">
        <f>$A$1*Populatie!$B2*Populatie!C2/(Distante!C2*Distante!C2)</f>
        <v>3636911.5191836734</v>
      </c>
      <c r="D2" s="3">
        <f>$A$1*Populatie!$B2*Populatie!D2/(Distante!D2*Distante!D2)</f>
        <v>1564674.5583431954</v>
      </c>
      <c r="E2" s="3">
        <f>$A$1*Populatie!$B2*Populatie!E2/(Distante!E2*Distante!E2)</f>
        <v>8109112.737847222</v>
      </c>
      <c r="F2" s="3">
        <f>$A$1*Populatie!$B2*Populatie!F2/(Distante!F2*Distante!F2)</f>
        <v>2837750.5893595042</v>
      </c>
      <c r="G2" s="3">
        <f>$A$1*Populatie!$B2*Populatie!G2/(Distante!G2*Distante!G2)</f>
        <v>230936.33774417138</v>
      </c>
      <c r="H2" s="3">
        <f>$A$1*Populatie!$B2*Populatie!H2/(Distante!H2*Distante!H2)</f>
        <v>495049.03093112243</v>
      </c>
      <c r="I2" s="3">
        <f>$A$1*Populatie!$B2*Populatie!I2/(Distante!I2*Distante!I2)</f>
        <v>21969865.259259257</v>
      </c>
      <c r="J2" s="3">
        <f>$A$1*Populatie!$B2*Populatie!J2/(Distante!J2*Distante!J2)</f>
        <v>487975.44341563788</v>
      </c>
      <c r="K2" s="3">
        <f>$A$1*Populatie!$B2*Populatie!K2/(Distante!K2*Distante!K2)</f>
        <v>1788312.0465306123</v>
      </c>
      <c r="L2" s="3">
        <f>$A$1*Populatie!$B2*Populatie!L2/(Distante!L2*Distante!L2)</f>
        <v>19008099.136094674</v>
      </c>
      <c r="M2" s="3">
        <f>$A$1*Populatie!$B2*Populatie!M2/(Distante!M2*Distante!M2)</f>
        <v>2278809.5397512168</v>
      </c>
      <c r="N2" s="3">
        <f>$A$1*Populatie!$B2*Populatie!N2/(Distante!N2*Distante!N2)</f>
        <v>743015.26984877128</v>
      </c>
      <c r="O2" s="3">
        <f>$A$1*Populatie!$B2*Populatie!O2/(Distante!O2*Distante!O2)</f>
        <v>537202.15017361112</v>
      </c>
      <c r="P2" s="3">
        <f>$A$1*Populatie!$B2*Populatie!P2/(Distante!P2*Distante!P2)</f>
        <v>372809.06152433425</v>
      </c>
      <c r="Q2" s="3">
        <f>$A$1*Populatie!$B2*Populatie!Q2/(Distante!Q2*Distante!Q2)</f>
        <v>483684.81569560047</v>
      </c>
      <c r="R2" s="3">
        <f>$A$1*Populatie!$B2*Populatie!R2/(Distante!R2*Distante!R2)</f>
        <v>89960.653119092633</v>
      </c>
      <c r="S2" s="3">
        <f>$A$1*Populatie!$B2*Populatie!S2/(Distante!S2*Distante!S2)</f>
        <v>777687.27474310435</v>
      </c>
      <c r="T2" s="3">
        <f>$A$1*Populatie!$B2*Populatie!T2/(Distante!T2*Distante!T2)</f>
        <v>33741149.391111113</v>
      </c>
      <c r="U2" s="3">
        <f>$A$1*Populatie!$B2*Populatie!U2/(Distante!U2*Distante!U2)</f>
        <v>471894.54991319444</v>
      </c>
      <c r="V2" s="3">
        <f>$A$1*Populatie!$B2*Populatie!V2/(Distante!V2*Distante!V2)</f>
        <v>3534158.5328000002</v>
      </c>
      <c r="W2" s="3">
        <f>$A$1*Populatie!$B2*Populatie!W2/(Distante!W2*Distante!W2)</f>
        <v>259392.55029585797</v>
      </c>
      <c r="X2" s="3">
        <f>$A$1*Populatie!$B2*Populatie!X2/(Distante!X2*Distante!X2)</f>
        <v>2776858.59375</v>
      </c>
      <c r="Y2" s="3">
        <f>$A$1*Populatie!$B2*Populatie!Y2/(Distante!Y2*Distante!Y2)</f>
        <v>886862.59649122809</v>
      </c>
      <c r="Z2" s="3">
        <f>$A$1*Populatie!$B2*Populatie!Z2/(Distante!Z2*Distante!Z2)</f>
        <v>290493.455253964</v>
      </c>
      <c r="AA2" s="3">
        <f>$A$1*Populatie!$B2*Populatie!AA2/(Distante!AA2*Distante!AA2)</f>
        <v>212579.46837370243</v>
      </c>
      <c r="AB2" s="3">
        <f>$A$1*Populatie!$B2*Populatie!AB2/(Distante!AB2*Distante!AB2)</f>
        <v>180806.88786008229</v>
      </c>
      <c r="AC2" s="3">
        <f>$A$1*Populatie!$B2*Populatie!AC2/(Distante!AC2*Distante!AC2)</f>
        <v>385059.79878176854</v>
      </c>
      <c r="AD2" s="3">
        <f>$A$1*Populatie!$B2*Populatie!AD2/(Distante!AD2*Distante!AD2)</f>
        <v>824618.58244066371</v>
      </c>
      <c r="AE2" s="3">
        <f>$A$1*Populatie!$B2*Populatie!AE2/(Distante!AE2*Distante!AE2)</f>
        <v>742716.25778546708</v>
      </c>
      <c r="AF2" s="3">
        <f>$A$1*Populatie!$B2*Populatie!AF2/(Distante!AF2*Distante!AF2)</f>
        <v>417679.02559999999</v>
      </c>
      <c r="AG2" s="3">
        <f>$A$1*Populatie!$B2*Populatie!AG2/(Distante!AG2*Distante!AG2)</f>
        <v>341834.98215348006</v>
      </c>
      <c r="AH2" s="3">
        <f>$A$1*Populatie!$B2*Populatie!AH2/(Distante!AH2*Distante!AH2)</f>
        <v>4854689.3174999999</v>
      </c>
      <c r="AI2" s="3">
        <f>$A$1*Populatie!$B2*Populatie!AI2/(Distante!AI2*Distante!AI2)</f>
        <v>2854686.1951530613</v>
      </c>
      <c r="AJ2" s="3">
        <f>$A$1*Populatie!$B2*Populatie!AJ2/(Distante!AJ2*Distante!AJ2)</f>
        <v>392131.39461247635</v>
      </c>
      <c r="AK2" s="3">
        <f>$A$1*Populatie!$B2*Populatie!AK2/(Distante!AK2*Distante!AK2)</f>
        <v>947587.56812499999</v>
      </c>
      <c r="AL2" s="3">
        <f>$A$1*Populatie!$B2*Populatie!AL2/(Distante!AL2*Distante!AL2)</f>
        <v>2273774.3372781067</v>
      </c>
      <c r="AM2" s="3">
        <f>$A$1*Populatie!$B2*Populatie!AM2/(Distante!AM2*Distante!AM2)</f>
        <v>327085.91582878481</v>
      </c>
      <c r="AN2" s="3">
        <f>$A$1*Populatie!$B2*Populatie!AN2/(Distante!AN2*Distante!AN2)</f>
        <v>4029932.0088757398</v>
      </c>
      <c r="AO2" s="3">
        <f>$A$1*Populatie!$B2*Populatie!AO2/(Distante!AO2*Distante!AO2)</f>
        <v>1104166.9480968858</v>
      </c>
      <c r="AP2" s="3">
        <f>$A$1*Populatie!$B2*Populatie!AP2/(Distante!AP2*Distante!AP2)</f>
        <v>251965.978</v>
      </c>
      <c r="AQ2" s="3">
        <f>$A$1*Populatie!$B2*Populatie!AQ2/(Distante!AQ2*Distante!AQ2)</f>
        <v>396124.56924444443</v>
      </c>
      <c r="AR2" s="3">
        <f>$A$1*Populatie!$B2*Populatie!AR2/(Distante!AR2*Distante!AR2)</f>
        <v>219671.82785467128</v>
      </c>
      <c r="AS2" s="3">
        <f>$A$1*Populatie!$B2*Populatie!AS2/(Distante!AS2*Distante!AS2)</f>
        <v>246570.67724867724</v>
      </c>
      <c r="AT2" s="3">
        <f>$A$1*Populatie!$B2*Populatie!AT2/(Distante!AT2*Distante!AT2)</f>
        <v>37053407.905325443</v>
      </c>
      <c r="AU2" s="3">
        <f>$A$1*Populatie!$B2*Populatie!AU2/(Distante!AU2*Distante!AU2)</f>
        <v>1916521.1568</v>
      </c>
      <c r="AV2" s="3">
        <f>$A$1*Populatie!$B2*Populatie!AV2/(Distante!AV2*Distante!AV2)</f>
        <v>1241181.2011898323</v>
      </c>
      <c r="AW2" s="3">
        <f>$A$1*Populatie!$B2*Populatie!AW2/(Distante!AW2*Distante!AW2)</f>
        <v>276314.57118055556</v>
      </c>
      <c r="AX2" s="3">
        <f>$A$1*Populatie!$B2*Populatie!AX2/(Distante!AX2*Distante!AX2)</f>
        <v>308838.77508650516</v>
      </c>
      <c r="AY2" s="3">
        <f>$A$1*Populatie!$B2*Populatie!AY2/(Distante!AY2*Distante!AY2)</f>
        <v>21880274.430555556</v>
      </c>
      <c r="AZ2" s="3">
        <f>$A$1*Populatie!$B2*Populatie!AZ2/(Distante!AZ2*Distante!AZ2)</f>
        <v>1931094.3126369612</v>
      </c>
      <c r="BA2" s="3">
        <f>$A$1*Populatie!$B2*Populatie!BA2/(Distante!BA2*Distante!BA2)</f>
        <v>301237.53969754255</v>
      </c>
      <c r="BB2" s="3">
        <f>$A$1*Populatie!$B2*Populatie!BB2/(Distante!BB2*Distante!BB2)</f>
        <v>313887.60848561226</v>
      </c>
      <c r="BC2" s="3">
        <f>$A$1*Populatie!$B2*Populatie!BC2/(Distante!BC2*Distante!BC2)</f>
        <v>1307221.6100000001</v>
      </c>
      <c r="BD2" s="3">
        <f>$A$1*Populatie!$B2*Populatie!BD2/(Distante!BD2*Distante!BD2)</f>
        <v>110466150.01000001</v>
      </c>
      <c r="BE2" s="3">
        <f>$A$1*Populatie!$B2*Populatie!BE2/(Distante!BE2*Distante!BE2)</f>
        <v>237052.57525282569</v>
      </c>
      <c r="BF2" s="3">
        <f>$A$1*Populatie!$B2*Populatie!BF2/(Distante!BF2*Distante!BF2)</f>
        <v>4580662.2789115645</v>
      </c>
      <c r="BG2" s="3">
        <f>$A$1*Populatie!$B2*Populatie!BG2/(Distante!BG2*Distante!BG2)</f>
        <v>228504.38086845056</v>
      </c>
      <c r="BH2" s="3">
        <f>$A$1*Populatie!$B2*Populatie!BH2/(Distante!BH2*Distante!BH2)</f>
        <v>744028.07119971525</v>
      </c>
      <c r="BI2" s="3">
        <f>$A$1*Populatie!$B2*Populatie!BI2/(Distante!BI2*Distante!BI2)</f>
        <v>321675.24218869075</v>
      </c>
      <c r="BJ2" s="3">
        <f>$A$1*Populatie!$B2*Populatie!BJ2/(Distante!BJ2*Distante!BJ2)</f>
        <v>1787705.4142011835</v>
      </c>
      <c r="BK2" s="3">
        <f>$A$1*Populatie!$B2*Populatie!BK2/(Distante!BK2*Distante!BK2)</f>
        <v>339875.92163085938</v>
      </c>
      <c r="BL2" s="3">
        <f>$A$1*Populatie!$B2*Populatie!BL2/(Distante!BL2*Distante!BL2)</f>
        <v>377232.28239011776</v>
      </c>
      <c r="BM2" s="3">
        <f>$A$1*Populatie!$B2*Populatie!BM2/(Distante!BM2*Distante!BM2)</f>
        <v>2845026.3498622589</v>
      </c>
      <c r="BN2" s="3">
        <f>$A$1*Populatie!$B2*Populatie!BN2/(Distante!BN2*Distante!BN2)</f>
        <v>11559589.373702422</v>
      </c>
      <c r="BO2" s="3">
        <f>$A$1*Populatie!$B2*Populatie!BO2/(Distante!BO2*Distante!BO2)</f>
        <v>3115566.777777778</v>
      </c>
      <c r="BP2" s="3">
        <f>$A$1*Populatie!$B2*Populatie!BP2/(Distante!BP2*Distante!BP2)</f>
        <v>1777693.238520408</v>
      </c>
      <c r="BQ2" s="3">
        <f>$A$1*Populatie!$B2*Populatie!BQ2/(Distante!BQ2*Distante!BQ2)</f>
        <v>272796.19679930795</v>
      </c>
      <c r="BR2" s="3">
        <f>$A$1*Populatie!$B2*Populatie!BR2/(Distante!BR2*Distante!BR2)</f>
        <v>1742714.6348140496</v>
      </c>
      <c r="BS2" s="3">
        <f>$A$1*Populatie!$B2*Populatie!BS2/(Distante!BS2*Distante!BS2)</f>
        <v>68782472.530612245</v>
      </c>
      <c r="BT2" s="3">
        <f>$A$1*Populatie!$B2*Populatie!BT2/(Distante!BT2*Distante!BT2)</f>
        <v>734571.66</v>
      </c>
      <c r="BU2" s="3">
        <f>$A$1*Populatie!$B2*Populatie!BU2/(Distante!BU2*Distante!BU2)</f>
        <v>345452.68310657598</v>
      </c>
      <c r="BV2" s="3">
        <f>$A$1*Populatie!$B2*Populatie!BV2/(Distante!BV2*Distante!BV2)</f>
        <v>703297.118356794</v>
      </c>
      <c r="BW2" s="3">
        <f>$A$1*Populatie!$B2*Populatie!BW2/(Distante!BW2*Distante!BW2)</f>
        <v>5076024.9117647056</v>
      </c>
      <c r="BX2" s="3">
        <f>$A$1*Populatie!$B2*Populatie!BX2/(Distante!BX2*Distante!BX2)</f>
        <v>959292.27469135798</v>
      </c>
      <c r="BY2" s="3">
        <f>$A$1*Populatie!$B2*Populatie!BY2/(Distante!BY2*Distante!BY2)</f>
        <v>2253910.9437869824</v>
      </c>
      <c r="BZ2" s="3">
        <f>$A$1*Populatie!$B2*Populatie!BZ2/(Distante!BZ2*Distante!BZ2)</f>
        <v>741901.11766187951</v>
      </c>
      <c r="CA2" s="3">
        <f>$A$1*Populatie!$B2*Populatie!CA2/(Distante!CA2*Distante!CA2)</f>
        <v>1061377.0625</v>
      </c>
      <c r="CB2" s="3">
        <f>$A$1*Populatie!$B2*Populatie!CB2/(Distante!CB2*Distante!CB2)</f>
        <v>727001.01038062281</v>
      </c>
      <c r="CC2" s="3">
        <f>$A$1*Populatie!$B2*Populatie!CC2/(Distante!CC2*Distante!CC2)</f>
        <v>267380.62859375001</v>
      </c>
      <c r="CD2" s="3">
        <f>$A$1*Populatie!$B2*Populatie!CD2/(Distante!CD2*Distante!CD2)</f>
        <v>367478.9073777778</v>
      </c>
      <c r="CE2" s="3">
        <f>$A$1*Populatie!$B2*Populatie!CE2/(Distante!CE2*Distante!CE2)</f>
        <v>590205.68454142008</v>
      </c>
      <c r="CF2" s="3">
        <f>$A$1*Populatie!$B2*Populatie!CF2/(Distante!CF2*Distante!CF2)</f>
        <v>287675.86386593204</v>
      </c>
      <c r="CG2" s="3">
        <f>$A$1*Populatie!$B2*Populatie!CG2/(Distante!CG2*Distante!CG2)</f>
        <v>287247.39169550175</v>
      </c>
      <c r="CH2" s="3">
        <f>$A$1*Populatie!$B2*Populatie!CH2/(Distante!CH2*Distante!CH2)</f>
        <v>2142390.3228139384</v>
      </c>
      <c r="CI2" s="3">
        <f>$A$1*Populatie!$B2*Populatie!CI2/(Distante!CI2*Distante!CI2)</f>
        <v>1188006.1960059172</v>
      </c>
      <c r="CJ2" s="3">
        <f>$A$1*Populatie!$B2*Populatie!CJ2/(Distante!CJ2*Distante!CJ2)</f>
        <v>3635754.1965973536</v>
      </c>
      <c r="CK2" s="3">
        <f>$A$1*Populatie!$B2*Populatie!CK2/(Distante!CK2*Distante!CK2)</f>
        <v>453699.9703720205</v>
      </c>
      <c r="CL2" s="3">
        <f>$A$1*Populatie!$B2*Populatie!CL2/(Distante!CL2*Distante!CL2)</f>
        <v>19661824.318339102</v>
      </c>
      <c r="CM2" s="3">
        <f>$A$1*Populatie!$B2*Populatie!CM2/(Distante!CM2*Distante!CM2)</f>
        <v>1127385.2067202337</v>
      </c>
      <c r="CN2" s="3">
        <f>$A$1*Populatie!$B2*Populatie!CN2/(Distante!CN2*Distante!CN2)</f>
        <v>1839203.4586776861</v>
      </c>
      <c r="CO2" s="3">
        <f>$A$1*Populatie!$B2*Populatie!CO2/(Distante!CO2*Distante!CO2)</f>
        <v>2283448.7860082304</v>
      </c>
      <c r="CP2" s="3">
        <f>$A$1*Populatie!$B2*Populatie!CP2/(Distante!CP2*Distante!CP2)</f>
        <v>227717214.59999999</v>
      </c>
      <c r="CQ2" s="3">
        <f>$A$1*Populatie!$B2*Populatie!CQ2/(Distante!CQ2*Distante!CQ2)</f>
        <v>400259.80418283015</v>
      </c>
      <c r="CR2" s="3">
        <f>$A$1*Populatie!$B2*Populatie!CR2/(Distante!CR2*Distante!CR2)</f>
        <v>306872.51087873167</v>
      </c>
      <c r="CS2" s="3">
        <f>$A$1*Populatie!$B2*Populatie!CS2/(Distante!CS2*Distante!CS2)</f>
        <v>3600073.4958677688</v>
      </c>
      <c r="CT2" s="3">
        <f>$A$1*Populatie!$B2*Populatie!CT2/(Distante!CT2*Distante!CT2)</f>
        <v>1011270.191875</v>
      </c>
      <c r="CU2" s="3">
        <f>$A$1*Populatie!$B2*Populatie!CU2/(Distante!CU2*Distante!CU2)</f>
        <v>7732050.4625850338</v>
      </c>
      <c r="CW2" s="22"/>
      <c r="CX2" s="10"/>
      <c r="DE2" s="23"/>
    </row>
    <row r="3" spans="1:109" x14ac:dyDescent="0.2">
      <c r="A3" s="2" t="s">
        <v>9</v>
      </c>
      <c r="B3" s="3">
        <f t="array" ref="B3:B103">TRANSPOSE(C2:CU2)</f>
        <v>3636911.5191836734</v>
      </c>
      <c r="C3" s="3" t="s">
        <v>7</v>
      </c>
      <c r="D3" s="3">
        <f>$A$1*Populatie!$C3*Populatie!D3/(Distante!D3*Distante!D3)</f>
        <v>408507.645213629</v>
      </c>
      <c r="E3" s="3">
        <f>$A$1*Populatie!$C3*Populatie!E3/(Distante!E3*Distante!E3)</f>
        <v>231632.61631944444</v>
      </c>
      <c r="F3" s="3">
        <f>$A$1*Populatie!$C3*Populatie!F3/(Distante!F3*Distante!F3)</f>
        <v>800663.21938775515</v>
      </c>
      <c r="G3" s="3">
        <f>$A$1*Populatie!$C3*Populatie!G3/(Distante!G3*Distante!G3)</f>
        <v>149376</v>
      </c>
      <c r="H3" s="3">
        <f>$A$1*Populatie!$C3*Populatie!H3/(Distante!H3*Distante!H3)</f>
        <v>25139.235260770976</v>
      </c>
      <c r="I3" s="3">
        <f>$A$1*Populatie!$C3*Populatie!I3/(Distante!I3*Distante!I3)</f>
        <v>32579.513539496875</v>
      </c>
      <c r="J3" s="3">
        <f>$A$1*Populatie!$C3*Populatie!J3/(Distante!J3*Distante!J3)</f>
        <v>180646.41333333333</v>
      </c>
      <c r="K3" s="3">
        <f>$A$1*Populatie!$C3*Populatie!K3/(Distante!K3*Distante!K3)</f>
        <v>173339.90858725761</v>
      </c>
      <c r="L3" s="3">
        <f>$A$1*Populatie!$C3*Populatie!L3/(Distante!L3*Distante!L3)</f>
        <v>53278.939759036148</v>
      </c>
      <c r="M3" s="3">
        <f>$A$1*Populatie!$C3*Populatie!M3/(Distante!M3*Distante!M3)</f>
        <v>227517.93761814744</v>
      </c>
      <c r="N3" s="3">
        <f>$A$1*Populatie!$C3*Populatie!N3/(Distante!N3*Distante!N3)</f>
        <v>15690.33487640842</v>
      </c>
      <c r="O3" s="3">
        <f>$A$1*Populatie!$C3*Populatie!O3/(Distante!O3*Distante!O3)</f>
        <v>103300.66910153396</v>
      </c>
      <c r="P3" s="3">
        <f>$A$1*Populatie!$C3*Populatie!P3/(Distante!P3*Distante!P3)</f>
        <v>151469.2963265306</v>
      </c>
      <c r="Q3" s="3">
        <f>$A$1*Populatie!$C3*Populatie!Q3/(Distante!Q3*Distante!Q3)</f>
        <v>116194.3</v>
      </c>
      <c r="R3" s="3">
        <f>$A$1*Populatie!$C3*Populatie!R3/(Distante!R3*Distante!R3)</f>
        <v>197276.80725623583</v>
      </c>
      <c r="S3" s="3">
        <f>$A$1*Populatie!$C3*Populatie!S3/(Distante!S3*Distante!S3)</f>
        <v>12866.824653457592</v>
      </c>
      <c r="T3" s="3">
        <f>$A$1*Populatie!$C3*Populatie!T3/(Distante!T3*Distante!T3)</f>
        <v>125913.57991000146</v>
      </c>
      <c r="U3" s="3">
        <f>$A$1*Populatie!$C3*Populatie!U3/(Distante!U3*Distante!U3)</f>
        <v>38235.26377346876</v>
      </c>
      <c r="V3" s="3">
        <f>$A$1*Populatie!$C3*Populatie!V3/(Distante!V3*Distante!V3)</f>
        <v>27964.380277008309</v>
      </c>
      <c r="W3" s="3">
        <f>$A$1*Populatie!$C3*Populatie!W3/(Distante!W3*Distante!W3)</f>
        <v>165578.97520661156</v>
      </c>
      <c r="X3" s="3">
        <f>$A$1*Populatie!$C3*Populatie!X3/(Distante!X3*Distante!X3)</f>
        <v>31227.681660899652</v>
      </c>
      <c r="Y3" s="3">
        <f>$A$1*Populatie!$C3*Populatie!Y3/(Distante!Y3*Distante!Y3)</f>
        <v>321508.5</v>
      </c>
      <c r="Z3" s="3">
        <f>$A$1*Populatie!$C3*Populatie!Z3/(Distante!Z3*Distante!Z3)</f>
        <v>7196.8060136355689</v>
      </c>
      <c r="AA3" s="3">
        <f>$A$1*Populatie!$C3*Populatie!AA3/(Distante!AA3*Distante!AA3)</f>
        <v>486114.2271468144</v>
      </c>
      <c r="AB3" s="3">
        <f>$A$1*Populatie!$C3*Populatie!AB3/(Distante!AB3*Distante!AB3)</f>
        <v>71629.655172413797</v>
      </c>
      <c r="AC3" s="3">
        <f>$A$1*Populatie!$C3*Populatie!AC3/(Distante!AC3*Distante!AC3)</f>
        <v>43996.136946019746</v>
      </c>
      <c r="AD3" s="3">
        <f>$A$1*Populatie!$C3*Populatie!AD3/(Distante!AD3*Distante!AD3)</f>
        <v>221519.84395061727</v>
      </c>
      <c r="AE3" s="3">
        <f>$A$1*Populatie!$C3*Populatie!AE3/(Distante!AE3*Distante!AE3)</f>
        <v>9246.8259025355837</v>
      </c>
      <c r="AF3" s="3">
        <f>$A$1*Populatie!$C3*Populatie!AF3/(Distante!AF3*Distante!AF3)</f>
        <v>7886.03714720074</v>
      </c>
      <c r="AG3" s="3">
        <f>$A$1*Populatie!$C3*Populatie!AG3/(Distante!AG3*Distante!AG3)</f>
        <v>6188.6530304458474</v>
      </c>
      <c r="AH3" s="3">
        <f>$A$1*Populatie!$C3*Populatie!AH3/(Distante!AH3*Distante!AH3)</f>
        <v>63738.784257397303</v>
      </c>
      <c r="AI3" s="3">
        <f>$A$1*Populatie!$C3*Populatie!AI3/(Distante!AI3*Distante!AI3)</f>
        <v>102287.08319999999</v>
      </c>
      <c r="AJ3" s="3">
        <f>$A$1*Populatie!$C3*Populatie!AJ3/(Distante!AJ3*Distante!AJ3)</f>
        <v>19912.94349926486</v>
      </c>
      <c r="AK3" s="3">
        <f>$A$1*Populatie!$C3*Populatie!AK3/(Distante!AK3*Distante!AK3)</f>
        <v>41001.428639053258</v>
      </c>
      <c r="AL3" s="3">
        <f>$A$1*Populatie!$C3*Populatie!AL3/(Distante!AL3*Distante!AL3)</f>
        <v>19056.272569444445</v>
      </c>
      <c r="AM3" s="3">
        <f>$A$1*Populatie!$C3*Populatie!AM3/(Distante!AM3*Distante!AM3)</f>
        <v>7940.215576171875</v>
      </c>
      <c r="AN3" s="3">
        <f>$A$1*Populatie!$C3*Populatie!AN3/(Distante!AN3*Distante!AN3)</f>
        <v>35988.594288357039</v>
      </c>
      <c r="AO3" s="3">
        <f>$A$1*Populatie!$C3*Populatie!AO3/(Distante!AO3*Distante!AO3)</f>
        <v>30632.381432472168</v>
      </c>
      <c r="AP3" s="3">
        <f>$A$1*Populatie!$C3*Populatie!AP3/(Distante!AP3*Distante!AP3)</f>
        <v>4998.1097222222224</v>
      </c>
      <c r="AQ3" s="3">
        <f>$A$1*Populatie!$C3*Populatie!AQ3/(Distante!AQ3*Distante!AQ3)</f>
        <v>526011.58677685948</v>
      </c>
      <c r="AR3" s="3">
        <f>$A$1*Populatie!$C3*Populatie!AR3/(Distante!AR3*Distante!AR3)</f>
        <v>959164.69421487604</v>
      </c>
      <c r="AS3" s="3">
        <f>$A$1*Populatie!$C3*Populatie!AS3/(Distante!AS3*Distante!AS3)</f>
        <v>309743.13573407201</v>
      </c>
      <c r="AT3" s="3">
        <f>$A$1*Populatie!$C3*Populatie!AT3/(Distante!AT3*Distante!AT3)</f>
        <v>101401.09750566893</v>
      </c>
      <c r="AU3" s="3">
        <f>$A$1*Populatie!$C3*Populatie!AU3/(Distante!AU3*Distante!AU3)</f>
        <v>25682.321636329518</v>
      </c>
      <c r="AV3" s="3">
        <f>$A$1*Populatie!$C3*Populatie!AV3/(Distante!AV3*Distante!AV3)</f>
        <v>240785.64187327825</v>
      </c>
      <c r="AW3" s="3">
        <f>$A$1*Populatie!$C3*Populatie!AW3/(Distante!AW3*Distante!AW3)</f>
        <v>6991.5309496347554</v>
      </c>
      <c r="AX3" s="3">
        <f>$A$1*Populatie!$C3*Populatie!AX3/(Distante!AX3*Distante!AX3)</f>
        <v>995900.78125</v>
      </c>
      <c r="AY3" s="3">
        <f>$A$1*Populatie!$C3*Populatie!AY3/(Distante!AY3*Distante!AY3)</f>
        <v>103418.34875035909</v>
      </c>
      <c r="AZ3" s="3">
        <f>$A$1*Populatie!$C3*Populatie!AZ3/(Distante!AZ3*Distante!AZ3)</f>
        <v>171235.85941043083</v>
      </c>
      <c r="BA3" s="3">
        <f>$A$1*Populatie!$C3*Populatie!BA3/(Distante!BA3*Distante!BA3)</f>
        <v>13666.754738224809</v>
      </c>
      <c r="BB3" s="3">
        <f>$A$1*Populatie!$C3*Populatie!BB3/(Distante!BB3*Distante!BB3)</f>
        <v>252587.59763313609</v>
      </c>
      <c r="BC3" s="3">
        <f>$A$1*Populatie!$C3*Populatie!BC3/(Distante!BC3*Distante!BC3)</f>
        <v>21268.841580633678</v>
      </c>
      <c r="BD3" s="3">
        <f>$A$1*Populatie!$C3*Populatie!BD3/(Distante!BD3*Distante!BD3)</f>
        <v>236848.07731281666</v>
      </c>
      <c r="BE3" s="3">
        <f>$A$1*Populatie!$C3*Populatie!BE3/(Distante!BE3*Distante!BE3)</f>
        <v>711408.0625</v>
      </c>
      <c r="BF3" s="3">
        <f>$A$1*Populatie!$C3*Populatie!BF3/(Distante!BF3*Distante!BF3)</f>
        <v>30494.022988505749</v>
      </c>
      <c r="BG3" s="3">
        <f>$A$1*Populatie!$C3*Populatie!BG3/(Distante!BG3*Distante!BG3)</f>
        <v>563815.79238754325</v>
      </c>
      <c r="BH3" s="3">
        <f>$A$1*Populatie!$C3*Populatie!BH3/(Distante!BH3*Distante!BH3)</f>
        <v>15784.004759071981</v>
      </c>
      <c r="BI3" s="3">
        <f>$A$1*Populatie!$C3*Populatie!BI3/(Distante!BI3*Distante!BI3)</f>
        <v>1230319.6734693877</v>
      </c>
      <c r="BJ3" s="3">
        <f>$A$1*Populatie!$C3*Populatie!BJ3/(Distante!BJ3*Distante!BJ3)</f>
        <v>25215.383491599707</v>
      </c>
      <c r="BK3" s="3">
        <f>$A$1*Populatie!$C3*Populatie!BK3/(Distante!BK3*Distante!BK3)</f>
        <v>72006.382978723399</v>
      </c>
      <c r="BL3" s="3">
        <f>$A$1*Populatie!$C3*Populatie!BL3/(Distante!BL3*Distante!BL3)</f>
        <v>37802.292768959436</v>
      </c>
      <c r="BM3" s="3">
        <f>$A$1*Populatie!$C3*Populatie!BM3/(Distante!BM3*Distante!BM3)</f>
        <v>101694.27750646367</v>
      </c>
      <c r="BN3" s="3">
        <f>$A$1*Populatie!$C3*Populatie!BN3/(Distante!BN3*Distante!BN3)</f>
        <v>55407.739294527506</v>
      </c>
      <c r="BO3" s="3">
        <f>$A$1*Populatie!$C3*Populatie!BO3/(Distante!BO3*Distante!BO3)</f>
        <v>37260.696270665132</v>
      </c>
      <c r="BP3" s="3">
        <f>$A$1*Populatie!$C3*Populatie!BP3/(Distante!BP3*Distante!BP3)</f>
        <v>18022.023087369849</v>
      </c>
      <c r="BQ3" s="3">
        <f>$A$1*Populatie!$C3*Populatie!BQ3/(Distante!BQ3*Distante!BQ3)</f>
        <v>132347.15886134069</v>
      </c>
      <c r="BR3" s="3">
        <f>$A$1*Populatie!$C3*Populatie!BR3/(Distante!BR3*Distante!BR3)</f>
        <v>29662.537088334873</v>
      </c>
      <c r="BS3" s="3">
        <f>$A$1*Populatie!$C3*Populatie!BS3/(Distante!BS3*Distante!BS3)</f>
        <v>70322.902848794736</v>
      </c>
      <c r="BT3" s="3">
        <f>$A$1*Populatie!$C3*Populatie!BT3/(Distante!BT3*Distante!BT3)</f>
        <v>22454.689655172413</v>
      </c>
      <c r="BU3" s="3">
        <f>$A$1*Populatie!$C3*Populatie!BU3/(Distante!BU3*Distante!BU3)</f>
        <v>8050.2175974101056</v>
      </c>
      <c r="BV3" s="3">
        <f>$A$1*Populatie!$C3*Populatie!BV3/(Distante!BV3*Distante!BV3)</f>
        <v>1942525.5277777778</v>
      </c>
      <c r="BW3" s="3">
        <f>$A$1*Populatie!$C3*Populatie!BW3/(Distante!BW3*Distante!BW3)</f>
        <v>67045.239199999996</v>
      </c>
      <c r="BX3" s="3">
        <f>$A$1*Populatie!$C3*Populatie!BX3/(Distante!BX3*Distante!BX3)</f>
        <v>13653.436370626681</v>
      </c>
      <c r="BY3" s="3">
        <f>$A$1*Populatie!$C3*Populatie!BY3/(Distante!BY3*Distante!BY3)</f>
        <v>18889.799479166668</v>
      </c>
      <c r="BZ3" s="3">
        <f>$A$1*Populatie!$C3*Populatie!BZ3/(Distante!BZ3*Distante!BZ3)</f>
        <v>210277.84</v>
      </c>
      <c r="CA3" s="3">
        <f>$A$1*Populatie!$C3*Populatie!CA3/(Distante!CA3*Distante!CA3)</f>
        <v>71757.840236686388</v>
      </c>
      <c r="CB3" s="3">
        <f>$A$1*Populatie!$C3*Populatie!CB3/(Distante!CB3*Distante!CB3)</f>
        <v>44092.594285714287</v>
      </c>
      <c r="CC3" s="3">
        <f>$A$1*Populatie!$C3*Populatie!CC3/(Distante!CC3*Distante!CC3)</f>
        <v>488805.73</v>
      </c>
      <c r="CD3" s="3">
        <f>$A$1*Populatie!$C3*Populatie!CD3/(Distante!CD3*Distante!CD3)</f>
        <v>2915790.3209876544</v>
      </c>
      <c r="CE3" s="3">
        <f>$A$1*Populatie!$C3*Populatie!CE3/(Distante!CE3*Distante!CE3)</f>
        <v>157738.82698961938</v>
      </c>
      <c r="CF3" s="3">
        <f>$A$1*Populatie!$C3*Populatie!CF3/(Distante!CF3*Distante!CF3)</f>
        <v>26146.53981008035</v>
      </c>
      <c r="CG3" s="3">
        <f>$A$1*Populatie!$C3*Populatie!CG3/(Distante!CG3*Distante!CG3)</f>
        <v>926275.859375</v>
      </c>
      <c r="CH3" s="3">
        <f>$A$1*Populatie!$C3*Populatie!CH3/(Distante!CH3*Distante!CH3)</f>
        <v>52766.174036281176</v>
      </c>
      <c r="CI3" s="3">
        <f>$A$1*Populatie!$C3*Populatie!CI3/(Distante!CI3*Distante!CI3)</f>
        <v>42437.115967163831</v>
      </c>
      <c r="CJ3" s="3">
        <f>$A$1*Populatie!$C3*Populatie!CJ3/(Distante!CJ3*Distante!CJ3)</f>
        <v>27743.19909102386</v>
      </c>
      <c r="CK3" s="3">
        <f>$A$1*Populatie!$C3*Populatie!CK3/(Distante!CK3*Distante!CK3)</f>
        <v>644610.7146814405</v>
      </c>
      <c r="CL3" s="3">
        <f>$A$1*Populatie!$C3*Populatie!CL3/(Distante!CL3*Distante!CL3)</f>
        <v>83838.340909090912</v>
      </c>
      <c r="CM3" s="3">
        <f>$A$1*Populatie!$C3*Populatie!CM3/(Distante!CM3*Distante!CM3)</f>
        <v>16304.048816568047</v>
      </c>
      <c r="CN3" s="3">
        <f>$A$1*Populatie!$C3*Populatie!CN3/(Distante!CN3*Distante!CN3)</f>
        <v>12016.717391304348</v>
      </c>
      <c r="CO3" s="3">
        <f>$A$1*Populatie!$C3*Populatie!CO3/(Distante!CO3*Distante!CO3)</f>
        <v>20214.439366563929</v>
      </c>
      <c r="CP3" s="3">
        <f>$A$1*Populatie!$C3*Populatie!CP3/(Distante!CP3*Distante!CP3)</f>
        <v>136623.07498424701</v>
      </c>
      <c r="CQ3" s="3">
        <f>$A$1*Populatie!$C3*Populatie!CQ3/(Distante!CQ3*Distante!CQ3)</f>
        <v>5533675.8367346935</v>
      </c>
      <c r="CR3" s="3">
        <f>$A$1*Populatie!$C3*Populatie!CR3/(Distante!CR3*Distante!CR3)</f>
        <v>471397.43310657598</v>
      </c>
      <c r="CS3" s="3">
        <f>$A$1*Populatie!$C3*Populatie!CS3/(Distante!CS3*Distante!CS3)</f>
        <v>25708.559917355371</v>
      </c>
      <c r="CT3" s="3">
        <f>$A$1*Populatie!$C3*Populatie!CT3/(Distante!CT3*Distante!CT3)</f>
        <v>25587.962352941177</v>
      </c>
      <c r="CU3" s="3">
        <f>$A$1*Populatie!$C3*Populatie!CU3/(Distante!CU3*Distante!CU3)</f>
        <v>60875.096250000002</v>
      </c>
      <c r="CW3" s="22"/>
      <c r="CX3" s="10"/>
      <c r="DE3" s="23"/>
    </row>
    <row r="4" spans="1:109" x14ac:dyDescent="0.3">
      <c r="A4" s="2" t="s">
        <v>10</v>
      </c>
      <c r="B4" s="3">
        <v>1564674.5583431954</v>
      </c>
      <c r="C4" s="3">
        <f t="array" ref="C4:C103">TRANSPOSE(D3:CU3)</f>
        <v>408507.645213629</v>
      </c>
      <c r="D4" s="3" t="s">
        <v>7</v>
      </c>
      <c r="E4" s="3">
        <f>$A$1*Populatie!$D4*Populatie!E4/(Distante!E4*Distante!E4)</f>
        <v>107069.85018929151</v>
      </c>
      <c r="F4" s="3">
        <f>$A$1*Populatie!$D4*Populatie!F4/(Distante!F4*Distante!F4)</f>
        <v>276880.17717003566</v>
      </c>
      <c r="G4" s="3">
        <f>$A$1*Populatie!$D4*Populatie!G4/(Distante!G4*Distante!G4)</f>
        <v>15981.267489711934</v>
      </c>
      <c r="H4" s="3">
        <f>$A$1*Populatie!$D4*Populatie!H4/(Distante!H4*Distante!H4)</f>
        <v>32494.325432098765</v>
      </c>
      <c r="I4" s="3">
        <f>$A$1*Populatie!$D4*Populatie!I4/(Distante!I4*Distante!I4)</f>
        <v>14153.862638393695</v>
      </c>
      <c r="J4" s="3">
        <f>$A$1*Populatie!$D4*Populatie!J4/(Distante!J4*Distante!J4)</f>
        <v>186143.87962962964</v>
      </c>
      <c r="K4" s="3">
        <f>$A$1*Populatie!$D4*Populatie!K4/(Distante!K4*Distante!K4)</f>
        <v>64301.40789473684</v>
      </c>
      <c r="L4" s="3">
        <f>$A$1*Populatie!$D4*Populatie!L4/(Distante!L4*Distante!L4)</f>
        <v>19764.120481927712</v>
      </c>
      <c r="M4" s="3">
        <f>$A$1*Populatie!$D4*Populatie!M4/(Distante!M4*Distante!M4)</f>
        <v>337596.20226843102</v>
      </c>
      <c r="N4" s="3">
        <f>$A$1*Populatie!$D4*Populatie!N4/(Distante!N4*Distante!N4)</f>
        <v>17335.577263267431</v>
      </c>
      <c r="O4" s="3">
        <f>$A$1*Populatie!$D4*Populatie!O4/(Distante!O4*Distante!O4)</f>
        <v>34490.483892176198</v>
      </c>
      <c r="P4" s="3">
        <f>$A$1*Populatie!$D4*Populatie!P4/(Distante!P4*Distante!P4)</f>
        <v>26463.19415609381</v>
      </c>
      <c r="Q4" s="3">
        <f>$A$1*Populatie!$D4*Populatie!Q4/(Distante!Q4*Distante!Q4)</f>
        <v>851415.80246913584</v>
      </c>
      <c r="R4" s="3">
        <f>$A$1*Populatie!$D4*Populatie!R4/(Distante!R4*Distante!R4)</f>
        <v>8673.1502284332164</v>
      </c>
      <c r="S4" s="3">
        <f>$A$1*Populatie!$D4*Populatie!S4/(Distante!S4*Distante!S4)</f>
        <v>5323.3207267010221</v>
      </c>
      <c r="T4" s="3">
        <f>$A$1*Populatie!$D4*Populatie!T4/(Distante!T4*Distante!T4)</f>
        <v>54271.175071681566</v>
      </c>
      <c r="U4" s="3">
        <f>$A$1*Populatie!$D4*Populatie!U4/(Distante!U4*Distante!U4)</f>
        <v>95211.708677685951</v>
      </c>
      <c r="V4" s="3">
        <f>$A$1*Populatie!$D4*Populatie!V4/(Distante!V4*Distante!V4)</f>
        <v>11819.36965029668</v>
      </c>
      <c r="W4" s="3">
        <f>$A$1*Populatie!$D4*Populatie!W4/(Distante!W4*Distante!W4)</f>
        <v>20587.57894736842</v>
      </c>
      <c r="X4" s="3">
        <f>$A$1*Populatie!$D4*Populatie!X4/(Distante!X4*Distante!X4)</f>
        <v>12809.097672441279</v>
      </c>
      <c r="Y4" s="3">
        <f>$A$1*Populatie!$D4*Populatie!Y4/(Distante!Y4*Distante!Y4)</f>
        <v>722649.37278106506</v>
      </c>
      <c r="Z4" s="3">
        <f>$A$1*Populatie!$D4*Populatie!Z4/(Distante!Z4*Distante!Z4)</f>
        <v>2885.7799823633159</v>
      </c>
      <c r="AA4" s="3">
        <f>$A$1*Populatie!$D4*Populatie!AA4/(Distante!AA4*Distante!AA4)</f>
        <v>20036.309941520467</v>
      </c>
      <c r="AB4" s="3">
        <f>$A$1*Populatie!$D4*Populatie!AB4/(Distante!AB4*Distante!AB4)</f>
        <v>38796.119791666664</v>
      </c>
      <c r="AC4" s="3">
        <f>$A$1*Populatie!$D4*Populatie!AC4/(Distante!AC4*Distante!AC4)</f>
        <v>12450.318538695721</v>
      </c>
      <c r="AD4" s="3">
        <f>$A$1*Populatie!$D4*Populatie!AD4/(Distante!AD4*Distante!AD4)</f>
        <v>4622288.861111111</v>
      </c>
      <c r="AE4" s="3">
        <f>$A$1*Populatie!$D4*Populatie!AE4/(Distante!AE4*Distante!AE4)</f>
        <v>3789.1072469804249</v>
      </c>
      <c r="AF4" s="3">
        <f>$A$1*Populatie!$D4*Populatie!AF4/(Distante!AF4*Distante!AF4)</f>
        <v>3346.534291115312</v>
      </c>
      <c r="AG4" s="3">
        <f>$A$1*Populatie!$D4*Populatie!AG4/(Distante!AG4*Distante!AG4)</f>
        <v>2387.5350455837661</v>
      </c>
      <c r="AH4" s="3">
        <f>$A$1*Populatie!$D4*Populatie!AH4/(Distante!AH4*Distante!AH4)</f>
        <v>26245.428252551021</v>
      </c>
      <c r="AI4" s="3">
        <f>$A$1*Populatie!$D4*Populatie!AI4/(Distante!AI4*Distante!AI4)</f>
        <v>65692.460526315786</v>
      </c>
      <c r="AJ4" s="3">
        <f>$A$1*Populatie!$D4*Populatie!AJ4/(Distante!AJ4*Distante!AJ4)</f>
        <v>21980.399375000001</v>
      </c>
      <c r="AK4" s="3">
        <f>$A$1*Populatie!$D4*Populatie!AK4/(Distante!AK4*Distante!AK4)</f>
        <v>55589.118512110726</v>
      </c>
      <c r="AL4" s="3">
        <f>$A$1*Populatie!$D4*Populatie!AL4/(Distante!AL4*Distante!AL4)</f>
        <v>8042.9861728395063</v>
      </c>
      <c r="AM4" s="3">
        <f>$A$1*Populatie!$D4*Populatie!AM4/(Distante!AM4*Distante!AM4)</f>
        <v>3189.8034899861195</v>
      </c>
      <c r="AN4" s="3">
        <f>$A$1*Populatie!$D4*Populatie!AN4/(Distante!AN4*Distante!AN4)</f>
        <v>15255.069626106488</v>
      </c>
      <c r="AO4" s="3">
        <f>$A$1*Populatie!$D4*Populatie!AO4/(Distante!AO4*Distante!AO4)</f>
        <v>25567.319470699433</v>
      </c>
      <c r="AP4" s="3">
        <f>$A$1*Populatie!$D4*Populatie!AP4/(Distante!AP4*Distante!AP4)</f>
        <v>2018.8056710775047</v>
      </c>
      <c r="AQ4" s="3">
        <f>$A$1*Populatie!$D4*Populatie!AQ4/(Distante!AQ4*Distante!AQ4)</f>
        <v>27130.548118356794</v>
      </c>
      <c r="AR4" s="3">
        <f>$A$1*Populatie!$D4*Populatie!AR4/(Distante!AR4*Distante!AR4)</f>
        <v>37242.826989619374</v>
      </c>
      <c r="AS4" s="3">
        <f>$A$1*Populatie!$D4*Populatie!AS4/(Distante!AS4*Distante!AS4)</f>
        <v>18003.143229166668</v>
      </c>
      <c r="AT4" s="3">
        <f>$A$1*Populatie!$D4*Populatie!AT4/(Distante!AT4*Distante!AT4)</f>
        <v>43624.84944115713</v>
      </c>
      <c r="AU4" s="3">
        <f>$A$1*Populatie!$D4*Populatie!AU4/(Distante!AU4*Distante!AU4)</f>
        <v>10979.538711072664</v>
      </c>
      <c r="AV4" s="3">
        <f>$A$1*Populatie!$D4*Populatie!AV4/(Distante!AV4*Distante!AV4)</f>
        <v>84143.883217993076</v>
      </c>
      <c r="AW4" s="3">
        <f>$A$1*Populatie!$D4*Populatie!AW4/(Distante!AW4*Distante!AW4)</f>
        <v>2271.1276828549785</v>
      </c>
      <c r="AX4" s="3">
        <f>$A$1*Populatie!$D4*Populatie!AX4/(Distante!AX4*Distante!AX4)</f>
        <v>120631.82397959183</v>
      </c>
      <c r="AY4" s="3">
        <f>$A$1*Populatie!$D4*Populatie!AY4/(Distante!AY4*Distante!AY4)</f>
        <v>47541.381986472057</v>
      </c>
      <c r="AZ4" s="3">
        <f>$A$1*Populatie!$D4*Populatie!AZ4/(Distante!AZ4*Distante!AZ4)</f>
        <v>60600.792861005946</v>
      </c>
      <c r="BA4" s="3">
        <f>$A$1*Populatie!$D4*Populatie!BA4/(Distante!BA4*Distante!BA4)</f>
        <v>5842.7218858131491</v>
      </c>
      <c r="BB4" s="3">
        <f>$A$1*Populatie!$D4*Populatie!BB4/(Distante!BB4*Distante!BB4)</f>
        <v>21721.665294924554</v>
      </c>
      <c r="BC4" s="3">
        <f>$A$1*Populatie!$D4*Populatie!BC4/(Distante!BC4*Distante!BC4)</f>
        <v>8864.9743999999992</v>
      </c>
      <c r="BD4" s="3">
        <f>$A$1*Populatie!$D4*Populatie!BD4/(Distante!BD4*Distante!BD4)</f>
        <v>104300.86188460681</v>
      </c>
      <c r="BE4" s="3">
        <f>$A$1*Populatie!$D4*Populatie!BE4/(Distante!BE4*Distante!BE4)</f>
        <v>22333.422809917356</v>
      </c>
      <c r="BF4" s="3">
        <f>$A$1*Populatie!$D4*Populatie!BF4/(Distante!BF4*Distante!BF4)</f>
        <v>12733.489738251041</v>
      </c>
      <c r="BG4" s="3">
        <f>$A$1*Populatie!$D4*Populatie!BG4/(Distante!BG4*Distante!BG4)</f>
        <v>18604.040935672514</v>
      </c>
      <c r="BH4" s="3">
        <f>$A$1*Populatie!$D4*Populatie!BH4/(Distante!BH4*Distante!BH4)</f>
        <v>6471.0927021696252</v>
      </c>
      <c r="BI4" s="3">
        <f>$A$1*Populatie!$D4*Populatie!BI4/(Distante!BI4*Distante!BI4)</f>
        <v>33081.810650887572</v>
      </c>
      <c r="BJ4" s="3">
        <f>$A$1*Populatie!$D4*Populatie!BJ4/(Distante!BJ4*Distante!BJ4)</f>
        <v>16932.674380165288</v>
      </c>
      <c r="BK4" s="3">
        <f>$A$1*Populatie!$D4*Populatie!BK4/(Distante!BK4*Distante!BK4)</f>
        <v>19505.776859504131</v>
      </c>
      <c r="BL4" s="3">
        <f>$A$1*Populatie!$D4*Populatie!BL4/(Distante!BL4*Distante!BL4)</f>
        <v>105212.05103969754</v>
      </c>
      <c r="BM4" s="3">
        <f>$A$1*Populatie!$D4*Populatie!BM4/(Distante!BM4*Distante!BM4)</f>
        <v>45033.420781893001</v>
      </c>
      <c r="BN4" s="3">
        <f>$A$1*Populatie!$D4*Populatie!BN4/(Distante!BN4*Distante!BN4)</f>
        <v>32505.785353535353</v>
      </c>
      <c r="BO4" s="3">
        <f>$A$1*Populatie!$D4*Populatie!BO4/(Distante!BO4*Distante!BO4)</f>
        <v>15283.744181103199</v>
      </c>
      <c r="BP4" s="3">
        <f>$A$1*Populatie!$D4*Populatie!BP4/(Distante!BP4*Distante!BP4)</f>
        <v>12775.071583044983</v>
      </c>
      <c r="BQ4" s="3">
        <f>$A$1*Populatie!$D4*Populatie!BQ4/(Distante!BQ4*Distante!BQ4)</f>
        <v>19033.238163047346</v>
      </c>
      <c r="BR4" s="3">
        <f>$A$1*Populatie!$D4*Populatie!BR4/(Distante!BR4*Distante!BR4)</f>
        <v>12260.054612482852</v>
      </c>
      <c r="BS4" s="3">
        <f>$A$1*Populatie!$D4*Populatie!BS4/(Distante!BS4*Distante!BS4)</f>
        <v>30893.301470588234</v>
      </c>
      <c r="BT4" s="3">
        <f>$A$1*Populatie!$D4*Populatie!BT4/(Distante!BT4*Distante!BT4)</f>
        <v>10362.827662721893</v>
      </c>
      <c r="BU4" s="3">
        <f>$A$1*Populatie!$D4*Populatie!BU4/(Distante!BU4*Distante!BU4)</f>
        <v>8857.4338134430727</v>
      </c>
      <c r="BV4" s="3">
        <f>$A$1*Populatie!$D4*Populatie!BV4/(Distante!BV4*Distante!BV4)</f>
        <v>56119.557057869119</v>
      </c>
      <c r="BW4" s="3">
        <f>$A$1*Populatie!$D4*Populatie!BW4/(Distante!BW4*Distante!BW4)</f>
        <v>28147.132412856496</v>
      </c>
      <c r="BX4" s="3">
        <f>$A$1*Populatie!$D4*Populatie!BX4/(Distante!BX4*Distante!BX4)</f>
        <v>5376.4281195796348</v>
      </c>
      <c r="BY4" s="3">
        <f>$A$1*Populatie!$D4*Populatie!BY4/(Distante!BY4*Distante!BY4)</f>
        <v>7798.4617799782636</v>
      </c>
      <c r="BZ4" s="3">
        <f>$A$1*Populatie!$D4*Populatie!BZ4/(Distante!BZ4*Distante!BZ4)</f>
        <v>3466832.888888889</v>
      </c>
      <c r="CA4" s="3">
        <f>$A$1*Populatie!$D4*Populatie!CA4/(Distante!CA4*Distante!CA4)</f>
        <v>25623.958704165183</v>
      </c>
      <c r="CB4" s="3">
        <f>$A$1*Populatie!$D4*Populatie!CB4/(Distante!CB4*Distante!CB4)</f>
        <v>83398.888657648276</v>
      </c>
      <c r="CC4" s="3">
        <f>$A$1*Populatie!$D4*Populatie!CC4/(Distante!CC4*Distante!CC4)</f>
        <v>137107.91493383743</v>
      </c>
      <c r="CD4" s="3">
        <f>$A$1*Populatie!$D4*Populatie!CD4/(Distante!CD4*Distante!CD4)</f>
        <v>36489.765097875883</v>
      </c>
      <c r="CE4" s="3">
        <f>$A$1*Populatie!$D4*Populatie!CE4/(Distante!CE4*Distante!CE4)</f>
        <v>49410.006574141706</v>
      </c>
      <c r="CF4" s="3">
        <f>$A$1*Populatie!$D4*Populatie!CF4/(Distante!CF4*Distante!CF4)</f>
        <v>7527.3309240362814</v>
      </c>
      <c r="CG4" s="3">
        <f>$A$1*Populatie!$D4*Populatie!CG4/(Distante!CG4*Distante!CG4)</f>
        <v>60916.51315789474</v>
      </c>
      <c r="CH4" s="3">
        <f>$A$1*Populatie!$D4*Populatie!CH4/(Distante!CH4*Distante!CH4)</f>
        <v>22130.025476686427</v>
      </c>
      <c r="CI4" s="3">
        <f>$A$1*Populatie!$D4*Populatie!CI4/(Distante!CI4*Distante!CI4)</f>
        <v>16809.262469135803</v>
      </c>
      <c r="CJ4" s="3">
        <f>$A$1*Populatie!$D4*Populatie!CJ4/(Distante!CJ4*Distante!CJ4)</f>
        <v>23418.250502729101</v>
      </c>
      <c r="CK4" s="3">
        <f>$A$1*Populatie!$D4*Populatie!CK4/(Distante!CK4*Distante!CK4)</f>
        <v>110105.89668367348</v>
      </c>
      <c r="CL4" s="3">
        <f>$A$1*Populatie!$D4*Populatie!CL4/(Distante!CL4*Distante!CL4)</f>
        <v>38590.086845056881</v>
      </c>
      <c r="CM4" s="3">
        <f>$A$1*Populatie!$D4*Populatie!CM4/(Distante!CM4*Distante!CM4)</f>
        <v>10752.13872452334</v>
      </c>
      <c r="CN4" s="3">
        <f>$A$1*Populatie!$D4*Populatie!CN4/(Distante!CN4*Distante!CN4)</f>
        <v>4984.7676047033956</v>
      </c>
      <c r="CO4" s="3">
        <f>$A$1*Populatie!$D4*Populatie!CO4/(Distante!CO4*Distante!CO4)</f>
        <v>8520.0923801473255</v>
      </c>
      <c r="CP4" s="3">
        <f>$A$1*Populatie!$D4*Populatie!CP4/(Distante!CP4*Distante!CP4)</f>
        <v>62771.25</v>
      </c>
      <c r="CQ4" s="3">
        <f>$A$1*Populatie!$D4*Populatie!CQ4/(Distante!CQ4*Distante!CQ4)</f>
        <v>73473.083272461648</v>
      </c>
      <c r="CR4" s="3">
        <f>$A$1*Populatie!$D4*Populatie!CR4/(Distante!CR4*Distante!CR4)</f>
        <v>85685.081111111111</v>
      </c>
      <c r="CS4" s="3">
        <f>$A$1*Populatie!$D4*Populatie!CS4/(Distante!CS4*Distante!CS4)</f>
        <v>10720.346639570329</v>
      </c>
      <c r="CT4" s="3">
        <f>$A$1*Populatie!$D4*Populatie!CT4/(Distante!CT4*Distante!CT4)</f>
        <v>38877.371315192744</v>
      </c>
      <c r="CU4" s="3">
        <f>$A$1*Populatie!$D4*Populatie!CU4/(Distante!CU4*Distante!CU4)</f>
        <v>26392.353177501827</v>
      </c>
    </row>
    <row r="5" spans="1:109" x14ac:dyDescent="0.3">
      <c r="A5" s="2" t="s">
        <v>11</v>
      </c>
      <c r="B5" s="3">
        <v>8109112.737847222</v>
      </c>
      <c r="C5" s="3">
        <v>231632.61631944444</v>
      </c>
      <c r="D5" s="3">
        <f t="array" ref="D5:D103">TRANSPOSE(E4:CU4)</f>
        <v>107069.85018929151</v>
      </c>
      <c r="E5" s="3" t="s">
        <v>7</v>
      </c>
      <c r="F5" s="3">
        <f>$A$1*Populatie!$E5*Populatie!F5/(Distante!F5*Distante!F5)</f>
        <v>373073.46258503402</v>
      </c>
      <c r="G5" s="3">
        <f>$A$1*Populatie!$E5*Populatie!G5/(Distante!G5*Distante!G5)</f>
        <v>15560.665406427221</v>
      </c>
      <c r="H5" s="3">
        <f>$A$1*Populatie!$E5*Populatie!H5/(Distante!H5*Distante!H5)</f>
        <v>17193.763683431953</v>
      </c>
      <c r="I5" s="3">
        <f>$A$1*Populatie!$E5*Populatie!I5/(Distante!I5*Distante!I5)</f>
        <v>52043.419921875</v>
      </c>
      <c r="J5" s="3">
        <f>$A$1*Populatie!$E5*Populatie!J5/(Distante!J5*Distante!J5)</f>
        <v>44342.019771071798</v>
      </c>
      <c r="K5" s="3">
        <f>$A$1*Populatie!$E5*Populatie!K5/(Distante!K5*Distante!K5)</f>
        <v>388191.53254437872</v>
      </c>
      <c r="L5" s="3">
        <f>$A$1*Populatie!$E5*Populatie!L5/(Distante!L5*Distante!L5)</f>
        <v>74229.026234567908</v>
      </c>
      <c r="M5" s="3">
        <f>$A$1*Populatie!$E5*Populatie!M5/(Distante!M5*Distante!M5)</f>
        <v>286127.58049886621</v>
      </c>
      <c r="N5" s="3">
        <f>$A$1*Populatie!$E5*Populatie!N5/(Distante!N5*Distante!N5)</f>
        <v>15013.803252551021</v>
      </c>
      <c r="O5" s="3">
        <f>$A$1*Populatie!$E5*Populatie!O5/(Distante!O5*Distante!O5)</f>
        <v>54831.091715976334</v>
      </c>
      <c r="P5" s="3">
        <f>$A$1*Populatie!$E5*Populatie!P5/(Distante!P5*Distante!P5)</f>
        <v>26302.122228231477</v>
      </c>
      <c r="Q5" s="3">
        <f>$A$1*Populatie!$E5*Populatie!Q5/(Distante!Q5*Distante!Q5)</f>
        <v>39777.338775510201</v>
      </c>
      <c r="R5" s="3">
        <f>$A$1*Populatie!$E5*Populatie!R5/(Distante!R5*Distante!R5)</f>
        <v>5567.005859375</v>
      </c>
      <c r="S5" s="3">
        <f>$A$1*Populatie!$E5*Populatie!S5/(Distante!S5*Distante!S5)</f>
        <v>9044.7609745851714</v>
      </c>
      <c r="T5" s="3">
        <f>$A$1*Populatie!$E5*Populatie!T5/(Distante!T5*Distante!T5)</f>
        <v>175424.7075617284</v>
      </c>
      <c r="U5" s="3">
        <f>$A$1*Populatie!$E5*Populatie!U5/(Distante!U5*Distante!U5)</f>
        <v>33881.093652445372</v>
      </c>
      <c r="V5" s="3">
        <f>$A$1*Populatie!$E5*Populatie!V5/(Distante!V5*Distante!V5)</f>
        <v>28710.247829861109</v>
      </c>
      <c r="W5" s="3">
        <f>$A$1*Populatie!$E5*Populatie!W5/(Distante!W5*Distante!W5)</f>
        <v>23338.613333333335</v>
      </c>
      <c r="X5" s="3">
        <f>$A$1*Populatie!$E5*Populatie!X5/(Distante!X5*Distante!X5)</f>
        <v>28150.214876033056</v>
      </c>
      <c r="Y5" s="3">
        <f>$A$1*Populatie!$E5*Populatie!Y5/(Distante!Y5*Distante!Y5)</f>
        <v>74645.148788927341</v>
      </c>
      <c r="Z5" s="3">
        <f>$A$1*Populatie!$E5*Populatie!Z5/(Distante!Z5*Distante!Z5)</f>
        <v>4480.3458823529409</v>
      </c>
      <c r="AA5" s="3">
        <f>$A$1*Populatie!$E5*Populatie!AA5/(Distante!AA5*Distante!AA5)</f>
        <v>11965.453433922998</v>
      </c>
      <c r="AB5" s="3">
        <f>$A$1*Populatie!$E5*Populatie!AB5/(Distante!AB5*Distante!AB5)</f>
        <v>16429.807492195629</v>
      </c>
      <c r="AC5" s="3">
        <f>$A$1*Populatie!$E5*Populatie!AC5/(Distante!AC5*Distante!AC5)</f>
        <v>21960.373599999999</v>
      </c>
      <c r="AD5" s="3">
        <f>$A$1*Populatie!$E5*Populatie!AD5/(Distante!AD5*Distante!AD5)</f>
        <v>53224.177003168857</v>
      </c>
      <c r="AE5" s="3">
        <f>$A$1*Populatie!$E5*Populatie!AE5/(Distante!AE5*Distante!AE5)</f>
        <v>7386.3539212869864</v>
      </c>
      <c r="AF5" s="3">
        <f>$A$1*Populatie!$E5*Populatie!AF5/(Distante!AF5*Distante!AF5)</f>
        <v>5868.0030024394819</v>
      </c>
      <c r="AG5" s="3">
        <f>$A$1*Populatie!$E5*Populatie!AG5/(Distante!AG5*Distante!AG5)</f>
        <v>4780.0791666666664</v>
      </c>
      <c r="AH5" s="3">
        <f>$A$1*Populatie!$E5*Populatie!AH5/(Distante!AH5*Distante!AH5)</f>
        <v>296700.81122448982</v>
      </c>
      <c r="AI5" s="3">
        <f>$A$1*Populatie!$E5*Populatie!AI5/(Distante!AI5*Distante!AI5)</f>
        <v>1047243.890625</v>
      </c>
      <c r="AJ5" s="3">
        <f>$A$1*Populatie!$E5*Populatie!AJ5/(Distante!AJ5*Distante!AJ5)</f>
        <v>31694.549744897959</v>
      </c>
      <c r="AK5" s="3">
        <f>$A$1*Populatie!$E5*Populatie!AK5/(Distante!AK5*Distante!AK5)</f>
        <v>113509.63250000001</v>
      </c>
      <c r="AL5" s="3">
        <f>$A$1*Populatie!$E5*Populatie!AL5/(Distante!AL5*Distante!AL5)</f>
        <v>19978.595486111109</v>
      </c>
      <c r="AM5" s="3">
        <f>$A$1*Populatie!$E5*Populatie!AM5/(Distante!AM5*Distante!AM5)</f>
        <v>5196.9579332418834</v>
      </c>
      <c r="AN5" s="3">
        <f>$A$1*Populatie!$E5*Populatie!AN5/(Distante!AN5*Distante!AN5)</f>
        <v>38555.125708884691</v>
      </c>
      <c r="AO5" s="3">
        <f>$A$1*Populatie!$E5*Populatie!AO5/(Distante!AO5*Distante!AO5)</f>
        <v>56545.656804733728</v>
      </c>
      <c r="AP5" s="3">
        <f>$A$1*Populatie!$E5*Populatie!AP5/(Distante!AP5*Distante!AP5)</f>
        <v>3539.88834678176</v>
      </c>
      <c r="AQ5" s="3">
        <f>$A$1*Populatie!$E5*Populatie!AQ5/(Distante!AQ5*Distante!AQ5)</f>
        <v>26691.173599999998</v>
      </c>
      <c r="AR5" s="3">
        <f>$A$1*Populatie!$E5*Populatie!AR5/(Distante!AR5*Distante!AR5)</f>
        <v>15712.316115702479</v>
      </c>
      <c r="AS5" s="3">
        <f>$A$1*Populatie!$E5*Populatie!AS5/(Distante!AS5*Distante!AS5)</f>
        <v>18317.06625</v>
      </c>
      <c r="AT5" s="3">
        <f>$A$1*Populatie!$E5*Populatie!AT5/(Distante!AT5*Distante!AT5)</f>
        <v>144698.23456790124</v>
      </c>
      <c r="AU5" s="3">
        <f>$A$1*Populatie!$E5*Populatie!AU5/(Distante!AU5*Distante!AU5)</f>
        <v>53064.039940828399</v>
      </c>
      <c r="AV5" s="3">
        <f>$A$1*Populatie!$E5*Populatie!AV5/(Distante!AV5*Distante!AV5)</f>
        <v>171816.74249999999</v>
      </c>
      <c r="AW5" s="3">
        <f>$A$1*Populatie!$E5*Populatie!AW5/(Distante!AW5*Distante!AW5)</f>
        <v>4123.0804498269899</v>
      </c>
      <c r="AX5" s="3">
        <f>$A$1*Populatie!$E5*Populatie!AX5/(Distante!AX5*Distante!AX5)</f>
        <v>17383.597814776276</v>
      </c>
      <c r="AY5" s="3">
        <f>$A$1*Populatie!$E5*Populatie!AY5/(Distante!AY5*Distante!AY5)</f>
        <v>655248.65277777775</v>
      </c>
      <c r="AZ5" s="3">
        <f>$A$1*Populatie!$E5*Populatie!AZ5/(Distante!AZ5*Distante!AZ5)</f>
        <v>403928.25510204083</v>
      </c>
      <c r="BA5" s="3">
        <f>$A$1*Populatie!$E5*Populatie!BA5/(Distante!BA5*Distante!BA5)</f>
        <v>30542.0448</v>
      </c>
      <c r="BB5" s="3">
        <f>$A$1*Populatie!$E5*Populatie!BB5/(Distante!BB5*Distante!BB5)</f>
        <v>22100.428641975308</v>
      </c>
      <c r="BC5" s="3">
        <f>$A$1*Populatie!$E5*Populatie!BC5/(Distante!BC5*Distante!BC5)</f>
        <v>20706.046942148761</v>
      </c>
      <c r="BD5" s="3">
        <f>$A$1*Populatie!$E5*Populatie!BD5/(Distante!BD5*Distante!BD5)</f>
        <v>489368.36834319524</v>
      </c>
      <c r="BE5" s="3">
        <f>$A$1*Populatie!$E5*Populatie!BE5/(Distante!BE5*Distante!BE5)</f>
        <v>13712.660729675381</v>
      </c>
      <c r="BF5" s="3">
        <f>$A$1*Populatie!$E5*Populatie!BF5/(Distante!BF5*Distante!BF5)</f>
        <v>37809.440625000003</v>
      </c>
      <c r="BG5" s="3">
        <f>$A$1*Populatie!$E5*Populatie!BG5/(Distante!BG5*Distante!BG5)</f>
        <v>13618.398278061224</v>
      </c>
      <c r="BH5" s="3">
        <f>$A$1*Populatie!$E5*Populatie!BH5/(Distante!BH5*Distante!BH5)</f>
        <v>10835.956371191136</v>
      </c>
      <c r="BI5" s="3">
        <f>$A$1*Populatie!$E5*Populatie!BI5/(Distante!BI5*Distante!BI5)</f>
        <v>19453.212680824869</v>
      </c>
      <c r="BJ5" s="3">
        <f>$A$1*Populatie!$E5*Populatie!BJ5/(Distante!BJ5*Distante!BJ5)</f>
        <v>49644.1975308642</v>
      </c>
      <c r="BK5" s="3">
        <f>$A$1*Populatie!$E5*Populatie!BK5/(Distante!BK5*Distante!BK5)</f>
        <v>22547.417522985397</v>
      </c>
      <c r="BL5" s="3">
        <f>$A$1*Populatie!$E5*Populatie!BL5/(Distante!BL5*Distante!BL5)</f>
        <v>19419.641975308641</v>
      </c>
      <c r="BM5" s="3">
        <f>$A$1*Populatie!$E5*Populatie!BM5/(Distante!BM5*Distante!BM5)</f>
        <v>644325.10416666663</v>
      </c>
      <c r="BN5" s="3">
        <f>$A$1*Populatie!$E5*Populatie!BN5/(Distante!BN5*Distante!BN5)</f>
        <v>104104.67533818938</v>
      </c>
      <c r="BO5" s="3">
        <f>$A$1*Populatie!$E5*Populatie!BO5/(Distante!BO5*Distante!BO5)</f>
        <v>33588.68</v>
      </c>
      <c r="BP5" s="3">
        <f>$A$1*Populatie!$E5*Populatie!BP5/(Distante!BP5*Distante!BP5)</f>
        <v>28904.074099722991</v>
      </c>
      <c r="BQ5" s="3">
        <f>$A$1*Populatie!$E5*Populatie!BQ5/(Distante!BQ5*Distante!BQ5)</f>
        <v>18654.537283950616</v>
      </c>
      <c r="BR5" s="3">
        <f>$A$1*Populatie!$E5*Populatie!BR5/(Distante!BR5*Distante!BR5)</f>
        <v>22507.921808866118</v>
      </c>
      <c r="BS5" s="3">
        <f>$A$1*Populatie!$E5*Populatie!BS5/(Distante!BS5*Distante!BS5)</f>
        <v>138452.15089163237</v>
      </c>
      <c r="BT5" s="3">
        <f>$A$1*Populatie!$E5*Populatie!BT5/(Distante!BT5*Distante!BT5)</f>
        <v>163623.12396694216</v>
      </c>
      <c r="BU5" s="3">
        <f>$A$1*Populatie!$E5*Populatie!BU5/(Distante!BU5*Distante!BU5)</f>
        <v>4747.4144120707597</v>
      </c>
      <c r="BV5" s="3">
        <f>$A$1*Populatie!$E5*Populatie!BV5/(Distante!BV5*Distante!BV5)</f>
        <v>56570.658179012345</v>
      </c>
      <c r="BW5" s="3">
        <f>$A$1*Populatie!$E5*Populatie!BW5/(Distante!BW5*Distante!BW5)</f>
        <v>62558.051263794943</v>
      </c>
      <c r="BX5" s="3">
        <f>$A$1*Populatie!$E5*Populatie!BX5/(Distante!BX5*Distante!BX5)</f>
        <v>11459.340104647585</v>
      </c>
      <c r="BY5" s="3">
        <f>$A$1*Populatie!$E5*Populatie!BY5/(Distante!BY5*Distante!BY5)</f>
        <v>18251.4264</v>
      </c>
      <c r="BZ5" s="3">
        <f>$A$1*Populatie!$E5*Populatie!BZ5/(Distante!BZ5*Distante!BZ5)</f>
        <v>52458.127305175491</v>
      </c>
      <c r="CA5" s="3">
        <f>$A$1*Populatie!$E5*Populatie!CA5/(Distante!CA5*Distante!CA5)</f>
        <v>140875.62326869805</v>
      </c>
      <c r="CB5" s="3">
        <f>$A$1*Populatie!$E5*Populatie!CB5/(Distante!CB5*Distante!CB5)</f>
        <v>37230.55621301775</v>
      </c>
      <c r="CC5" s="3">
        <f>$A$1*Populatie!$E5*Populatie!CC5/(Distante!CC5*Distante!CC5)</f>
        <v>15233.76664684899</v>
      </c>
      <c r="CD5" s="3">
        <f>$A$1*Populatie!$E5*Populatie!CD5/(Distante!CD5*Distante!CD5)</f>
        <v>22892.943047337278</v>
      </c>
      <c r="CE5" s="3">
        <f>$A$1*Populatie!$E5*Populatie!CE5/(Distante!CE5*Distante!CE5)</f>
        <v>56828.664684898933</v>
      </c>
      <c r="CF5" s="3">
        <f>$A$1*Populatie!$E5*Populatie!CF5/(Distante!CF5*Distante!CF5)</f>
        <v>12405.643305785125</v>
      </c>
      <c r="CG5" s="3">
        <f>$A$1*Populatie!$E5*Populatie!CG5/(Distante!CG5*Distante!CG5)</f>
        <v>16168.284339229969</v>
      </c>
      <c r="CH5" s="3">
        <f>$A$1*Populatie!$E5*Populatie!CH5/(Distante!CH5*Distante!CH5)</f>
        <v>75296.741512345674</v>
      </c>
      <c r="CI5" s="3">
        <f>$A$1*Populatie!$E5*Populatie!CI5/(Distante!CI5*Distante!CI5)</f>
        <v>41753.827256944445</v>
      </c>
      <c r="CJ5" s="3">
        <f>$A$1*Populatie!$E5*Populatie!CJ5/(Distante!CJ5*Distante!CJ5)</f>
        <v>56247.548828125</v>
      </c>
      <c r="CK5" s="3">
        <f>$A$1*Populatie!$E5*Populatie!CK5/(Distante!CK5*Distante!CK5)</f>
        <v>34575.872448979593</v>
      </c>
      <c r="CL5" s="3">
        <f>$A$1*Populatie!$E5*Populatie!CL5/(Distante!CL5*Distante!CL5)</f>
        <v>106354.2975</v>
      </c>
      <c r="CM5" s="3">
        <f>$A$1*Populatie!$E5*Populatie!CM5/(Distante!CM5*Distante!CM5)</f>
        <v>14225.889812249923</v>
      </c>
      <c r="CN5" s="3">
        <f>$A$1*Populatie!$E5*Populatie!CN5/(Distante!CN5*Distante!CN5)</f>
        <v>13164.473086419754</v>
      </c>
      <c r="CO5" s="3">
        <f>$A$1*Populatie!$E5*Populatie!CO5/(Distante!CO5*Distante!CO5)</f>
        <v>19940.322</v>
      </c>
      <c r="CP5" s="3">
        <f>$A$1*Populatie!$E5*Populatie!CP5/(Distante!CP5*Distante!CP5)</f>
        <v>386590.03401360544</v>
      </c>
      <c r="CQ5" s="3">
        <f>$A$1*Populatie!$E5*Populatie!CQ5/(Distante!CQ5*Distante!CQ5)</f>
        <v>25300.26450694197</v>
      </c>
      <c r="CR5" s="3">
        <f>$A$1*Populatie!$E5*Populatie!CR5/(Distante!CR5*Distante!CR5)</f>
        <v>19397.29049483802</v>
      </c>
      <c r="CS5" s="3">
        <f>$A$1*Populatie!$E5*Populatie!CS5/(Distante!CS5*Distante!CS5)</f>
        <v>31041.47769185009</v>
      </c>
      <c r="CT5" s="3">
        <f>$A$1*Populatie!$E5*Populatie!CT5/(Distante!CT5*Distante!CT5)</f>
        <v>28825.234384295061</v>
      </c>
      <c r="CU5" s="3">
        <f>$A$1*Populatie!$E5*Populatie!CU5/(Distante!CU5*Distante!CU5)</f>
        <v>113460.35333333333</v>
      </c>
    </row>
    <row r="6" spans="1:109" x14ac:dyDescent="0.3">
      <c r="A6" s="2" t="s">
        <v>12</v>
      </c>
      <c r="B6" s="3">
        <v>2837750.5893595042</v>
      </c>
      <c r="C6" s="3">
        <v>800663.21938775515</v>
      </c>
      <c r="D6" s="3">
        <v>276880.17717003566</v>
      </c>
      <c r="E6" s="3">
        <f t="array" ref="E6:E103">TRANSPOSE(F5:CU5)</f>
        <v>373073.46258503402</v>
      </c>
      <c r="F6" s="3" t="s">
        <v>7</v>
      </c>
      <c r="G6" s="3">
        <f>$A$1*Populatie!$F6*Populatie!G6/(Distante!G6*Distante!G6)</f>
        <v>57290.272189349111</v>
      </c>
      <c r="H6" s="3">
        <f>$A$1*Populatie!$F6*Populatie!H6/(Distante!H6*Distante!H6)</f>
        <v>10261.613998874085</v>
      </c>
      <c r="I6" s="3">
        <f>$A$1*Populatie!$F6*Populatie!I6/(Distante!I6*Distante!I6)</f>
        <v>23181.570266272189</v>
      </c>
      <c r="J6" s="3">
        <f>$A$1*Populatie!$F6*Populatie!J6/(Distante!J6*Distante!J6)</f>
        <v>348064.8125</v>
      </c>
      <c r="K6" s="3">
        <f>$A$1*Populatie!$F6*Populatie!K6/(Distante!K6*Distante!K6)</f>
        <v>637721.62809917354</v>
      </c>
      <c r="L6" s="3">
        <f>$A$1*Populatie!$F6*Populatie!L6/(Distante!L6*Distante!L6)</f>
        <v>36081.65625</v>
      </c>
      <c r="M6" s="3">
        <f>$A$1*Populatie!$F6*Populatie!M6/(Distante!M6*Distante!M6)</f>
        <v>219550.974852071</v>
      </c>
      <c r="N6" s="3">
        <f>$A$1*Populatie!$F6*Populatie!N6/(Distante!N6*Distante!N6)</f>
        <v>8653.0767187500005</v>
      </c>
      <c r="O6" s="3">
        <f>$A$1*Populatie!$F6*Populatie!O6/(Distante!O6*Distante!O6)</f>
        <v>360306.3966942149</v>
      </c>
      <c r="P6" s="3">
        <f>$A$1*Populatie!$F6*Populatie!P6/(Distante!P6*Distante!P6)</f>
        <v>108132.38563327031</v>
      </c>
      <c r="Q6" s="3">
        <f>$A$1*Populatie!$F6*Populatie!Q6/(Distante!Q6*Distante!Q6)</f>
        <v>91701.312000000005</v>
      </c>
      <c r="R6" s="3">
        <f>$A$1*Populatie!$F6*Populatie!R6/(Distante!R6*Distante!R6)</f>
        <v>13853.51652892562</v>
      </c>
      <c r="S6" s="3">
        <f>$A$1*Populatie!$F6*Populatie!S6/(Distante!S6*Distante!S6)</f>
        <v>6691.7625842251291</v>
      </c>
      <c r="T6" s="3">
        <f>$A$1*Populatie!$F6*Populatie!T6/(Distante!T6*Distante!T6)</f>
        <v>85271.413584183669</v>
      </c>
      <c r="U6" s="3">
        <f>$A$1*Populatie!$F6*Populatie!U6/(Distante!U6*Distante!U6)</f>
        <v>26521.456371191136</v>
      </c>
      <c r="V6" s="3">
        <f>$A$1*Populatie!$F6*Populatie!V6/(Distante!V6*Distante!V6)</f>
        <v>16826.172794117647</v>
      </c>
      <c r="W6" s="3">
        <f>$A$1*Populatie!$F6*Populatie!W6/(Distante!W6*Distante!W6)</f>
        <v>305011.55555555556</v>
      </c>
      <c r="X6" s="3">
        <f>$A$1*Populatie!$F6*Populatie!X6/(Distante!X6*Distante!X6)</f>
        <v>17340.581717451525</v>
      </c>
      <c r="Y6" s="3">
        <f>$A$1*Populatie!$F6*Populatie!Y6/(Distante!Y6*Distante!Y6)</f>
        <v>281148.63157894736</v>
      </c>
      <c r="Z6" s="3">
        <f>$A$1*Populatie!$F6*Populatie!Z6/(Distante!Z6*Distante!Z6)</f>
        <v>3453.4609523809522</v>
      </c>
      <c r="AA6" s="3">
        <f>$A$1*Populatie!$F6*Populatie!AA6/(Distante!AA6*Distante!AA6)</f>
        <v>30668.865646258502</v>
      </c>
      <c r="AB6" s="3">
        <f>$A$1*Populatie!$F6*Populatie!AB6/(Distante!AB6*Distante!AB6)</f>
        <v>185711.85</v>
      </c>
      <c r="AC6" s="3">
        <f>$A$1*Populatie!$F6*Populatie!AC6/(Distante!AC6*Distante!AC6)</f>
        <v>24826.936562860439</v>
      </c>
      <c r="AD6" s="3">
        <f>$A$1*Populatie!$F6*Populatie!AD6/(Distante!AD6*Distante!AD6)</f>
        <v>126987.37465564738</v>
      </c>
      <c r="AE6" s="3">
        <f>$A$1*Populatie!$F6*Populatie!AE6/(Distante!AE6*Distante!AE6)</f>
        <v>5100.7782088041831</v>
      </c>
      <c r="AF6" s="3">
        <f>$A$1*Populatie!$F6*Populatie!AF6/(Distante!AF6*Distante!AF6)</f>
        <v>4162.5943866002717</v>
      </c>
      <c r="AG6" s="3">
        <f>$A$1*Populatie!$F6*Populatie!AG6/(Distante!AG6*Distante!AG6)</f>
        <v>3084.9725651577505</v>
      </c>
      <c r="AH6" s="3">
        <f>$A$1*Populatie!$F6*Populatie!AH6/(Distante!AH6*Distante!AH6)</f>
        <v>66797.2529296875</v>
      </c>
      <c r="AI6" s="3">
        <f>$A$1*Populatie!$F6*Populatie!AI6/(Distante!AI6*Distante!AI6)</f>
        <v>136863.953125</v>
      </c>
      <c r="AJ6" s="3">
        <f>$A$1*Populatie!$F6*Populatie!AJ6/(Distante!AJ6*Distante!AJ6)</f>
        <v>12172.849229487714</v>
      </c>
      <c r="AK6" s="3">
        <f>$A$1*Populatie!$F6*Populatie!AK6/(Distante!AK6*Distante!AK6)</f>
        <v>31769.380725758478</v>
      </c>
      <c r="AL6" s="3">
        <f>$A$1*Populatie!$F6*Populatie!AL6/(Distante!AL6*Distante!AL6)</f>
        <v>11371.899180844361</v>
      </c>
      <c r="AM6" s="3">
        <f>$A$1*Populatie!$F6*Populatie!AM6/(Distante!AM6*Distante!AM6)</f>
        <v>3854.8070934256057</v>
      </c>
      <c r="AN6" s="3">
        <f>$A$1*Populatie!$F6*Populatie!AN6/(Distante!AN6*Distante!AN6)</f>
        <v>22028.943526170799</v>
      </c>
      <c r="AO6" s="3">
        <f>$A$1*Populatie!$F6*Populatie!AO6/(Distante!AO6*Distante!AO6)</f>
        <v>20353.260298777728</v>
      </c>
      <c r="AP6" s="3">
        <f>$A$1*Populatie!$F6*Populatie!AP6/(Distante!AP6*Distante!AP6)</f>
        <v>2511.0960842009958</v>
      </c>
      <c r="AQ6" s="3">
        <f>$A$1*Populatie!$F6*Populatie!AQ6/(Distante!AQ6*Distante!AQ6)</f>
        <v>76646.349609375</v>
      </c>
      <c r="AR6" s="3">
        <f>$A$1*Populatie!$F6*Populatie!AR6/(Distante!AR6*Distante!AR6)</f>
        <v>62116.479166666664</v>
      </c>
      <c r="AS6" s="3">
        <f>$A$1*Populatie!$F6*Populatie!AS6/(Distante!AS6*Distante!AS6)</f>
        <v>86178.645000000004</v>
      </c>
      <c r="AT6" s="3">
        <f>$A$1*Populatie!$F6*Populatie!AT6/(Distante!AT6*Distante!AT6)</f>
        <v>70335.719387755104</v>
      </c>
      <c r="AU6" s="3">
        <f>$A$1*Populatie!$F6*Populatie!AU6/(Distante!AU6*Distante!AU6)</f>
        <v>19939.538279773158</v>
      </c>
      <c r="AV6" s="3">
        <f>$A$1*Populatie!$F6*Populatie!AV6/(Distante!AV6*Distante!AV6)</f>
        <v>2245467.25</v>
      </c>
      <c r="AW6" s="3">
        <f>$A$1*Populatie!$F6*Populatie!AW6/(Distante!AW6*Distante!AW6)</f>
        <v>2831.0228506501703</v>
      </c>
      <c r="AX6" s="3">
        <f>$A$1*Populatie!$F6*Populatie!AX6/(Distante!AX6*Distante!AX6)</f>
        <v>49123.21875</v>
      </c>
      <c r="AY6" s="3">
        <f>$A$1*Populatie!$F6*Populatie!AY6/(Distante!AY6*Distante!AY6)</f>
        <v>108380.818359375</v>
      </c>
      <c r="AZ6" s="3">
        <f>$A$1*Populatie!$F6*Populatie!AZ6/(Distante!AZ6*Distante!AZ6)</f>
        <v>413867.70666666667</v>
      </c>
      <c r="BA6" s="3">
        <f>$A$1*Populatie!$F6*Populatie!BA6/(Distante!BA6*Distante!BA6)</f>
        <v>11087.582222222221</v>
      </c>
      <c r="BB6" s="3">
        <f>$A$1*Populatie!$F6*Populatie!BB6/(Distante!BB6*Distante!BB6)</f>
        <v>84222.758400000006</v>
      </c>
      <c r="BC6" s="3">
        <f>$A$1*Populatie!$F6*Populatie!BC6/(Distante!BC6*Distante!BC6)</f>
        <v>11511.352500000001</v>
      </c>
      <c r="BD6" s="3">
        <f>$A$1*Populatie!$F6*Populatie!BD6/(Distante!BD6*Distante!BD6)</f>
        <v>183886.85302457467</v>
      </c>
      <c r="BE6" s="3">
        <f>$A$1*Populatie!$F6*Populatie!BE6/(Distante!BE6*Distante!BE6)</f>
        <v>36913.080867850098</v>
      </c>
      <c r="BF6" s="3">
        <f>$A$1*Populatie!$F6*Populatie!BF6/(Distante!BF6*Distante!BF6)</f>
        <v>19765.212500000001</v>
      </c>
      <c r="BG6" s="3">
        <f>$A$1*Populatie!$F6*Populatie!BG6/(Distante!BG6*Distante!BG6)</f>
        <v>36692.92987582177</v>
      </c>
      <c r="BH6" s="3">
        <f>$A$1*Populatie!$F6*Populatie!BH6/(Distante!BH6*Distante!BH6)</f>
        <v>7824.1058560952279</v>
      </c>
      <c r="BI6" s="3">
        <f>$A$1*Populatie!$F6*Populatie!BI6/(Distante!BI6*Distante!BI6)</f>
        <v>54302.691015339668</v>
      </c>
      <c r="BJ6" s="3">
        <f>$A$1*Populatie!$F6*Populatie!BJ6/(Distante!BJ6*Distante!BJ6)</f>
        <v>19270.104119511092</v>
      </c>
      <c r="BK6" s="3">
        <f>$A$1*Populatie!$F6*Populatie!BK6/(Distante!BK6*Distante!BK6)</f>
        <v>67265.123456790127</v>
      </c>
      <c r="BL6" s="3">
        <f>$A$1*Populatie!$F6*Populatie!BL6/(Distante!BL6*Distante!BL6)</f>
        <v>17783.189158016146</v>
      </c>
      <c r="BM6" s="3">
        <f>$A$1*Populatie!$F6*Populatie!BM6/(Distante!BM6*Distante!BM6)</f>
        <v>113560.66077003122</v>
      </c>
      <c r="BN6" s="3">
        <f>$A$1*Populatie!$F6*Populatie!BN6/(Distante!BN6*Distante!BN6)</f>
        <v>45241.502883506342</v>
      </c>
      <c r="BO6" s="3">
        <f>$A$1*Populatie!$F6*Populatie!BO6/(Distante!BO6*Distante!BO6)</f>
        <v>20690.685768698062</v>
      </c>
      <c r="BP6" s="3">
        <f>$A$1*Populatie!$F6*Populatie!BP6/(Distante!BP6*Distante!BP6)</f>
        <v>14102.820741166332</v>
      </c>
      <c r="BQ6" s="3">
        <f>$A$1*Populatie!$F6*Populatie!BQ6/(Distante!BQ6*Distante!BQ6)</f>
        <v>71090.774399999995</v>
      </c>
      <c r="BR6" s="3">
        <f>$A$1*Populatie!$F6*Populatie!BR6/(Distante!BR6*Distante!BR6)</f>
        <v>15346.290418388429</v>
      </c>
      <c r="BS6" s="3">
        <f>$A$1*Populatie!$F6*Populatie!BS6/(Distante!BS6*Distante!BS6)</f>
        <v>53742.179266636485</v>
      </c>
      <c r="BT6" s="3">
        <f>$A$1*Populatie!$F6*Populatie!BT6/(Distante!BT6*Distante!BT6)</f>
        <v>24232.064516129034</v>
      </c>
      <c r="BU6" s="3">
        <f>$A$1*Populatie!$F6*Populatie!BU6/(Distante!BU6*Distante!BU6)</f>
        <v>4027.8988553199474</v>
      </c>
      <c r="BV6" s="3">
        <f>$A$1*Populatie!$F6*Populatie!BV6/(Distante!BV6*Distante!BV6)</f>
        <v>336852.69140625</v>
      </c>
      <c r="BW6" s="3">
        <f>$A$1*Populatie!$F6*Populatie!BW6/(Distante!BW6*Distante!BW6)</f>
        <v>38785.820604240944</v>
      </c>
      <c r="BX6" s="3">
        <f>$A$1*Populatie!$F6*Populatie!BX6/(Distante!BX6*Distante!BX6)</f>
        <v>7197.8678500986198</v>
      </c>
      <c r="BY6" s="3">
        <f>$A$1*Populatie!$F6*Populatie!BY6/(Distante!BY6*Distante!BY6)</f>
        <v>10952.783265306123</v>
      </c>
      <c r="BZ6" s="3">
        <f>$A$1*Populatie!$F6*Populatie!BZ6/(Distante!BZ6*Distante!BZ6)</f>
        <v>132296.44897959183</v>
      </c>
      <c r="CA6" s="3">
        <f>$A$1*Populatie!$F6*Populatie!CA6/(Distante!CA6*Distante!CA6)</f>
        <v>95707.68</v>
      </c>
      <c r="CB6" s="3">
        <f>$A$1*Populatie!$F6*Populatie!CB6/(Distante!CB6*Distante!CB6)</f>
        <v>19134.118931341567</v>
      </c>
      <c r="CC6" s="3">
        <f>$A$1*Populatie!$F6*Populatie!CC6/(Distante!CC6*Distante!CC6)</f>
        <v>31134.485020661155</v>
      </c>
      <c r="CD6" s="3">
        <f>$A$1*Populatie!$F6*Populatie!CD6/(Distante!CD6*Distante!CD6)</f>
        <v>71103.685546875</v>
      </c>
      <c r="CE6" s="3">
        <f>$A$1*Populatie!$F6*Populatie!CE6/(Distante!CE6*Distante!CE6)</f>
        <v>694004.33333333337</v>
      </c>
      <c r="CF6" s="3">
        <f>$A$1*Populatie!$F6*Populatie!CF6/(Distante!CF6*Distante!CF6)</f>
        <v>14591.604297520662</v>
      </c>
      <c r="CG6" s="3">
        <f>$A$1*Populatie!$F6*Populatie!CG6/(Distante!CG6*Distante!CG6)</f>
        <v>41441.215986394556</v>
      </c>
      <c r="CH6" s="3">
        <f>$A$1*Populatie!$F6*Populatie!CH6/(Distante!CH6*Distante!CH6)</f>
        <v>35327.688827331483</v>
      </c>
      <c r="CI6" s="3">
        <f>$A$1*Populatie!$F6*Populatie!CI6/(Distante!CI6*Distante!CI6)</f>
        <v>24470.604238754324</v>
      </c>
      <c r="CJ6" s="3">
        <f>$A$1*Populatie!$F6*Populatie!CJ6/(Distante!CJ6*Distante!CJ6)</f>
        <v>24117.682449270204</v>
      </c>
      <c r="CK6" s="3">
        <f>$A$1*Populatie!$F6*Populatie!CK6/(Distante!CK6*Distante!CK6)</f>
        <v>148221.13016528924</v>
      </c>
      <c r="CL6" s="3">
        <f>$A$1*Populatie!$F6*Populatie!CL6/(Distante!CL6*Distante!CL6)</f>
        <v>53789.698468153721</v>
      </c>
      <c r="CM6" s="3">
        <f>$A$1*Populatie!$F6*Populatie!CM6/(Distante!CM6*Distante!CM6)</f>
        <v>10486.918981481482</v>
      </c>
      <c r="CN6" s="3">
        <f>$A$1*Populatie!$F6*Populatie!CN6/(Distante!CN6*Distante!CN6)</f>
        <v>7198.2079889807164</v>
      </c>
      <c r="CO6" s="3">
        <f>$A$1*Populatie!$F6*Populatie!CO6/(Distante!CO6*Distante!CO6)</f>
        <v>11631.593929775838</v>
      </c>
      <c r="CP6" s="3">
        <f>$A$1*Populatie!$F6*Populatie!CP6/(Distante!CP6*Distante!CP6)</f>
        <v>113677.47448979592</v>
      </c>
      <c r="CQ6" s="3">
        <f>$A$1*Populatie!$F6*Populatie!CQ6/(Distante!CQ6*Distante!CQ6)</f>
        <v>76759.595041322318</v>
      </c>
      <c r="CR6" s="3">
        <f>$A$1*Populatie!$F6*Populatie!CR6/(Distante!CR6*Distante!CR6)</f>
        <v>58850.300275482092</v>
      </c>
      <c r="CS6" s="3">
        <f>$A$1*Populatie!$F6*Populatie!CS6/(Distante!CS6*Distante!CS6)</f>
        <v>15966.527575442247</v>
      </c>
      <c r="CT6" s="3">
        <f>$A$1*Populatie!$F6*Populatie!CT6/(Distante!CT6*Distante!CT6)</f>
        <v>14826.578303850156</v>
      </c>
      <c r="CU6" s="3">
        <f>$A$1*Populatie!$F6*Populatie!CU6/(Distante!CU6*Distante!CU6)</f>
        <v>42758.125311498756</v>
      </c>
    </row>
    <row r="7" spans="1:109" x14ac:dyDescent="0.3">
      <c r="A7" s="2" t="s">
        <v>13</v>
      </c>
      <c r="B7" s="3">
        <v>230936.33774417138</v>
      </c>
      <c r="C7" s="3">
        <v>149376</v>
      </c>
      <c r="D7" s="3">
        <v>15981.267489711934</v>
      </c>
      <c r="E7" s="3">
        <v>15560.665406427221</v>
      </c>
      <c r="F7" s="3">
        <f t="array" ref="F7:F103">TRANSPOSE(G6:CU6)</f>
        <v>57290.272189349111</v>
      </c>
      <c r="G7" s="3" t="s">
        <v>7</v>
      </c>
      <c r="H7" s="3">
        <f>$A$1*Populatie!$G7*Populatie!H7/(Distante!H7*Distante!H7)</f>
        <v>1116.6109580655036</v>
      </c>
      <c r="I7" s="3">
        <f>$A$1*Populatie!$G7*Populatie!I7/(Distante!I7*Distante!I7)</f>
        <v>2115.8212177432956</v>
      </c>
      <c r="J7" s="3">
        <f>$A$1*Populatie!$G7*Populatie!J7/(Distante!J7*Distante!J7)</f>
        <v>7327.0650109569033</v>
      </c>
      <c r="K7" s="3">
        <f>$A$1*Populatie!$G7*Populatie!K7/(Distante!K7*Distante!K7)</f>
        <v>11915.777777777777</v>
      </c>
      <c r="L7" s="3">
        <f>$A$1*Populatie!$G7*Populatie!L7/(Distante!L7*Distante!L7)</f>
        <v>3451.4641060813901</v>
      </c>
      <c r="M7" s="3">
        <f>$A$1*Populatie!$G7*Populatie!M7/(Distante!M7*Distante!M7)</f>
        <v>10984.650887573964</v>
      </c>
      <c r="N7" s="3">
        <f>$A$1*Populatie!$G7*Populatie!N7/(Distante!N7*Distante!N7)</f>
        <v>1005.2702040816326</v>
      </c>
      <c r="O7" s="3">
        <f>$A$1*Populatie!$G7*Populatie!O7/(Distante!O7*Distante!O7)</f>
        <v>7122.4946938775511</v>
      </c>
      <c r="P7" s="3">
        <f>$A$1*Populatie!$G7*Populatie!P7/(Distante!P7*Distante!P7)</f>
        <v>79498.666666666672</v>
      </c>
      <c r="Q7" s="3">
        <f>$A$1*Populatie!$G7*Populatie!Q7/(Distante!Q7*Distante!Q7)</f>
        <v>4588.0320000000002</v>
      </c>
      <c r="R7" s="3">
        <f>$A$1*Populatie!$G7*Populatie!R7/(Distante!R7*Distante!R7)</f>
        <v>4643.2110726643596</v>
      </c>
      <c r="S7" s="3">
        <f>$A$1*Populatie!$G7*Populatie!S7/(Distante!S7*Distante!S7)</f>
        <v>822.70465059654248</v>
      </c>
      <c r="T7" s="3">
        <f>$A$1*Populatie!$G7*Populatie!T7/(Distante!T7*Distante!T7)</f>
        <v>8156.8102423411065</v>
      </c>
      <c r="U7" s="3">
        <f>$A$1*Populatie!$G7*Populatie!U7/(Distante!U7*Distante!U7)</f>
        <v>1931.0536659108088</v>
      </c>
      <c r="V7" s="3">
        <f>$A$1*Populatie!$G7*Populatie!V7/(Distante!V7*Distante!V7)</f>
        <v>1839.663516068053</v>
      </c>
      <c r="W7" s="3">
        <f>$A$1*Populatie!$G7*Populatie!W7/(Distante!W7*Distante!W7)</f>
        <v>8584</v>
      </c>
      <c r="X7" s="3">
        <f>$A$1*Populatie!$G7*Populatie!X7/(Distante!X7*Distante!X7)</f>
        <v>2004.48</v>
      </c>
      <c r="Y7" s="3">
        <f>$A$1*Populatie!$G7*Populatie!Y7/(Distante!Y7*Distante!Y7)</f>
        <v>10491.768595041322</v>
      </c>
      <c r="Z7" s="3">
        <f>$A$1*Populatie!$G7*Populatie!Z7/(Distante!Z7*Distante!Z7)</f>
        <v>450.87621301775147</v>
      </c>
      <c r="AA7" s="3">
        <f>$A$1*Populatie!$G7*Populatie!AA7/(Distante!AA7*Distante!AA7)</f>
        <v>5592.4462809917359</v>
      </c>
      <c r="AB7" s="3">
        <f>$A$1*Populatie!$G7*Populatie!AB7/(Distante!AB7*Distante!AB7)</f>
        <v>2867.7777777777778</v>
      </c>
      <c r="AC7" s="3">
        <f>$A$1*Populatie!$G7*Populatie!AC7/(Distante!AC7*Distante!AC7)</f>
        <v>6675.272727272727</v>
      </c>
      <c r="AD7" s="3">
        <f>$A$1*Populatie!$G7*Populatie!AD7/(Distante!AD7*Distante!AD7)</f>
        <v>8227.0344827586214</v>
      </c>
      <c r="AE7" s="3">
        <f>$A$1*Populatie!$G7*Populatie!AE7/(Distante!AE7*Distante!AE7)</f>
        <v>593.31594941672381</v>
      </c>
      <c r="AF7" s="3">
        <f>$A$1*Populatie!$G7*Populatie!AF7/(Distante!AF7*Distante!AF7)</f>
        <v>528.64808962941686</v>
      </c>
      <c r="AG7" s="3">
        <f>$A$1*Populatie!$G7*Populatie!AG7/(Distante!AG7*Distante!AG7)</f>
        <v>535.17241379310349</v>
      </c>
      <c r="AH7" s="3">
        <f>$A$1*Populatie!$G7*Populatie!AH7/(Distante!AH7*Distante!AH7)</f>
        <v>4213.2742382271472</v>
      </c>
      <c r="AI7" s="3">
        <f>$A$1*Populatie!$G7*Populatie!AI7/(Distante!AI7*Distante!AI7)</f>
        <v>6570.9820907955018</v>
      </c>
      <c r="AJ7" s="3">
        <f>$A$1*Populatie!$G7*Populatie!AJ7/(Distante!AJ7*Distante!AJ7)</f>
        <v>1068.1490138787435</v>
      </c>
      <c r="AK7" s="3">
        <f>$A$1*Populatie!$G7*Populatie!AK7/(Distante!AK7*Distante!AK7)</f>
        <v>2453.5757575757575</v>
      </c>
      <c r="AL7" s="3">
        <f>$A$1*Populatie!$G7*Populatie!AL7/(Distante!AL7*Distante!AL7)</f>
        <v>1226.2707107288365</v>
      </c>
      <c r="AM7" s="3">
        <f>$A$1*Populatie!$G7*Populatie!AM7/(Distante!AM7*Distante!AM7)</f>
        <v>505.56009070294783</v>
      </c>
      <c r="AN7" s="3">
        <f>$A$1*Populatie!$G7*Populatie!AN7/(Distante!AN7*Distante!AN7)</f>
        <v>2319.0474580364689</v>
      </c>
      <c r="AO7" s="3">
        <f>$A$1*Populatie!$G7*Populatie!AO7/(Distante!AO7*Distante!AO7)</f>
        <v>1735.7037037037037</v>
      </c>
      <c r="AP7" s="3">
        <f>$A$1*Populatie!$G7*Populatie!AP7/(Distante!AP7*Distante!AP7)</f>
        <v>318.90835966676241</v>
      </c>
      <c r="AQ7" s="3">
        <f>$A$1*Populatie!$G7*Populatie!AQ7/(Distante!AQ7*Distante!AQ7)</f>
        <v>48479.407407407409</v>
      </c>
      <c r="AR7" s="3">
        <f>$A$1*Populatie!$G7*Populatie!AR7/(Distante!AR7*Distante!AR7)</f>
        <v>10592.378698224851</v>
      </c>
      <c r="AS7" s="3">
        <f>$A$1*Populatie!$G7*Populatie!AS7/(Distante!AS7*Distante!AS7)</f>
        <v>68987.520000000004</v>
      </c>
      <c r="AT7" s="3">
        <f>$A$1*Populatie!$G7*Populatie!AT7/(Distante!AT7*Distante!AT7)</f>
        <v>6728.1060813900322</v>
      </c>
      <c r="AU7" s="3">
        <f>$A$1*Populatie!$G7*Populatie!AU7/(Distante!AU7*Distante!AU7)</f>
        <v>1675.0390795477088</v>
      </c>
      <c r="AV7" s="3">
        <f>$A$1*Populatie!$G7*Populatie!AV7/(Distante!AV7*Distante!AV7)</f>
        <v>16834.364203954214</v>
      </c>
      <c r="AW7" s="3">
        <f>$A$1*Populatie!$G7*Populatie!AW7/(Distante!AW7*Distante!AW7)</f>
        <v>606.78853434288806</v>
      </c>
      <c r="AX7" s="3">
        <f>$A$1*Populatie!$G7*Populatie!AX7/(Distante!AX7*Distante!AX7)</f>
        <v>9357.2873289708514</v>
      </c>
      <c r="AY7" s="3">
        <f>$A$1*Populatie!$G7*Populatie!AY7/(Distante!AY7*Distante!AY7)</f>
        <v>6836.1809787626962</v>
      </c>
      <c r="AZ7" s="3">
        <f>$A$1*Populatie!$G7*Populatie!AZ7/(Distante!AZ7*Distante!AZ7)</f>
        <v>11647.56</v>
      </c>
      <c r="BA7" s="3">
        <f>$A$1*Populatie!$G7*Populatie!BA7/(Distante!BA7*Distante!BA7)</f>
        <v>971.75086505190313</v>
      </c>
      <c r="BB7" s="3">
        <f>$A$1*Populatie!$G7*Populatie!BB7/(Distante!BB7*Distante!BB7)</f>
        <v>62335.242603550294</v>
      </c>
      <c r="BC7" s="3">
        <f>$A$1*Populatie!$G7*Populatie!BC7/(Distante!BC7*Distante!BC7)</f>
        <v>1668.6355817111814</v>
      </c>
      <c r="BD7" s="3">
        <f>$A$1*Populatie!$G7*Populatie!BD7/(Distante!BD7*Distante!BD7)</f>
        <v>15447.582622495536</v>
      </c>
      <c r="BE7" s="3">
        <f>$A$1*Populatie!$G7*Populatie!BE7/(Distante!BE7*Distante!BE7)</f>
        <v>7781.3185595567866</v>
      </c>
      <c r="BF7" s="3">
        <f>$A$1*Populatie!$G7*Populatie!BF7/(Distante!BF7*Distante!BF7)</f>
        <v>1970.9564013840829</v>
      </c>
      <c r="BG7" s="3">
        <f>$A$1*Populatie!$G7*Populatie!BG7/(Distante!BG7*Distante!BG7)</f>
        <v>19003.82608695652</v>
      </c>
      <c r="BH7" s="3">
        <f>$A$1*Populatie!$G7*Populatie!BH7/(Distante!BH7*Distante!BH7)</f>
        <v>1023.12</v>
      </c>
      <c r="BI7" s="3">
        <f>$A$1*Populatie!$G7*Populatie!BI7/(Distante!BI7*Distante!BI7)</f>
        <v>9781.5226824457586</v>
      </c>
      <c r="BJ7" s="3">
        <f>$A$1*Populatie!$G7*Populatie!BJ7/(Distante!BJ7*Distante!BJ7)</f>
        <v>1643.3333333333333</v>
      </c>
      <c r="BK7" s="3">
        <f>$A$1*Populatie!$G7*Populatie!BK7/(Distante!BK7*Distante!BK7)</f>
        <v>20276.03305785124</v>
      </c>
      <c r="BL7" s="3">
        <f>$A$1*Populatie!$G7*Populatie!BL7/(Distante!BL7*Distante!BL7)</f>
        <v>1602.6315789473683</v>
      </c>
      <c r="BM7" s="3">
        <f>$A$1*Populatie!$G7*Populatie!BM7/(Distante!BM7*Distante!BM7)</f>
        <v>6722.2160664819949</v>
      </c>
      <c r="BN7" s="3">
        <f>$A$1*Populatie!$G7*Populatie!BN7/(Distante!BN7*Distante!BN7)</f>
        <v>4077.1911357340718</v>
      </c>
      <c r="BO7" s="3">
        <f>$A$1*Populatie!$G7*Populatie!BO7/(Distante!BO7*Distante!BO7)</f>
        <v>2391.7343999999998</v>
      </c>
      <c r="BP7" s="3">
        <f>$A$1*Populatie!$G7*Populatie!BP7/(Distante!BP7*Distante!BP7)</f>
        <v>1160.7674858223063</v>
      </c>
      <c r="BQ7" s="3">
        <f>$A$1*Populatie!$G7*Populatie!BQ7/(Distante!BQ7*Distante!BQ7)</f>
        <v>61750.666666666664</v>
      </c>
      <c r="BR7" s="3">
        <f>$A$1*Populatie!$G7*Populatie!BR7/(Distante!BR7*Distante!BR7)</f>
        <v>1896.0229591836735</v>
      </c>
      <c r="BS7" s="3">
        <f>$A$1*Populatie!$G7*Populatie!BS7/(Distante!BS7*Distante!BS7)</f>
        <v>4583.0740740740739</v>
      </c>
      <c r="BT7" s="3">
        <f>$A$1*Populatie!$G7*Populatie!BT7/(Distante!BT7*Distante!BT7)</f>
        <v>1486.1020408163265</v>
      </c>
      <c r="BU7" s="3">
        <f>$A$1*Populatie!$G7*Populatie!BU7/(Distante!BU7*Distante!BU7)</f>
        <v>382.31683873264507</v>
      </c>
      <c r="BV7" s="3">
        <f>$A$1*Populatie!$G7*Populatie!BV7/(Distante!BV7*Distante!BV7)</f>
        <v>59716.318339100348</v>
      </c>
      <c r="BW7" s="3">
        <f>$A$1*Populatie!$G7*Populatie!BW7/(Distante!BW7*Distante!BW7)</f>
        <v>4307.0254060807993</v>
      </c>
      <c r="BX7" s="3">
        <f>$A$1*Populatie!$G7*Populatie!BX7/(Distante!BX7*Distante!BX7)</f>
        <v>1184.9691725256896</v>
      </c>
      <c r="BY7" s="3">
        <f>$A$1*Populatie!$G7*Populatie!BY7/(Distante!BY7*Distante!BY7)</f>
        <v>1190.1021606648198</v>
      </c>
      <c r="BZ7" s="3">
        <f>$A$1*Populatie!$G7*Populatie!BZ7/(Distante!BZ7*Distante!BZ7)</f>
        <v>7676.5917159763312</v>
      </c>
      <c r="CA7" s="3">
        <f>$A$1*Populatie!$G7*Populatie!CA7/(Distante!CA7*Distante!CA7)</f>
        <v>5911.7037037037035</v>
      </c>
      <c r="CB7" s="3">
        <f>$A$1*Populatie!$G7*Populatie!CB7/(Distante!CB7*Distante!CB7)</f>
        <v>1889.1428571428571</v>
      </c>
      <c r="CC7" s="3">
        <f>$A$1*Populatie!$G7*Populatie!CC7/(Distante!CC7*Distante!CC7)</f>
        <v>5957.0725925925926</v>
      </c>
      <c r="CD7" s="3">
        <f>$A$1*Populatie!$G7*Populatie!CD7/(Distante!CD7*Distante!CD7)</f>
        <v>13380.584022038567</v>
      </c>
      <c r="CE7" s="3">
        <f>$A$1*Populatie!$G7*Populatie!CE7/(Distante!CE7*Distante!CE7)</f>
        <v>31163.833795013852</v>
      </c>
      <c r="CF7" s="3">
        <f>$A$1*Populatie!$G7*Populatie!CF7/(Distante!CF7*Distante!CF7)</f>
        <v>3679.1470220741357</v>
      </c>
      <c r="CG7" s="3">
        <f>$A$1*Populatie!$G7*Populatie!CG7/(Distante!CG7*Distante!CG7)</f>
        <v>7912.3418063818281</v>
      </c>
      <c r="CH7" s="3">
        <f>$A$1*Populatie!$G7*Populatie!CH7/(Distante!CH7*Distante!CH7)</f>
        <v>4194.8108108108108</v>
      </c>
      <c r="CI7" s="3">
        <f>$A$1*Populatie!$G7*Populatie!CI7/(Distante!CI7*Distante!CI7)</f>
        <v>6085.7446922870195</v>
      </c>
      <c r="CJ7" s="3">
        <f>$A$1*Populatie!$G7*Populatie!CJ7/(Distante!CJ7*Distante!CJ7)</f>
        <v>1750.7851239669421</v>
      </c>
      <c r="CK7" s="3">
        <f>$A$1*Populatie!$G7*Populatie!CK7/(Distante!CK7*Distante!CK7)</f>
        <v>12419.626297577855</v>
      </c>
      <c r="CL7" s="3">
        <f>$A$1*Populatie!$G7*Populatie!CL7/(Distante!CL7*Distante!CL7)</f>
        <v>5814.5147336333284</v>
      </c>
      <c r="CM7" s="3">
        <f>$A$1*Populatie!$G7*Populatie!CM7/(Distante!CM7*Distante!CM7)</f>
        <v>1045.7393310265284</v>
      </c>
      <c r="CN7" s="3">
        <f>$A$1*Populatie!$G7*Populatie!CN7/(Distante!CN7*Distante!CN7)</f>
        <v>774.7081481481481</v>
      </c>
      <c r="CO7" s="3">
        <f>$A$1*Populatie!$G7*Populatie!CO7/(Distante!CO7*Distante!CO7)</f>
        <v>1300.2282548476455</v>
      </c>
      <c r="CP7" s="3">
        <f>$A$1*Populatie!$G7*Populatie!CP7/(Distante!CP7*Distante!CP7)</f>
        <v>8939.9331699710401</v>
      </c>
      <c r="CQ7" s="3">
        <f>$A$1*Populatie!$G7*Populatie!CQ7/(Distante!CQ7*Distante!CQ7)</f>
        <v>13656.372244897959</v>
      </c>
      <c r="CR7" s="3">
        <f>$A$1*Populatie!$G7*Populatie!CR7/(Distante!CR7*Distante!CR7)</f>
        <v>8432.536489151873</v>
      </c>
      <c r="CS7" s="3">
        <f>$A$1*Populatie!$G7*Populatie!CS7/(Distante!CS7*Distante!CS7)</f>
        <v>1660.7636560302867</v>
      </c>
      <c r="CT7" s="3">
        <f>$A$1*Populatie!$G7*Populatie!CT7/(Distante!CT7*Distante!CT7)</f>
        <v>1506.9425287356321</v>
      </c>
      <c r="CU7" s="3">
        <f>$A$1*Populatie!$G7*Populatie!CU7/(Distante!CU7*Distante!CU7)</f>
        <v>3950.8639053254437</v>
      </c>
    </row>
    <row r="8" spans="1:109" x14ac:dyDescent="0.3">
      <c r="A8" s="2" t="s">
        <v>14</v>
      </c>
      <c r="B8" s="3">
        <v>495049.03093112243</v>
      </c>
      <c r="C8" s="3">
        <v>25139.235260770976</v>
      </c>
      <c r="D8" s="3">
        <v>32494.325432098765</v>
      </c>
      <c r="E8" s="3">
        <v>17193.763683431953</v>
      </c>
      <c r="F8" s="3">
        <v>10261.613998874085</v>
      </c>
      <c r="G8" s="3">
        <f t="array" ref="G8:G103">TRANSPOSE(H7:CU7)</f>
        <v>1116.6109580655036</v>
      </c>
      <c r="H8" s="3" t="s">
        <v>7</v>
      </c>
      <c r="I8" s="3">
        <f>$A$1*Populatie!$H8*Populatie!I8/(Distante!I8*Distante!I8)</f>
        <v>5088.5050272910084</v>
      </c>
      <c r="J8" s="3">
        <f>$A$1*Populatie!$H8*Populatie!J8/(Distante!J8*Distante!J8)</f>
        <v>3684.5455254942767</v>
      </c>
      <c r="K8" s="3">
        <f>$A$1*Populatie!$H8*Populatie!K8/(Distante!K8*Distante!K8)</f>
        <v>5323.549072265625</v>
      </c>
      <c r="L8" s="3">
        <f>$A$1*Populatie!$H8*Populatie!L8/(Distante!L8*Distante!L8)</f>
        <v>7567.9891124260357</v>
      </c>
      <c r="M8" s="3">
        <f>$A$1*Populatie!$H8*Populatie!M8/(Distante!M8*Distante!M8)</f>
        <v>18203.055121527777</v>
      </c>
      <c r="N8" s="3">
        <f>$A$1*Populatie!$H8*Populatie!N8/(Distante!N8*Distante!N8)</f>
        <v>43349.891966759002</v>
      </c>
      <c r="O8" s="3">
        <f>$A$1*Populatie!$H8*Populatie!O8/(Distante!O8*Distante!O8)</f>
        <v>2132.9213988919669</v>
      </c>
      <c r="P8" s="3">
        <f>$A$1*Populatie!$H8*Populatie!P8/(Distante!P8*Distante!P8)</f>
        <v>1753.9357638888889</v>
      </c>
      <c r="Q8" s="3">
        <f>$A$1*Populatie!$H8*Populatie!Q8/(Distante!Q8*Distante!Q8)</f>
        <v>5989.541420118343</v>
      </c>
      <c r="R8" s="3">
        <f>$A$1*Populatie!$H8*Populatie!R8/(Distante!R8*Distante!R8)</f>
        <v>700.71819526627223</v>
      </c>
      <c r="S8" s="3">
        <f>$A$1*Populatie!$H8*Populatie!S8/(Distante!S8*Distante!S8)</f>
        <v>1585.9026038781165</v>
      </c>
      <c r="T8" s="3">
        <f>$A$1*Populatie!$H8*Populatie!T8/(Distante!T8*Distante!T8)</f>
        <v>16833.507017153042</v>
      </c>
      <c r="U8" s="3">
        <f>$A$1*Populatie!$H8*Populatie!U8/(Distante!U8*Distante!U8)</f>
        <v>7115.0841551610783</v>
      </c>
      <c r="V8" s="3">
        <f>$A$1*Populatie!$H8*Populatie!V8/(Distante!V8*Distante!V8)</f>
        <v>3908.6369777777777</v>
      </c>
      <c r="W8" s="3">
        <f>$A$1*Populatie!$H8*Populatie!W8/(Distante!W8*Distante!W8)</f>
        <v>1038.2891136228436</v>
      </c>
      <c r="X8" s="3">
        <f>$A$1*Populatie!$H8*Populatie!X8/(Distante!X8*Distante!X8)</f>
        <v>4108.462766729569</v>
      </c>
      <c r="Y8" s="3">
        <f>$A$1*Populatie!$H8*Populatie!Y8/(Distante!Y8*Distante!Y8)</f>
        <v>9145.5918367346931</v>
      </c>
      <c r="Z8" s="3">
        <f>$A$1*Populatie!$H8*Populatie!Z8/(Distante!Z8*Distante!Z8)</f>
        <v>857.71261160714289</v>
      </c>
      <c r="AA8" s="3">
        <f>$A$1*Populatie!$H8*Populatie!AA8/(Distante!AA8*Distante!AA8)</f>
        <v>1591.8012286547273</v>
      </c>
      <c r="AB8" s="3">
        <f>$A$1*Populatie!$H8*Populatie!AB8/(Distante!AB8*Distante!AB8)</f>
        <v>1169.0543550902205</v>
      </c>
      <c r="AC8" s="3">
        <f>$A$1*Populatie!$H8*Populatie!AC8/(Distante!AC8*Distante!AC8)</f>
        <v>1824.7701999999999</v>
      </c>
      <c r="AD8" s="3">
        <f>$A$1*Populatie!$H8*Populatie!AD8/(Distante!AD8*Distante!AD8)</f>
        <v>17690.389769126301</v>
      </c>
      <c r="AE8" s="3">
        <f>$A$1*Populatie!$H8*Populatie!AE8/(Distante!AE8*Distante!AE8)</f>
        <v>1182.8365397923876</v>
      </c>
      <c r="AF8" s="3">
        <f>$A$1*Populatie!$H8*Populatie!AF8/(Distante!AF8*Distante!AF8)</f>
        <v>998.99692425990008</v>
      </c>
      <c r="AG8" s="3">
        <f>$A$1*Populatie!$H8*Populatie!AG8/(Distante!AG8*Distante!AG8)</f>
        <v>661.30246271245232</v>
      </c>
      <c r="AH8" s="3">
        <f>$A$1*Populatie!$H8*Populatie!AH8/(Distante!AH8*Distante!AH8)</f>
        <v>5369.0908333333336</v>
      </c>
      <c r="AI8" s="3">
        <f>$A$1*Populatie!$H8*Populatie!AI8/(Distante!AI8*Distante!AI8)</f>
        <v>10527.871928166351</v>
      </c>
      <c r="AJ8" s="3">
        <f>$A$1*Populatie!$H8*Populatie!AJ8/(Distante!AJ8*Distante!AJ8)</f>
        <v>12217.50147928994</v>
      </c>
      <c r="AK8" s="3">
        <f>$A$1*Populatie!$H8*Populatie!AK8/(Distante!AK8*Distante!AK8)</f>
        <v>14737.4111328125</v>
      </c>
      <c r="AL8" s="3">
        <f>$A$1*Populatie!$H8*Populatie!AL8/(Distante!AL8*Distante!AL8)</f>
        <v>3035.0033723467568</v>
      </c>
      <c r="AM8" s="3">
        <f>$A$1*Populatie!$H8*Populatie!AM8/(Distante!AM8*Distante!AM8)</f>
        <v>953.88208063294337</v>
      </c>
      <c r="AN8" s="3">
        <f>$A$1*Populatie!$H8*Populatie!AN8/(Distante!AN8*Distante!AN8)</f>
        <v>4344.822624579394</v>
      </c>
      <c r="AO8" s="3">
        <f>$A$1*Populatie!$H8*Populatie!AO8/(Distante!AO8*Distante!AO8)</f>
        <v>16205.34693877551</v>
      </c>
      <c r="AP8" s="3">
        <f>$A$1*Populatie!$H8*Populatie!AP8/(Distante!AP8*Distante!AP8)</f>
        <v>626.99450000000002</v>
      </c>
      <c r="AQ8" s="3">
        <f>$A$1*Populatie!$H8*Populatie!AQ8/(Distante!AQ8*Distante!AQ8)</f>
        <v>2090.5553775096614</v>
      </c>
      <c r="AR8" s="3">
        <f>$A$1*Populatie!$H8*Populatie!AR8/(Distante!AR8*Distante!AR8)</f>
        <v>1661.8231426692964</v>
      </c>
      <c r="AS8" s="3">
        <f>$A$1*Populatie!$H8*Populatie!AS8/(Distante!AS8*Distante!AS8)</f>
        <v>1150.8764177693761</v>
      </c>
      <c r="AT8" s="3">
        <f>$A$1*Populatie!$H8*Populatie!AT8/(Distante!AT8*Distante!AT8)</f>
        <v>15217.26953125</v>
      </c>
      <c r="AU8" s="3">
        <f>$A$1*Populatie!$H8*Populatie!AU8/(Distante!AU8*Distante!AU8)</f>
        <v>2177.2686267348431</v>
      </c>
      <c r="AV8" s="3">
        <f>$A$1*Populatie!$H8*Populatie!AV8/(Distante!AV8*Distante!AV8)</f>
        <v>4286.5530118221059</v>
      </c>
      <c r="AW8" s="3">
        <f>$A$1*Populatie!$H8*Populatie!AW8/(Distante!AW8*Distante!AW8)</f>
        <v>621.19125575923931</v>
      </c>
      <c r="AX8" s="3">
        <f>$A$1*Populatie!$H8*Populatie!AX8/(Distante!AX8*Distante!AX8)</f>
        <v>4665.0178533921444</v>
      </c>
      <c r="AY8" s="3">
        <f>$A$1*Populatie!$H8*Populatie!AY8/(Distante!AY8*Distante!AY8)</f>
        <v>9009.3415685147938</v>
      </c>
      <c r="AZ8" s="3">
        <f>$A$1*Populatie!$H8*Populatie!AZ8/(Distante!AZ8*Distante!AZ8)</f>
        <v>6228.1926627218936</v>
      </c>
      <c r="BA8" s="3">
        <f>$A$1*Populatie!$H8*Populatie!BA8/(Distante!BA8*Distante!BA8)</f>
        <v>1158.6256391526663</v>
      </c>
      <c r="BB8" s="3">
        <f>$A$1*Populatie!$H8*Populatie!BB8/(Distante!BB8*Distante!BB8)</f>
        <v>1580.9229461154214</v>
      </c>
      <c r="BC8" s="3">
        <f>$A$1*Populatie!$H8*Populatie!BC8/(Distante!BC8*Distante!BC8)</f>
        <v>2459.6616257088849</v>
      </c>
      <c r="BD8" s="3">
        <f>$A$1*Populatie!$H8*Populatie!BD8/(Distante!BD8*Distante!BD8)</f>
        <v>27703.200050390526</v>
      </c>
      <c r="BE8" s="3">
        <f>$A$1*Populatie!$H8*Populatie!BE8/(Distante!BE8*Distante!BE8)</f>
        <v>1618.7650239771451</v>
      </c>
      <c r="BF8" s="3">
        <f>$A$1*Populatie!$H8*Populatie!BF8/(Distante!BF8*Distante!BF8)</f>
        <v>3773.140364045787</v>
      </c>
      <c r="BG8" s="3">
        <f>$A$1*Populatie!$H8*Populatie!BG8/(Distante!BG8*Distante!BG8)</f>
        <v>1419.4840999999999</v>
      </c>
      <c r="BH8" s="3">
        <f>$A$1*Populatie!$H8*Populatie!BH8/(Distante!BH8*Distante!BH8)</f>
        <v>1960.8683193514939</v>
      </c>
      <c r="BI8" s="3">
        <f>$A$1*Populatie!$H8*Populatie!BI8/(Distante!BI8*Distante!BI8)</f>
        <v>2428.8662273095156</v>
      </c>
      <c r="BJ8" s="3">
        <f>$A$1*Populatie!$H8*Populatie!BJ8/(Distante!BJ8*Distante!BJ8)</f>
        <v>8786.6033601168729</v>
      </c>
      <c r="BK8" s="3">
        <f>$A$1*Populatie!$H8*Populatie!BK8/(Distante!BK8*Distante!BK8)</f>
        <v>1413.8123660850933</v>
      </c>
      <c r="BL8" s="3">
        <f>$A$1*Populatie!$H8*Populatie!BL8/(Distante!BL8*Distante!BL8)</f>
        <v>24708.081285444234</v>
      </c>
      <c r="BM8" s="3">
        <f>$A$1*Populatie!$H8*Populatie!BM8/(Distante!BM8*Distante!BM8)</f>
        <v>8287.7438860521361</v>
      </c>
      <c r="BN8" s="3">
        <f>$A$1*Populatie!$H8*Populatie!BN8/(Distante!BN8*Distante!BN8)</f>
        <v>21862.149243918473</v>
      </c>
      <c r="BO8" s="3">
        <f>$A$1*Populatie!$H8*Populatie!BO8/(Distante!BO8*Distante!BO8)</f>
        <v>4902.1949484685729</v>
      </c>
      <c r="BP8" s="3">
        <f>$A$1*Populatie!$H8*Populatie!BP8/(Distante!BP8*Distante!BP8)</f>
        <v>10704.088734567902</v>
      </c>
      <c r="BQ8" s="3">
        <f>$A$1*Populatie!$H8*Populatie!BQ8/(Distante!BQ8*Distante!BQ8)</f>
        <v>1334.4259751301945</v>
      </c>
      <c r="BR8" s="3">
        <f>$A$1*Populatie!$H8*Populatie!BR8/(Distante!BR8*Distante!BR8)</f>
        <v>3721.0562880886428</v>
      </c>
      <c r="BS8" s="3">
        <f>$A$1*Populatie!$H8*Populatie!BS8/(Distante!BS8*Distante!BS8)</f>
        <v>11089.96826446281</v>
      </c>
      <c r="BT8" s="3">
        <f>$A$1*Populatie!$H8*Populatie!BT8/(Distante!BT8*Distante!BT8)</f>
        <v>2632.1976</v>
      </c>
      <c r="BU8" s="3">
        <f>$A$1*Populatie!$H8*Populatie!BU8/(Distante!BU8*Distante!BU8)</f>
        <v>9704.8528000000006</v>
      </c>
      <c r="BV8" s="3">
        <f>$A$1*Populatie!$H8*Populatie!BV8/(Distante!BV8*Distante!BV8)</f>
        <v>3146.7289514462809</v>
      </c>
      <c r="BW8" s="3">
        <f>$A$1*Populatie!$H8*Populatie!BW8/(Distante!BW8*Distante!BW8)</f>
        <v>7897.0792320173068</v>
      </c>
      <c r="BX8" s="3">
        <f>$A$1*Populatie!$H8*Populatie!BX8/(Distante!BX8*Distante!BX8)</f>
        <v>1527.7516049382716</v>
      </c>
      <c r="BY8" s="3">
        <f>$A$1*Populatie!$H8*Populatie!BY8/(Distante!BY8*Distante!BY8)</f>
        <v>2430.0269187630188</v>
      </c>
      <c r="BZ8" s="3">
        <f>$A$1*Populatie!$H8*Populatie!BZ8/(Distante!BZ8*Distante!BZ8)</f>
        <v>12207.22032486464</v>
      </c>
      <c r="CA8" s="3">
        <f>$A$1*Populatie!$H8*Populatie!CA8/(Distante!CA8*Distante!CA8)</f>
        <v>3655.5579584775087</v>
      </c>
      <c r="CB8" s="3">
        <f>$A$1*Populatie!$H8*Populatie!CB8/(Distante!CB8*Distante!CB8)</f>
        <v>65126.740484429065</v>
      </c>
      <c r="CC8" s="3">
        <f>$A$1*Populatie!$H8*Populatie!CC8/(Distante!CC8*Distante!CC8)</f>
        <v>4031.4847337278106</v>
      </c>
      <c r="CD8" s="3">
        <f>$A$1*Populatie!$H8*Populatie!CD8/(Distante!CD8*Distante!CD8)</f>
        <v>2430.8664933837431</v>
      </c>
      <c r="CE8" s="3">
        <f>$A$1*Populatie!$H8*Populatie!CE8/(Distante!CE8*Distante!CE8)</f>
        <v>2421.1508916323733</v>
      </c>
      <c r="CF8" s="3">
        <f>$A$1*Populatie!$H8*Populatie!CF8/(Distante!CF8*Distante!CF8)</f>
        <v>1131.34358276644</v>
      </c>
      <c r="CG8" s="3">
        <f>$A$1*Populatie!$H8*Populatie!CG8/(Distante!CG8*Distante!CG8)</f>
        <v>3309.9511296266624</v>
      </c>
      <c r="CH8" s="3">
        <f>$A$1*Populatie!$H8*Populatie!CH8/(Distante!CH8*Distante!CH8)</f>
        <v>3670.7425305568131</v>
      </c>
      <c r="CI8" s="3">
        <f>$A$1*Populatie!$H8*Populatie!CI8/(Distante!CI8*Distante!CI8)</f>
        <v>2900.2044444444446</v>
      </c>
      <c r="CJ8" s="3">
        <f>$A$1*Populatie!$H8*Populatie!CJ8/(Distante!CJ8*Distante!CJ8)</f>
        <v>18695.283203125</v>
      </c>
      <c r="CK8" s="3">
        <f>$A$1*Populatie!$H8*Populatie!CK8/(Distante!CK8*Distante!CK8)</f>
        <v>3910.5260416666665</v>
      </c>
      <c r="CL8" s="3">
        <f>$A$1*Populatie!$H8*Populatie!CL8/(Distante!CL8*Distante!CL8)</f>
        <v>13386.799526627219</v>
      </c>
      <c r="CM8" s="3">
        <f>$A$1*Populatie!$H8*Populatie!CM8/(Distante!CM8*Distante!CM8)</f>
        <v>22725.366863905325</v>
      </c>
      <c r="CN8" s="3">
        <f>$A$1*Populatie!$H8*Populatie!CN8/(Distante!CN8*Distante!CN8)</f>
        <v>1662.6898104710076</v>
      </c>
      <c r="CO8" s="3">
        <f>$A$1*Populatie!$H8*Populatie!CO8/(Distante!CO8*Distante!CO8)</f>
        <v>2794.5968966098835</v>
      </c>
      <c r="CP8" s="3">
        <f>$A$1*Populatie!$H8*Populatie!CP8/(Distante!CP8*Distante!CP8)</f>
        <v>16278.473139902328</v>
      </c>
      <c r="CQ8" s="3">
        <f>$A$1*Populatie!$H8*Populatie!CQ8/(Distante!CQ8*Distante!CQ8)</f>
        <v>3784.870854029803</v>
      </c>
      <c r="CR8" s="3">
        <f>$A$1*Populatie!$H8*Populatie!CR8/(Distante!CR8*Distante!CR8)</f>
        <v>3493.4639274691358</v>
      </c>
      <c r="CS8" s="3">
        <f>$A$1*Populatie!$H8*Populatie!CS8/(Distante!CS8*Distante!CS8)</f>
        <v>5530.4757653061224</v>
      </c>
      <c r="CT8" s="3">
        <f>$A$1*Populatie!$H8*Populatie!CT8/(Distante!CT8*Distante!CT8)</f>
        <v>44613.038781163435</v>
      </c>
      <c r="CU8" s="3">
        <f>$A$1*Populatie!$H8*Populatie!CU8/(Distante!CU8*Distante!CU8)</f>
        <v>5876.0827562326867</v>
      </c>
    </row>
    <row r="9" spans="1:109" x14ac:dyDescent="0.3">
      <c r="A9" s="2" t="s">
        <v>15</v>
      </c>
      <c r="B9" s="3">
        <v>21969865.259259257</v>
      </c>
      <c r="C9" s="3">
        <v>32579.513539496875</v>
      </c>
      <c r="D9" s="3">
        <v>14153.862638393695</v>
      </c>
      <c r="E9" s="3">
        <v>52043.419921875</v>
      </c>
      <c r="F9" s="3">
        <v>23181.570266272189</v>
      </c>
      <c r="G9" s="3">
        <v>2115.8212177432956</v>
      </c>
      <c r="H9" s="3">
        <f t="array" ref="H9:H103">TRANSPOSE(I8:CU8)</f>
        <v>5088.5050272910084</v>
      </c>
      <c r="I9" s="3" t="s">
        <v>7</v>
      </c>
      <c r="J9" s="3">
        <f>$A$1*Populatie!$I9*Populatie!J9/(Distante!J9*Distante!J9)</f>
        <v>4223.4958376690947</v>
      </c>
      <c r="K9" s="3">
        <f>$A$1*Populatie!$I9*Populatie!K9/(Distante!K9*Distante!K9)</f>
        <v>12343.102222222222</v>
      </c>
      <c r="L9" s="3">
        <f>$A$1*Populatie!$I9*Populatie!L9/(Distante!L9*Distante!L9)</f>
        <v>143171.109375</v>
      </c>
      <c r="M9" s="3">
        <f>$A$1*Populatie!$I9*Populatie!M9/(Distante!M9*Distante!M9)</f>
        <v>12112.500377928949</v>
      </c>
      <c r="N9" s="3">
        <f>$A$1*Populatie!$I9*Populatie!N9/(Distante!N9*Distante!N9)</f>
        <v>7471.2144939608497</v>
      </c>
      <c r="O9" s="3">
        <f>$A$1*Populatie!$I9*Populatie!O9/(Distante!O9*Distante!O9)</f>
        <v>4503.1262755102043</v>
      </c>
      <c r="P9" s="3">
        <f>$A$1*Populatie!$I9*Populatie!P9/(Distante!P9*Distante!P9)</f>
        <v>3383.6143170197224</v>
      </c>
      <c r="Q9" s="3">
        <f>$A$1*Populatie!$I9*Populatie!Q9/(Distante!Q9*Distante!Q9)</f>
        <v>4261.8732782369143</v>
      </c>
      <c r="R9" s="3">
        <f>$A$1*Populatie!$I9*Populatie!R9/(Distante!R9*Distante!R9)</f>
        <v>868.7568</v>
      </c>
      <c r="S9" s="3">
        <f>$A$1*Populatie!$I9*Populatie!S9/(Distante!S9*Distante!S9)</f>
        <v>7753.4716446124767</v>
      </c>
      <c r="T9" s="3">
        <f>$A$1*Populatie!$I9*Populatie!T9/(Distante!T9*Distante!T9)</f>
        <v>267342.09259259258</v>
      </c>
      <c r="U9" s="3">
        <f>$A$1*Populatie!$I9*Populatie!U9/(Distante!U9*Distante!U9)</f>
        <v>4100.8323966942153</v>
      </c>
      <c r="V9" s="3">
        <f>$A$1*Populatie!$I9*Populatie!V9/(Distante!V9*Distante!V9)</f>
        <v>40323.292800000003</v>
      </c>
      <c r="W9" s="3">
        <f>$A$1*Populatie!$I9*Populatie!W9/(Distante!W9*Distante!W9)</f>
        <v>2150.6734748723461</v>
      </c>
      <c r="X9" s="3">
        <f>$A$1*Populatie!$I9*Populatie!X9/(Distante!X9*Distante!X9)</f>
        <v>31682.8125</v>
      </c>
      <c r="Y9" s="3">
        <f>$A$1*Populatie!$I9*Populatie!Y9/(Distante!Y9*Distante!Y9)</f>
        <v>7781.2487573964499</v>
      </c>
      <c r="Z9" s="3">
        <f>$A$1*Populatie!$I9*Populatie!Z9/(Distante!Z9*Distante!Z9)</f>
        <v>3208.3563995837667</v>
      </c>
      <c r="AA9" s="3">
        <f>$A$1*Populatie!$I9*Populatie!AA9/(Distante!AA9*Distante!AA9)</f>
        <v>2026.1109954908081</v>
      </c>
      <c r="AB9" s="3">
        <f>$A$1*Populatie!$I9*Populatie!AB9/(Distante!AB9*Distante!AB9)</f>
        <v>1564.9089490114463</v>
      </c>
      <c r="AC9" s="3">
        <f>$A$1*Populatie!$I9*Populatie!AC9/(Distante!AC9*Distante!AC9)</f>
        <v>4034.8865740740739</v>
      </c>
      <c r="AD9" s="3">
        <f>$A$1*Populatie!$I9*Populatie!AD9/(Distante!AD9*Distante!AD9)</f>
        <v>5918.1062227506936</v>
      </c>
      <c r="AE9" s="3">
        <f>$A$1*Populatie!$I9*Populatie!AE9/(Distante!AE9*Distante!AE9)</f>
        <v>7558.6759259259261</v>
      </c>
      <c r="AF9" s="3">
        <f>$A$1*Populatie!$I9*Populatie!AF9/(Distante!AF9*Distante!AF9)</f>
        <v>4085.687242798354</v>
      </c>
      <c r="AG9" s="3">
        <f>$A$1*Populatie!$I9*Populatie!AG9/(Distante!AG9*Distante!AG9)</f>
        <v>3386.4824380165287</v>
      </c>
      <c r="AH9" s="3">
        <f>$A$1*Populatie!$I9*Populatie!AH9/(Distante!AH9*Distante!AH9)</f>
        <v>28260.206632653062</v>
      </c>
      <c r="AI9" s="3">
        <f>$A$1*Populatie!$I9*Populatie!AI9/(Distante!AI9*Distante!AI9)</f>
        <v>19703.319444444445</v>
      </c>
      <c r="AJ9" s="3">
        <f>$A$1*Populatie!$I9*Populatie!AJ9/(Distante!AJ9*Distante!AJ9)</f>
        <v>3370.2762548949804</v>
      </c>
      <c r="AK9" s="3">
        <f>$A$1*Populatie!$I9*Populatie!AK9/(Distante!AK9*Distante!AK9)</f>
        <v>7830.9343594386601</v>
      </c>
      <c r="AL9" s="3">
        <f>$A$1*Populatie!$I9*Populatie!AL9/(Distante!AL9*Distante!AL9)</f>
        <v>25942.828402366864</v>
      </c>
      <c r="AM9" s="3">
        <f>$A$1*Populatie!$I9*Populatie!AM9/(Distante!AM9*Distante!AM9)</f>
        <v>3731.9155415110599</v>
      </c>
      <c r="AN9" s="3">
        <f>$A$1*Populatie!$I9*Populatie!AN9/(Distante!AN9*Distante!AN9)</f>
        <v>36958.844233055883</v>
      </c>
      <c r="AO9" s="3">
        <f>$A$1*Populatie!$I9*Populatie!AO9/(Distante!AO9*Distante!AO9)</f>
        <v>8663.5288518738853</v>
      </c>
      <c r="AP9" s="3">
        <f>$A$1*Populatie!$I9*Populatie!AP9/(Distante!AP9*Distante!AP9)</f>
        <v>2874.828</v>
      </c>
      <c r="AQ9" s="3">
        <f>$A$1*Populatie!$I9*Populatie!AQ9/(Distante!AQ9*Distante!AQ9)</f>
        <v>3690.3544781535784</v>
      </c>
      <c r="AR9" s="3">
        <f>$A$1*Populatie!$I9*Populatie!AR9/(Distante!AR9*Distante!AR9)</f>
        <v>2006.4806094182825</v>
      </c>
      <c r="AS9" s="3">
        <f>$A$1*Populatie!$I9*Populatie!AS9/(Distante!AS9*Distante!AS9)</f>
        <v>2215.0105137869468</v>
      </c>
      <c r="AT9" s="3">
        <f>$A$1*Populatie!$I9*Populatie!AT9/(Distante!AT9*Distante!AT9)</f>
        <v>422764.11834319524</v>
      </c>
      <c r="AU9" s="3">
        <f>$A$1*Populatie!$I9*Populatie!AU9/(Distante!AU9*Distante!AU9)</f>
        <v>15185.22</v>
      </c>
      <c r="AV9" s="3">
        <f>$A$1*Populatie!$I9*Populatie!AV9/(Distante!AV9*Distante!AV9)</f>
        <v>10067.038062283737</v>
      </c>
      <c r="AW9" s="3">
        <f>$A$1*Populatie!$I9*Populatie!AW9/(Distante!AW9*Distante!AW9)</f>
        <v>2686.2692307692309</v>
      </c>
      <c r="AX9" s="3">
        <f>$A$1*Populatie!$I9*Populatie!AX9/(Distante!AX9*Distante!AX9)</f>
        <v>2943.5657301422129</v>
      </c>
      <c r="AY9" s="3">
        <f>$A$1*Populatie!$I9*Populatie!AY9/(Distante!AY9*Distante!AY9)</f>
        <v>89872.17</v>
      </c>
      <c r="AZ9" s="3">
        <f>$A$1*Populatie!$I9*Populatie!AZ9/(Distante!AZ9*Distante!AZ9)</f>
        <v>14254.803402646503</v>
      </c>
      <c r="BA9" s="3">
        <f>$A$1*Populatie!$I9*Populatie!BA9/(Distante!BA9*Distante!BA9)</f>
        <v>2494.0617283950619</v>
      </c>
      <c r="BB9" s="3">
        <f>$A$1*Populatie!$I9*Populatie!BB9/(Distante!BB9*Distante!BB9)</f>
        <v>2951.9916897506923</v>
      </c>
      <c r="BC9" s="3">
        <f>$A$1*Populatie!$I9*Populatie!BC9/(Distante!BC9*Distante!BC9)</f>
        <v>12906.314764737695</v>
      </c>
      <c r="BD9" s="3">
        <f>$A$1*Populatie!$I9*Populatie!BD9/(Distante!BD9*Distante!BD9)</f>
        <v>643047.58163265302</v>
      </c>
      <c r="BE9" s="3">
        <f>$A$1*Populatie!$I9*Populatie!BE9/(Distante!BE9*Distante!BE9)</f>
        <v>2245.2118518518519</v>
      </c>
      <c r="BF9" s="3">
        <f>$A$1*Populatie!$I9*Populatie!BF9/(Distante!BF9*Distante!BF9)</f>
        <v>40014.21875</v>
      </c>
      <c r="BG9" s="3">
        <f>$A$1*Populatie!$I9*Populatie!BG9/(Distante!BG9*Distante!BG9)</f>
        <v>2101.131973140496</v>
      </c>
      <c r="BH9" s="3">
        <f>$A$1*Populatie!$I9*Populatie!BH9/(Distante!BH9*Distante!BH9)</f>
        <v>8489.0537557849766</v>
      </c>
      <c r="BI9" s="3">
        <f>$A$1*Populatie!$I9*Populatie!BI9/(Distante!BI9*Distante!BI9)</f>
        <v>3040.0282792576695</v>
      </c>
      <c r="BJ9" s="3">
        <f>$A$1*Populatie!$I9*Populatie!BJ9/(Distante!BJ9*Distante!BJ9)</f>
        <v>12661.487603305784</v>
      </c>
      <c r="BK9" s="3">
        <f>$A$1*Populatie!$I9*Populatie!BK9/(Distante!BK9*Distante!BK9)</f>
        <v>2823.76</v>
      </c>
      <c r="BL9" s="3">
        <f>$A$1*Populatie!$I9*Populatie!BL9/(Distante!BL9*Distante!BL9)</f>
        <v>3774.867724867725</v>
      </c>
      <c r="BM9" s="3">
        <f>$A$1*Populatie!$I9*Populatie!BM9/(Distante!BM9*Distante!BM9)</f>
        <v>20039.438775510203</v>
      </c>
      <c r="BN9" s="3">
        <f>$A$1*Populatie!$I9*Populatie!BN9/(Distante!BN9*Distante!BN9)</f>
        <v>95290.634999999995</v>
      </c>
      <c r="BO9" s="3">
        <f>$A$1*Populatie!$I9*Populatie!BO9/(Distante!BO9*Distante!BO9)</f>
        <v>37803.755859375</v>
      </c>
      <c r="BP9" s="3">
        <f>$A$1*Populatie!$I9*Populatie!BP9/(Distante!BP9*Distante!BP9)</f>
        <v>16547.007284079085</v>
      </c>
      <c r="BQ9" s="3">
        <f>$A$1*Populatie!$I9*Populatie!BQ9/(Distante!BQ9*Distante!BQ9)</f>
        <v>2491.7181440443214</v>
      </c>
      <c r="BR9" s="3">
        <f>$A$1*Populatie!$I9*Populatie!BR9/(Distante!BR9*Distante!BR9)</f>
        <v>19883.655991735537</v>
      </c>
      <c r="BS9" s="3">
        <f>$A$1*Populatie!$I9*Populatie!BS9/(Distante!BS9*Distante!BS9)</f>
        <v>133059.5294117647</v>
      </c>
      <c r="BT9" s="3">
        <f>$A$1*Populatie!$I9*Populatie!BT9/(Distante!BT9*Distante!BT9)</f>
        <v>5820.25</v>
      </c>
      <c r="BU9" s="3">
        <f>$A$1*Populatie!$I9*Populatie!BU9/(Distante!BU9*Distante!BU9)</f>
        <v>3285.8024574669189</v>
      </c>
      <c r="BV9" s="3">
        <f>$A$1*Populatie!$I9*Populatie!BV9/(Distante!BV9*Distante!BV9)</f>
        <v>6222.4758298061934</v>
      </c>
      <c r="BW9" s="3">
        <f>$A$1*Populatie!$I9*Populatie!BW9/(Distante!BW9*Distante!BW9)</f>
        <v>48904.417823228636</v>
      </c>
      <c r="BX9" s="3">
        <f>$A$1*Populatie!$I9*Populatie!BX9/(Distante!BX9*Distante!BX9)</f>
        <v>8438.362879238548</v>
      </c>
      <c r="BY9" s="3">
        <f>$A$1*Populatie!$I9*Populatie!BY9/(Distante!BY9*Distante!BY9)</f>
        <v>19315.72</v>
      </c>
      <c r="BZ9" s="3">
        <f>$A$1*Populatie!$I9*Populatie!BZ9/(Distante!BZ9*Distante!BZ9)</f>
        <v>6480.8518518518522</v>
      </c>
      <c r="CA9" s="3">
        <f>$A$1*Populatie!$I9*Populatie!CA9/(Distante!CA9*Distante!CA9)</f>
        <v>8409.6354166666661</v>
      </c>
      <c r="CB9" s="3">
        <f>$A$1*Populatie!$I9*Populatie!CB9/(Distante!CB9*Distante!CB9)</f>
        <v>7132.1414876033059</v>
      </c>
      <c r="CC9" s="3">
        <f>$A$1*Populatie!$I9*Populatie!CC9/(Distante!CC9*Distante!CC9)</f>
        <v>2521.2419938016528</v>
      </c>
      <c r="CD9" s="3">
        <f>$A$1*Populatie!$I9*Populatie!CD9/(Distante!CD9*Distante!CD9)</f>
        <v>3423.4872985919583</v>
      </c>
      <c r="CE9" s="3">
        <f>$A$1*Populatie!$I9*Populatie!CE9/(Distante!CE9*Distante!CE9)</f>
        <v>5057.9849999999997</v>
      </c>
      <c r="CF9" s="3">
        <f>$A$1*Populatie!$I9*Populatie!CF9/(Distante!CF9*Distante!CF9)</f>
        <v>3092.0281141868513</v>
      </c>
      <c r="CG9" s="3">
        <f>$A$1*Populatie!$I9*Populatie!CG9/(Distante!CG9*Distante!CG9)</f>
        <v>2737.7766215747483</v>
      </c>
      <c r="CH9" s="3">
        <f>$A$1*Populatie!$I9*Populatie!CH9/(Distante!CH9*Distante!CH9)</f>
        <v>19204.032024793389</v>
      </c>
      <c r="CI9" s="3">
        <f>$A$1*Populatie!$I9*Populatie!CI9/(Distante!CI9*Distante!CI9)</f>
        <v>12116.298842975206</v>
      </c>
      <c r="CJ9" s="3">
        <f>$A$1*Populatie!$I9*Populatie!CJ9/(Distante!CJ9*Distante!CJ9)</f>
        <v>30101.810699588477</v>
      </c>
      <c r="CK9" s="3">
        <f>$A$1*Populatie!$I9*Populatie!CK9/(Distante!CK9*Distante!CK9)</f>
        <v>4360.5633327078249</v>
      </c>
      <c r="CL9" s="3">
        <f>$A$1*Populatie!$I9*Populatie!CL9/(Distante!CL9*Distante!CL9)</f>
        <v>288143.68</v>
      </c>
      <c r="CM9" s="3">
        <f>$A$1*Populatie!$I9*Populatie!CM9/(Distante!CM9*Distante!CM9)</f>
        <v>10475.578822129684</v>
      </c>
      <c r="CN9" s="3">
        <f>$A$1*Populatie!$I9*Populatie!CN9/(Distante!CN9*Distante!CN9)</f>
        <v>20984.553719008265</v>
      </c>
      <c r="CO9" s="3">
        <f>$A$1*Populatie!$I9*Populatie!CO9/(Distante!CO9*Distante!CO9)</f>
        <v>26053.209876543209</v>
      </c>
      <c r="CP9" s="3">
        <f>$A$1*Populatie!$I9*Populatie!CP9/(Distante!CP9*Distante!CP9)</f>
        <v>384343.13609467458</v>
      </c>
      <c r="CQ9" s="3">
        <f>$A$1*Populatie!$I9*Populatie!CQ9/(Distante!CQ9*Distante!CQ9)</f>
        <v>3747.6199307958477</v>
      </c>
      <c r="CR9" s="3">
        <f>$A$1*Populatie!$I9*Populatie!CR9/(Distante!CR9*Distante!CR9)</f>
        <v>2942.0552721088434</v>
      </c>
      <c r="CS9" s="3">
        <f>$A$1*Populatie!$I9*Populatie!CS9/(Distante!CS9*Distante!CS9)</f>
        <v>31808.7552</v>
      </c>
      <c r="CT9" s="3">
        <f>$A$1*Populatie!$I9*Populatie!CT9/(Distante!CT9*Distante!CT9)</f>
        <v>9535.6828512396696</v>
      </c>
      <c r="CU9" s="3">
        <f>$A$1*Populatie!$I9*Populatie!CU9/(Distante!CU9*Distante!CU9)</f>
        <v>62247.686399999999</v>
      </c>
    </row>
    <row r="10" spans="1:109" x14ac:dyDescent="0.3">
      <c r="A10" s="2" t="s">
        <v>16</v>
      </c>
      <c r="B10" s="3">
        <v>487975.44341563788</v>
      </c>
      <c r="C10" s="3">
        <v>180646.41333333333</v>
      </c>
      <c r="D10" s="3">
        <v>186143.87962962964</v>
      </c>
      <c r="E10" s="3">
        <v>44342.019771071798</v>
      </c>
      <c r="F10" s="3">
        <v>348064.8125</v>
      </c>
      <c r="G10" s="3">
        <v>7327.0650109569033</v>
      </c>
      <c r="H10" s="3">
        <v>3684.5455254942767</v>
      </c>
      <c r="I10" s="3">
        <f t="array" ref="I10:I103">TRANSPOSE(J9:CU9)</f>
        <v>4223.4958376690947</v>
      </c>
      <c r="J10" s="3" t="s">
        <v>7</v>
      </c>
      <c r="K10" s="3">
        <f>$A$1*Populatie!$J10*Populatie!K10/(Distante!K10*Distante!K10)</f>
        <v>49964.602500000001</v>
      </c>
      <c r="L10" s="3">
        <f>$A$1*Populatie!$J10*Populatie!L10/(Distante!L10*Distante!L10)</f>
        <v>5653.3182870370374</v>
      </c>
      <c r="M10" s="3">
        <f>$A$1*Populatie!$J10*Populatie!M10/(Distante!M10*Distante!M10)</f>
        <v>106483.12188365651</v>
      </c>
      <c r="N10" s="3">
        <f>$A$1*Populatie!$J10*Populatie!N10/(Distante!N10*Distante!N10)</f>
        <v>1810.8247695997979</v>
      </c>
      <c r="O10" s="3">
        <f>$A$1*Populatie!$J10*Populatie!O10/(Distante!O10*Distante!O10)</f>
        <v>25604.993197278913</v>
      </c>
      <c r="P10" s="3">
        <f>$A$1*Populatie!$J10*Populatie!P10/(Distante!P10*Distante!P10)</f>
        <v>12816.207612456747</v>
      </c>
      <c r="Q10" s="3">
        <f>$A$1*Populatie!$J10*Populatie!Q10/(Distante!Q10*Distante!Q10)</f>
        <v>75736.530612244896</v>
      </c>
      <c r="R10" s="3">
        <f>$A$1*Populatie!$J10*Populatie!R10/(Distante!R10*Distante!R10)</f>
        <v>3282.8846880907372</v>
      </c>
      <c r="S10" s="3">
        <f>$A$1*Populatie!$J10*Populatie!S10/(Distante!S10*Distante!S10)</f>
        <v>1394.2526304601977</v>
      </c>
      <c r="T10" s="3">
        <f>$A$1*Populatie!$J10*Populatie!T10/(Distante!T10*Distante!T10)</f>
        <v>15900.015840220385</v>
      </c>
      <c r="U10" s="3">
        <f>$A$1*Populatie!$J10*Populatie!U10/(Distante!U10*Distante!U10)</f>
        <v>11021.176666666666</v>
      </c>
      <c r="V10" s="3">
        <f>$A$1*Populatie!$J10*Populatie!V10/(Distante!V10*Distante!V10)</f>
        <v>3312.2253451676529</v>
      </c>
      <c r="W10" s="3">
        <f>$A$1*Populatie!$J10*Populatie!W10/(Distante!W10*Distante!W10)</f>
        <v>14510.040816326531</v>
      </c>
      <c r="X10" s="3">
        <f>$A$1*Populatie!$J10*Populatie!X10/(Distante!X10*Distante!X10)</f>
        <v>3427.3483947681329</v>
      </c>
      <c r="Y10" s="3">
        <f>$A$1*Populatie!$J10*Populatie!Y10/(Distante!Y10*Distante!Y10)</f>
        <v>410742</v>
      </c>
      <c r="Z10" s="3">
        <f>$A$1*Populatie!$J10*Populatie!Z10/(Distante!Z10*Distante!Z10)</f>
        <v>745.66434782608701</v>
      </c>
      <c r="AA10" s="3">
        <f>$A$1*Populatie!$J10*Populatie!AA10/(Distante!AA10*Distante!AA10)</f>
        <v>7237.6379132231405</v>
      </c>
      <c r="AB10" s="3">
        <f>$A$1*Populatie!$J10*Populatie!AB10/(Distante!AB10*Distante!AB10)</f>
        <v>133611.25</v>
      </c>
      <c r="AC10" s="3">
        <f>$A$1*Populatie!$J10*Populatie!AC10/(Distante!AC10*Distante!AC10)</f>
        <v>4350.9693028095735</v>
      </c>
      <c r="AD10" s="3">
        <f>$A$1*Populatie!$J10*Populatie!AD10/(Distante!AD10*Distante!AD10)</f>
        <v>74002.940082644622</v>
      </c>
      <c r="AE10" s="3">
        <f>$A$1*Populatie!$J10*Populatie!AE10/(Distante!AE10*Distante!AE10)</f>
        <v>1034.8688069758225</v>
      </c>
      <c r="AF10" s="3">
        <f>$A$1*Populatie!$J10*Populatie!AF10/(Distante!AF10*Distante!AF10)</f>
        <v>880.76294378698231</v>
      </c>
      <c r="AG10" s="3">
        <f>$A$1*Populatie!$J10*Populatie!AG10/(Distante!AG10*Distante!AG10)</f>
        <v>633.05941311435822</v>
      </c>
      <c r="AH10" s="3">
        <f>$A$1*Populatie!$J10*Populatie!AH10/(Distante!AH10*Distante!AH10)</f>
        <v>10538.935752528258</v>
      </c>
      <c r="AI10" s="3">
        <f>$A$1*Populatie!$J10*Populatie!AI10/(Distante!AI10*Distante!AI10)</f>
        <v>18749.495867768594</v>
      </c>
      <c r="AJ10" s="3">
        <f>$A$1*Populatie!$J10*Populatie!AJ10/(Distante!AJ10*Distante!AJ10)</f>
        <v>4291.3282312925166</v>
      </c>
      <c r="AK10" s="3">
        <f>$A$1*Populatie!$J10*Populatie!AK10/(Distante!AK10*Distante!AK10)</f>
        <v>9578.8898891966764</v>
      </c>
      <c r="AL10" s="3">
        <f>$A$1*Populatie!$J10*Populatie!AL10/(Distante!AL10*Distante!AL10)</f>
        <v>1896.0081124932397</v>
      </c>
      <c r="AM10" s="3">
        <f>$A$1*Populatie!$J10*Populatie!AM10/(Distante!AM10*Distante!AM10)</f>
        <v>828.08107461734699</v>
      </c>
      <c r="AN10" s="3">
        <f>$A$1*Populatie!$J10*Populatie!AN10/(Distante!AN10*Distante!AN10)</f>
        <v>4302.8902354570637</v>
      </c>
      <c r="AO10" s="3">
        <f>$A$1*Populatie!$J10*Populatie!AO10/(Distante!AO10*Distante!AO10)</f>
        <v>6601.4149659863942</v>
      </c>
      <c r="AP10" s="3">
        <f>$A$1*Populatie!$J10*Populatie!AP10/(Distante!AP10*Distante!AP10)</f>
        <v>541.6896031671223</v>
      </c>
      <c r="AQ10" s="3">
        <f>$A$1*Populatie!$J10*Populatie!AQ10/(Distante!AQ10*Distante!AQ10)</f>
        <v>12092.876859012493</v>
      </c>
      <c r="AR10" s="3">
        <f>$A$1*Populatie!$J10*Populatie!AR10/(Distante!AR10*Distante!AR10)</f>
        <v>25670.127423822716</v>
      </c>
      <c r="AS10" s="3">
        <f>$A$1*Populatie!$J10*Populatie!AS10/(Distante!AS10*Distante!AS10)</f>
        <v>9290.5660770031209</v>
      </c>
      <c r="AT10" s="3">
        <f>$A$1*Populatie!$J10*Populatie!AT10/(Distante!AT10*Distante!AT10)</f>
        <v>12726.479839607931</v>
      </c>
      <c r="AU10" s="3">
        <f>$A$1*Populatie!$J10*Populatie!AU10/(Distante!AU10*Distante!AU10)</f>
        <v>3139.298764722781</v>
      </c>
      <c r="AV10" s="3">
        <f>$A$1*Populatie!$J10*Populatie!AV10/(Distante!AV10*Distante!AV10)</f>
        <v>81785.28515625</v>
      </c>
      <c r="AW10" s="3">
        <f>$A$1*Populatie!$J10*Populatie!AW10/(Distante!AW10*Distante!AW10)</f>
        <v>592.59626568717476</v>
      </c>
      <c r="AX10" s="3">
        <f>$A$1*Populatie!$J10*Populatie!AX10/(Distante!AX10*Distante!AX10)</f>
        <v>21183.090530697191</v>
      </c>
      <c r="AY10" s="3">
        <f>$A$1*Populatie!$J10*Populatie!AY10/(Distante!AY10*Distante!AY10)</f>
        <v>16295.200680272108</v>
      </c>
      <c r="AZ10" s="3">
        <f>$A$1*Populatie!$J10*Populatie!AZ10/(Distante!AZ10*Distante!AZ10)</f>
        <v>35678.227810650889</v>
      </c>
      <c r="BA10" s="3">
        <f>$A$1*Populatie!$J10*Populatie!BA10/(Distante!BA10*Distante!BA10)</f>
        <v>1854.3501275510205</v>
      </c>
      <c r="BB10" s="3">
        <f>$A$1*Populatie!$J10*Populatie!BB10/(Distante!BB10*Distante!BB10)</f>
        <v>10519.87037037037</v>
      </c>
      <c r="BC10" s="3">
        <f>$A$1*Populatie!$J10*Populatie!BC10/(Distante!BC10*Distante!BC10)</f>
        <v>2355.7392592592591</v>
      </c>
      <c r="BD10" s="3">
        <f>$A$1*Populatie!$J10*Populatie!BD10/(Distante!BD10*Distante!BD10)</f>
        <v>32136.324298469386</v>
      </c>
      <c r="BE10" s="3">
        <f>$A$1*Populatie!$J10*Populatie!BE10/(Distante!BE10*Distante!BE10)</f>
        <v>8650.6293872694823</v>
      </c>
      <c r="BF10" s="3">
        <f>$A$1*Populatie!$J10*Populatie!BF10/(Distante!BF10*Distante!BF10)</f>
        <v>3655.8906962904184</v>
      </c>
      <c r="BG10" s="3">
        <f>$A$1*Populatie!$J10*Populatie!BG10/(Distante!BG10*Distante!BG10)</f>
        <v>7375.5289115646256</v>
      </c>
      <c r="BH10" s="3">
        <f>$A$1*Populatie!$J10*Populatie!BH10/(Distante!BH10*Distante!BH10)</f>
        <v>1696.9629761480953</v>
      </c>
      <c r="BI10" s="3">
        <f>$A$1*Populatie!$J10*Populatie!BI10/(Distante!BI10*Distante!BI10)</f>
        <v>12034.02</v>
      </c>
      <c r="BJ10" s="3">
        <f>$A$1*Populatie!$J10*Populatie!BJ10/(Distante!BJ10*Distante!BJ10)</f>
        <v>4238.8235294117649</v>
      </c>
      <c r="BK10" s="3">
        <f>$A$1*Populatie!$J10*Populatie!BK10/(Distante!BK10*Distante!BK10)</f>
        <v>9277.2644265887502</v>
      </c>
      <c r="BL10" s="3">
        <f>$A$1*Populatie!$J10*Populatie!BL10/(Distante!BL10*Distante!BL10)</f>
        <v>7487.484375</v>
      </c>
      <c r="BM10" s="3">
        <f>$A$1*Populatie!$J10*Populatie!BM10/(Distante!BM10*Distante!BM10)</f>
        <v>16023.545918367347</v>
      </c>
      <c r="BN10" s="3">
        <f>$A$1*Populatie!$J10*Populatie!BN10/(Distante!BN10*Distante!BN10)</f>
        <v>8190.748992206396</v>
      </c>
      <c r="BO10" s="3">
        <f>$A$1*Populatie!$J10*Populatie!BO10/(Distante!BO10*Distante!BO10)</f>
        <v>4185.1504867495942</v>
      </c>
      <c r="BP10" s="3">
        <f>$A$1*Populatie!$J10*Populatie!BP10/(Distante!BP10*Distante!BP10)</f>
        <v>2522.314421741718</v>
      </c>
      <c r="BQ10" s="3">
        <f>$A$1*Populatie!$J10*Populatie!BQ10/(Distante!BQ10*Distante!BQ10)</f>
        <v>9394.2710204081632</v>
      </c>
      <c r="BR10" s="3">
        <f>$A$1*Populatie!$J10*Populatie!BR10/(Distante!BR10*Distante!BR10)</f>
        <v>3204.9592877967511</v>
      </c>
      <c r="BS10" s="3">
        <f>$A$1*Populatie!$J10*Populatie!BS10/(Distante!BS10*Distante!BS10)</f>
        <v>9463.8356417359191</v>
      </c>
      <c r="BT10" s="3">
        <f>$A$1*Populatie!$J10*Populatie!BT10/(Distante!BT10*Distante!BT10)</f>
        <v>3587.9964306960142</v>
      </c>
      <c r="BU10" s="3">
        <f>$A$1*Populatie!$J10*Populatie!BU10/(Distante!BU10*Distante!BU10)</f>
        <v>751.6805029745808</v>
      </c>
      <c r="BV10" s="3">
        <f>$A$1*Populatie!$J10*Populatie!BV10/(Distante!BV10*Distante!BV10)</f>
        <v>30637.855967078191</v>
      </c>
      <c r="BW10" s="3">
        <f>$A$1*Populatie!$J10*Populatie!BW10/(Distante!BW10*Distante!BW10)</f>
        <v>7770.8483088982439</v>
      </c>
      <c r="BX10" s="3">
        <f>$A$1*Populatie!$J10*Populatie!BX10/(Distante!BX10*Distante!BX10)</f>
        <v>1464.6492768595042</v>
      </c>
      <c r="BY10" s="3">
        <f>$A$1*Populatie!$J10*Populatie!BY10/(Distante!BY10*Distante!BY10)</f>
        <v>2171.9334374999999</v>
      </c>
      <c r="BZ10" s="3">
        <f>$A$1*Populatie!$J10*Populatie!BZ10/(Distante!BZ10*Distante!BZ10)</f>
        <v>104937.375</v>
      </c>
      <c r="CA10" s="3">
        <f>$A$1*Populatie!$J10*Populatie!CA10/(Distante!CA10*Distante!CA10)</f>
        <v>12647.265306122448</v>
      </c>
      <c r="CB10" s="3">
        <f>$A$1*Populatie!$J10*Populatie!CB10/(Distante!CB10*Distante!CB10)</f>
        <v>7487.484375</v>
      </c>
      <c r="CC10" s="3">
        <f>$A$1*Populatie!$J10*Populatie!CC10/(Distante!CC10*Distante!CC10)</f>
        <v>16245.36836628512</v>
      </c>
      <c r="CD10" s="3">
        <f>$A$1*Populatie!$J10*Populatie!CD10/(Distante!CD10*Distante!CD10)</f>
        <v>16313.237024221453</v>
      </c>
      <c r="CE10" s="3">
        <f>$A$1*Populatie!$J10*Populatie!CE10/(Distante!CE10*Distante!CE10)</f>
        <v>36399.307500000003</v>
      </c>
      <c r="CF10" s="3">
        <f>$A$1*Populatie!$J10*Populatie!CF10/(Distante!CF10*Distante!CF10)</f>
        <v>2624.4993112947659</v>
      </c>
      <c r="CG10" s="3">
        <f>$A$1*Populatie!$J10*Populatie!CG10/(Distante!CG10*Distante!CG10)</f>
        <v>9779.8372933884293</v>
      </c>
      <c r="CH10" s="3">
        <f>$A$1*Populatie!$J10*Populatie!CH10/(Distante!CH10*Distante!CH10)</f>
        <v>6622.4889730452214</v>
      </c>
      <c r="CI10" s="3">
        <f>$A$1*Populatie!$J10*Populatie!CI10/(Distante!CI10*Distante!CI10)</f>
        <v>4695.8503444960743</v>
      </c>
      <c r="CJ10" s="3">
        <f>$A$1*Populatie!$J10*Populatie!CJ10/(Distante!CJ10*Distante!CJ10)</f>
        <v>4564.6748178980233</v>
      </c>
      <c r="CK10" s="3">
        <f>$A$1*Populatie!$J10*Populatie!CK10/(Distante!CK10*Distante!CK10)</f>
        <v>94799.341836734689</v>
      </c>
      <c r="CL10" s="3">
        <f>$A$1*Populatie!$J10*Populatie!CL10/(Distante!CL10*Distante!CL10)</f>
        <v>11211.064878892734</v>
      </c>
      <c r="CM10" s="3">
        <f>$A$1*Populatie!$J10*Populatie!CM10/(Distante!CM10*Distante!CM10)</f>
        <v>2146.0941929583905</v>
      </c>
      <c r="CN10" s="3">
        <f>$A$1*Populatie!$J10*Populatie!CN10/(Distante!CN10*Distante!CN10)</f>
        <v>1369.7355371900826</v>
      </c>
      <c r="CO10" s="3">
        <f>$A$1*Populatie!$J10*Populatie!CO10/(Distante!CO10*Distante!CO10)</f>
        <v>2258.573022010708</v>
      </c>
      <c r="CP10" s="3">
        <f>$A$1*Populatie!$J10*Populatie!CP10/(Distante!CP10*Distante!CP10)</f>
        <v>19968.183391003462</v>
      </c>
      <c r="CQ10" s="3">
        <f>$A$1*Populatie!$J10*Populatie!CQ10/(Distante!CQ10*Distante!CQ10)</f>
        <v>16705.576388888891</v>
      </c>
      <c r="CR10" s="3">
        <f>$A$1*Populatie!$J10*Populatie!CR10/(Distante!CR10*Distante!CR10)</f>
        <v>28817.744791666668</v>
      </c>
      <c r="CS10" s="3">
        <f>$A$1*Populatie!$J10*Populatie!CS10/(Distante!CS10*Distante!CS10)</f>
        <v>3066.4421296296296</v>
      </c>
      <c r="CT10" s="3">
        <f>$A$1*Populatie!$J10*Populatie!CT10/(Distante!CT10*Distante!CT10)</f>
        <v>4240.5891985061762</v>
      </c>
      <c r="CU10" s="3">
        <f>$A$1*Populatie!$J10*Populatie!CU10/(Distante!CU10*Distante!CU10)</f>
        <v>7837.8185941043084</v>
      </c>
    </row>
    <row r="11" spans="1:109" x14ac:dyDescent="0.3">
      <c r="A11" s="2" t="s">
        <v>17</v>
      </c>
      <c r="B11" s="3">
        <v>1788312.0465306123</v>
      </c>
      <c r="C11" s="3">
        <v>173339.90858725761</v>
      </c>
      <c r="D11" s="3">
        <v>64301.40789473684</v>
      </c>
      <c r="E11" s="3">
        <v>388191.53254437872</v>
      </c>
      <c r="F11" s="3">
        <v>637721.62809917354</v>
      </c>
      <c r="G11" s="3">
        <v>11915.777777777777</v>
      </c>
      <c r="H11" s="3">
        <v>5323.549072265625</v>
      </c>
      <c r="I11" s="3">
        <v>12343.102222222222</v>
      </c>
      <c r="J11" s="3">
        <f t="array" ref="J11:J103">TRANSPOSE(K10:CU10)</f>
        <v>49964.602500000001</v>
      </c>
      <c r="K11" s="3" t="s">
        <v>7</v>
      </c>
      <c r="L11" s="3">
        <f>$A$1*Populatie!$K11*Populatie!L11/(Distante!L11*Distante!L11)</f>
        <v>15473.010288065843</v>
      </c>
      <c r="M11" s="3">
        <f>$A$1*Populatie!$K11*Populatie!M11/(Distante!M11*Distante!M11)</f>
        <v>204778.34948096887</v>
      </c>
      <c r="N11" s="3">
        <f>$A$1*Populatie!$K11*Populatie!N11/(Distante!N11*Distante!N11)</f>
        <v>4775.6503027681665</v>
      </c>
      <c r="O11" s="3">
        <f>$A$1*Populatie!$K11*Populatie!O11/(Distante!O11*Distante!O11)</f>
        <v>77263.546666666662</v>
      </c>
      <c r="P11" s="3">
        <f>$A$1*Populatie!$K11*Populatie!P11/(Distante!P11*Distante!P11)</f>
        <v>20945.146005509643</v>
      </c>
      <c r="Q11" s="3">
        <f>$A$1*Populatie!$K11*Populatie!Q11/(Distante!Q11*Distante!Q11)</f>
        <v>20985.895316804406</v>
      </c>
      <c r="R11" s="3">
        <f>$A$1*Populatie!$K11*Populatie!R11/(Distante!R11*Distante!R11)</f>
        <v>3667.5637860082306</v>
      </c>
      <c r="S11" s="3">
        <f>$A$1*Populatie!$K11*Populatie!S11/(Distante!S11*Distante!S11)</f>
        <v>3319.6296844181461</v>
      </c>
      <c r="T11" s="3">
        <f>$A$1*Populatie!$K11*Populatie!T11/(Distante!T11*Distante!T11)</f>
        <v>48270.702127659577</v>
      </c>
      <c r="U11" s="3">
        <f>$A$1*Populatie!$K11*Populatie!U11/(Distante!U11*Distante!U11)</f>
        <v>16967.656666666666</v>
      </c>
      <c r="V11" s="3">
        <f>$A$1*Populatie!$K11*Populatie!V11/(Distante!V11*Distante!V11)</f>
        <v>8912.4880781384654</v>
      </c>
      <c r="W11" s="3">
        <f>$A$1*Populatie!$K11*Populatie!W11/(Distante!W11*Distante!W11)</f>
        <v>24628.68</v>
      </c>
      <c r="X11" s="3">
        <f>$A$1*Populatie!$K11*Populatie!X11/(Distante!X11*Distante!X11)</f>
        <v>8896.9480953441744</v>
      </c>
      <c r="Y11" s="3">
        <f>$A$1*Populatie!$K11*Populatie!Y11/(Distante!Y11*Distante!Y11)</f>
        <v>48122.36860879905</v>
      </c>
      <c r="Z11" s="3">
        <f>$A$1*Populatie!$K11*Populatie!Z11/(Distante!Z11*Distante!Z11)</f>
        <v>1613.5762567754277</v>
      </c>
      <c r="AA11" s="3">
        <f>$A$1*Populatie!$K11*Populatie!AA11/(Distante!AA11*Distante!AA11)</f>
        <v>7679.7020291918834</v>
      </c>
      <c r="AB11" s="3">
        <f>$A$1*Populatie!$K11*Populatie!AB11/(Distante!AB11*Distante!AB11)</f>
        <v>16791.938775510203</v>
      </c>
      <c r="AC11" s="3">
        <f>$A$1*Populatie!$K11*Populatie!AC11/(Distante!AC11*Distante!AC11)</f>
        <v>11656.484382073337</v>
      </c>
      <c r="AD11" s="3">
        <f>$A$1*Populatie!$K11*Populatie!AD11/(Distante!AD11*Distante!AD11)</f>
        <v>29823</v>
      </c>
      <c r="AE11" s="3">
        <f>$A$1*Populatie!$K11*Populatie!AE11/(Distante!AE11*Distante!AE11)</f>
        <v>2607.9537197231834</v>
      </c>
      <c r="AF11" s="3">
        <f>$A$1*Populatie!$K11*Populatie!AF11/(Distante!AF11*Distante!AF11)</f>
        <v>2029.9332871972317</v>
      </c>
      <c r="AG11" s="3">
        <f>$A$1*Populatie!$K11*Populatie!AG11/(Distante!AG11*Distante!AG11)</f>
        <v>1556.8836805555557</v>
      </c>
      <c r="AH11" s="3">
        <f>$A$1*Populatie!$K11*Populatie!AH11/(Distante!AH11*Distante!AH11)</f>
        <v>51558.788279773158</v>
      </c>
      <c r="AI11" s="3">
        <f>$A$1*Populatie!$K11*Populatie!AI11/(Distante!AI11*Distante!AI11)</f>
        <v>139710.44</v>
      </c>
      <c r="AJ11" s="3">
        <f>$A$1*Populatie!$K11*Populatie!AJ11/(Distante!AJ11*Distante!AJ11)</f>
        <v>7283.9043750000001</v>
      </c>
      <c r="AK11" s="3">
        <f>$A$1*Populatie!$K11*Populatie!AK11/(Distante!AK11*Distante!AK11)</f>
        <v>20795.8330078125</v>
      </c>
      <c r="AL11" s="3">
        <f>$A$1*Populatie!$K11*Populatie!AL11/(Distante!AL11*Distante!AL11)</f>
        <v>5996.9233333333332</v>
      </c>
      <c r="AM11" s="3">
        <f>$A$1*Populatie!$K11*Populatie!AM11/(Distante!AM11*Distante!AM11)</f>
        <v>1849</v>
      </c>
      <c r="AN11" s="3">
        <f>$A$1*Populatie!$K11*Populatie!AN11/(Distante!AN11*Distante!AN11)</f>
        <v>11776.917820867959</v>
      </c>
      <c r="AO11" s="3">
        <f>$A$1*Populatie!$K11*Populatie!AO11/(Distante!AO11*Distante!AO11)</f>
        <v>12415.445983379501</v>
      </c>
      <c r="AP11" s="3">
        <f>$A$1*Populatie!$K11*Populatie!AP11/(Distante!AP11*Distante!AP11)</f>
        <v>1224.5626297577855</v>
      </c>
      <c r="AQ11" s="3">
        <f>$A$1*Populatie!$K11*Populatie!AQ11/(Distante!AQ11*Distante!AQ11)</f>
        <v>18617.593099345628</v>
      </c>
      <c r="AR11" s="3">
        <f>$A$1*Populatie!$K11*Populatie!AR11/(Distante!AR11*Distante!AR11)</f>
        <v>11646.435918367348</v>
      </c>
      <c r="AS11" s="3">
        <f>$A$1*Populatie!$K11*Populatie!AS11/(Distante!AS11*Distante!AS11)</f>
        <v>15272.74</v>
      </c>
      <c r="AT11" s="3">
        <f>$A$1*Populatie!$K11*Populatie!AT11/(Distante!AT11*Distante!AT11)</f>
        <v>38174.145833333336</v>
      </c>
      <c r="AU11" s="3">
        <f>$A$1*Populatie!$K11*Populatie!AU11/(Distante!AU11*Distante!AU11)</f>
        <v>10515.031875000001</v>
      </c>
      <c r="AV11" s="3">
        <f>$A$1*Populatie!$K11*Populatie!AV11/(Distante!AV11*Distante!AV11)</f>
        <v>322336.17</v>
      </c>
      <c r="AW11" s="3">
        <f>$A$1*Populatie!$K11*Populatie!AW11/(Distante!AW11*Distante!AW11)</f>
        <v>1397.150625</v>
      </c>
      <c r="AX11" s="3">
        <f>$A$1*Populatie!$K11*Populatie!AX11/(Distante!AX11*Distante!AX11)</f>
        <v>11590.440088757396</v>
      </c>
      <c r="AY11" s="3">
        <f>$A$1*Populatie!$K11*Populatie!AY11/(Distante!AY11*Distante!AY11)</f>
        <v>76829.802083333328</v>
      </c>
      <c r="AZ11" s="3">
        <f>$A$1*Populatie!$K11*Populatie!AZ11/(Distante!AZ11*Distante!AZ11)</f>
        <v>757788.12244897964</v>
      </c>
      <c r="BA11" s="3">
        <f>$A$1*Populatie!$K11*Populatie!BA11/(Distante!BA11*Distante!BA11)</f>
        <v>6908.0694444444443</v>
      </c>
      <c r="BB11" s="3">
        <f>$A$1*Populatie!$K11*Populatie!BB11/(Distante!BB11*Distante!BB11)</f>
        <v>17134.569795918367</v>
      </c>
      <c r="BC11" s="3">
        <f>$A$1*Populatie!$K11*Populatie!BC11/(Distante!BC11*Distante!BC11)</f>
        <v>5827.5961118825626</v>
      </c>
      <c r="BD11" s="3">
        <f>$A$1*Populatie!$K11*Populatie!BD11/(Distante!BD11*Distante!BD11)</f>
        <v>107448.15581717451</v>
      </c>
      <c r="BE11" s="3">
        <f>$A$1*Populatie!$K11*Populatie!BE11/(Distante!BE11*Distante!BE11)</f>
        <v>9324.3198667221986</v>
      </c>
      <c r="BF11" s="3">
        <f>$A$1*Populatie!$K11*Populatie!BF11/(Distante!BF11*Distante!BF11)</f>
        <v>10492.938239644971</v>
      </c>
      <c r="BG11" s="3">
        <f>$A$1*Populatie!$K11*Populatie!BG11/(Distante!BG11*Distante!BG11)</f>
        <v>9466.076086956522</v>
      </c>
      <c r="BH11" s="3">
        <f>$A$1*Populatie!$K11*Populatie!BH11/(Distante!BH11*Distante!BH11)</f>
        <v>3790.6410123966944</v>
      </c>
      <c r="BI11" s="3">
        <f>$A$1*Populatie!$K11*Populatie!BI11/(Distante!BI11*Distante!BI11)</f>
        <v>12865.958333333334</v>
      </c>
      <c r="BJ11" s="3">
        <f>$A$1*Populatie!$K11*Populatie!BJ11/(Distante!BJ11*Distante!BJ11)</f>
        <v>11159.644970414201</v>
      </c>
      <c r="BK11" s="3">
        <f>$A$1*Populatie!$K11*Populatie!BK11/(Distante!BK11*Distante!BK11)</f>
        <v>14282.81592403214</v>
      </c>
      <c r="BL11" s="3">
        <f>$A$1*Populatie!$K11*Populatie!BL11/(Distante!BL11*Distante!BL11)</f>
        <v>5676.7543859649122</v>
      </c>
      <c r="BM11" s="3">
        <f>$A$1*Populatie!$K11*Populatie!BM11/(Distante!BM11*Distante!BM11)</f>
        <v>89909.53512396694</v>
      </c>
      <c r="BN11" s="3">
        <f>$A$1*Populatie!$K11*Populatie!BN11/(Distante!BN11*Distante!BN11)</f>
        <v>25377</v>
      </c>
      <c r="BO11" s="3">
        <f>$A$1*Populatie!$K11*Populatie!BO11/(Distante!BO11*Distante!BO11)</f>
        <v>10615.78903987525</v>
      </c>
      <c r="BP11" s="3">
        <f>$A$1*Populatie!$K11*Populatie!BP11/(Distante!BP11*Distante!BP11)</f>
        <v>7830.1451999999999</v>
      </c>
      <c r="BQ11" s="3">
        <f>$A$1*Populatie!$K11*Populatie!BQ11/(Distante!BQ11*Distante!BQ11)</f>
        <v>14462.953469387756</v>
      </c>
      <c r="BR11" s="3">
        <f>$A$1*Populatie!$K11*Populatie!BR11/(Distante!BR11*Distante!BR11)</f>
        <v>7593.0173049190835</v>
      </c>
      <c r="BS11" s="3">
        <f>$A$1*Populatie!$K11*Populatie!BS11/(Distante!BS11*Distante!BS11)</f>
        <v>31123.00986193294</v>
      </c>
      <c r="BT11" s="3">
        <f>$A$1*Populatie!$K11*Populatie!BT11/(Distante!BT11*Distante!BT11)</f>
        <v>19185.285123966944</v>
      </c>
      <c r="BU11" s="3">
        <f>$A$1*Populatie!$K11*Populatie!BU11/(Distante!BU11*Distante!BU11)</f>
        <v>2025.8037869822485</v>
      </c>
      <c r="BV11" s="3">
        <f>$A$1*Populatie!$K11*Populatie!BV11/(Distante!BV11*Distante!BV11)</f>
        <v>50866.646449704145</v>
      </c>
      <c r="BW11" s="3">
        <f>$A$1*Populatie!$K11*Populatie!BW11/(Distante!BW11*Distante!BW11)</f>
        <v>19507.059408284025</v>
      </c>
      <c r="BX11" s="3">
        <f>$A$1*Populatie!$K11*Populatie!BX11/(Distante!BX11*Distante!BX11)</f>
        <v>3667.7076244486452</v>
      </c>
      <c r="BY11" s="3">
        <f>$A$1*Populatie!$K11*Populatie!BY11/(Distante!BY11*Distante!BY11)</f>
        <v>5751.2297769416828</v>
      </c>
      <c r="BZ11" s="3">
        <f>$A$1*Populatie!$K11*Populatie!BZ11/(Distante!BZ11*Distante!BZ11)</f>
        <v>30210.688093498906</v>
      </c>
      <c r="CA11" s="3">
        <f>$A$1*Populatie!$K11*Populatie!CA11/(Distante!CA11*Distante!CA11)</f>
        <v>82533.217993079583</v>
      </c>
      <c r="CB11" s="3">
        <f>$A$1*Populatie!$K11*Populatie!CB11/(Distante!CB11*Distante!CB11)</f>
        <v>10623.6144</v>
      </c>
      <c r="CC11" s="3">
        <f>$A$1*Populatie!$K11*Populatie!CC11/(Distante!CC11*Distante!CC11)</f>
        <v>10010.475218658892</v>
      </c>
      <c r="CD11" s="3">
        <f>$A$1*Populatie!$K11*Populatie!CD11/(Distante!CD11*Distante!CD11)</f>
        <v>16458.615646258502</v>
      </c>
      <c r="CE11" s="3">
        <f>$A$1*Populatie!$K11*Populatie!CE11/(Distante!CE11*Distante!CE11)</f>
        <v>62092.595567867036</v>
      </c>
      <c r="CF11" s="3">
        <f>$A$1*Populatie!$K11*Populatie!CF11/(Distante!CF11*Distante!CF11)</f>
        <v>6509.1090976331361</v>
      </c>
      <c r="CG11" s="3">
        <f>$A$1*Populatie!$K11*Populatie!CG11/(Distante!CG11*Distante!CG11)</f>
        <v>10780.1349852071</v>
      </c>
      <c r="CH11" s="3">
        <f>$A$1*Populatie!$K11*Populatie!CH11/(Distante!CH11*Distante!CH11)</f>
        <v>20719.011770031688</v>
      </c>
      <c r="CI11" s="3">
        <f>$A$1*Populatie!$K11*Populatie!CI11/(Distante!CI11*Distante!CI11)</f>
        <v>12961.590922148807</v>
      </c>
      <c r="CJ11" s="3">
        <f>$A$1*Populatie!$K11*Populatie!CJ11/(Distante!CJ11*Distante!CJ11)</f>
        <v>13953.455578512398</v>
      </c>
      <c r="CK11" s="3">
        <f>$A$1*Populatie!$K11*Populatie!CK11/(Distante!CK11*Distante!CK11)</f>
        <v>26268.024793388431</v>
      </c>
      <c r="CL11" s="3">
        <f>$A$1*Populatie!$K11*Populatie!CL11/(Distante!CL11*Distante!CL11)</f>
        <v>29515.619822485209</v>
      </c>
      <c r="CM11" s="3">
        <f>$A$1*Populatie!$K11*Populatie!CM11/(Distante!CM11*Distante!CM11)</f>
        <v>6021.5766666666668</v>
      </c>
      <c r="CN11" s="3">
        <f>$A$1*Populatie!$K11*Populatie!CN11/(Distante!CN11*Distante!CN11)</f>
        <v>3848.2419205909509</v>
      </c>
      <c r="CO11" s="3">
        <f>$A$1*Populatie!$K11*Populatie!CO11/(Distante!CO11*Distante!CO11)</f>
        <v>6283.4197796291319</v>
      </c>
      <c r="CP11" s="3">
        <f>$A$1*Populatie!$K11*Populatie!CP11/(Distante!CP11*Distante!CP11)</f>
        <v>73425.165289256198</v>
      </c>
      <c r="CQ11" s="3">
        <f>$A$1*Populatie!$K11*Populatie!CQ11/(Distante!CQ11*Distante!CQ11)</f>
        <v>17216.902376033056</v>
      </c>
      <c r="CR11" s="3">
        <f>$A$1*Populatie!$K11*Populatie!CR11/(Distante!CR11*Distante!CR11)</f>
        <v>13821</v>
      </c>
      <c r="CS11" s="3">
        <f>$A$1*Populatie!$K11*Populatie!CS11/(Distante!CS11*Distante!CS11)</f>
        <v>8712.4827340690645</v>
      </c>
      <c r="CT11" s="3">
        <f>$A$1*Populatie!$K11*Populatie!CT11/(Distante!CT11*Distante!CT11)</f>
        <v>8090.4446422214314</v>
      </c>
      <c r="CU11" s="3">
        <f>$A$1*Populatie!$K11*Populatie!CU11/(Distante!CU11*Distante!CU11)</f>
        <v>23650.764444444445</v>
      </c>
    </row>
    <row r="12" spans="1:109" x14ac:dyDescent="0.3">
      <c r="A12" s="2" t="s">
        <v>18</v>
      </c>
      <c r="B12" s="3">
        <v>19008099.136094674</v>
      </c>
      <c r="C12" s="3">
        <v>53278.939759036148</v>
      </c>
      <c r="D12" s="3">
        <v>19764.120481927712</v>
      </c>
      <c r="E12" s="3">
        <v>74229.026234567908</v>
      </c>
      <c r="F12" s="3">
        <v>36081.65625</v>
      </c>
      <c r="G12" s="3">
        <v>3451.4641060813901</v>
      </c>
      <c r="H12" s="3">
        <v>7567.9891124260357</v>
      </c>
      <c r="I12" s="3">
        <v>143171.109375</v>
      </c>
      <c r="J12" s="3">
        <v>5653.3182870370374</v>
      </c>
      <c r="K12" s="3">
        <f t="array" ref="K12:K103">TRANSPOSE(L11:CU11)</f>
        <v>15473.010288065843</v>
      </c>
      <c r="L12" s="3" t="s">
        <v>7</v>
      </c>
      <c r="M12" s="3">
        <f>$A$1*Populatie!$L12*Populatie!M12/(Distante!M12*Distante!M12)</f>
        <v>22575.870447450572</v>
      </c>
      <c r="N12" s="3">
        <f>$A$1*Populatie!$L12*Populatie!N12/(Distante!N12*Distante!N12)</f>
        <v>10325.71875</v>
      </c>
      <c r="O12" s="3">
        <f>$A$1*Populatie!$L12*Populatie!O12/(Distante!O12*Distante!O12)</f>
        <v>5678.7605257295609</v>
      </c>
      <c r="P12" s="3">
        <f>$A$1*Populatie!$L12*Populatie!P12/(Distante!P12*Distante!P12)</f>
        <v>4740.2222222222226</v>
      </c>
      <c r="Q12" s="3">
        <f>$A$1*Populatie!$L12*Populatie!Q12/(Distante!Q12*Distante!Q12)</f>
        <v>5801.9529085872573</v>
      </c>
      <c r="R12" s="3">
        <f>$A$1*Populatie!$L12*Populatie!R12/(Distante!R12*Distante!R12)</f>
        <v>1296.0621487603305</v>
      </c>
      <c r="S12" s="3">
        <f>$A$1*Populatie!$L12*Populatie!S12/(Distante!S12*Distante!S12)</f>
        <v>24176.240000000002</v>
      </c>
      <c r="T12" s="3">
        <f>$A$1*Populatie!$L12*Populatie!T12/(Distante!T12*Distante!T12)</f>
        <v>4343330.055555556</v>
      </c>
      <c r="U12" s="3">
        <f>$A$1*Populatie!$L12*Populatie!U12/(Distante!U12*Distante!U12)</f>
        <v>5641.950617283951</v>
      </c>
      <c r="V12" s="3">
        <f>$A$1*Populatie!$L12*Populatie!V12/(Distante!V12*Distante!V12)</f>
        <v>72789.539199999999</v>
      </c>
      <c r="W12" s="3">
        <f>$A$1*Populatie!$L12*Populatie!W12/(Distante!W12*Distante!W12)</f>
        <v>2865.6980757786155</v>
      </c>
      <c r="X12" s="3">
        <f>$A$1*Populatie!$L12*Populatie!X12/(Distante!X12*Distante!X12)</f>
        <v>65072</v>
      </c>
      <c r="Y12" s="3">
        <f>$A$1*Populatie!$L12*Populatie!Y12/(Distante!Y12*Distante!Y12)</f>
        <v>10550.340266666666</v>
      </c>
      <c r="Z12" s="3">
        <f>$A$1*Populatie!$L12*Populatie!Z12/(Distante!Z12*Distante!Z12)</f>
        <v>6184.0994444444441</v>
      </c>
      <c r="AA12" s="3">
        <f>$A$1*Populatie!$L12*Populatie!AA12/(Distante!AA12*Distante!AA12)</f>
        <v>2981.7255160712602</v>
      </c>
      <c r="AB12" s="3">
        <f>$A$1*Populatie!$L12*Populatie!AB12/(Distante!AB12*Distante!AB12)</f>
        <v>2094.693287037037</v>
      </c>
      <c r="AC12" s="3">
        <f>$A$1*Populatie!$L12*Populatie!AC12/(Distante!AC12*Distante!AC12)</f>
        <v>6537.0547091412745</v>
      </c>
      <c r="AD12" s="3">
        <f>$A$1*Populatie!$L12*Populatie!AD12/(Distante!AD12*Distante!AD12)</f>
        <v>10441.64436983471</v>
      </c>
      <c r="AE12" s="3">
        <f>$A$1*Populatie!$L12*Populatie!AE12/(Distante!AE12*Distante!AE12)</f>
        <v>28293.3056</v>
      </c>
      <c r="AF12" s="3">
        <f>$A$1*Populatie!$L12*Populatie!AF12/(Distante!AF12*Distante!AF12)</f>
        <v>12191.777777777777</v>
      </c>
      <c r="AG12" s="3">
        <f>$A$1*Populatie!$L12*Populatie!AG12/(Distante!AG12*Distante!AG12)</f>
        <v>9661.2000000000007</v>
      </c>
      <c r="AH12" s="3">
        <f>$A$1*Populatie!$L12*Populatie!AH12/(Distante!AH12*Distante!AH12)</f>
        <v>27697.283933518007</v>
      </c>
      <c r="AI12" s="3">
        <f>$A$1*Populatie!$L12*Populatie!AI12/(Distante!AI12*Distante!AI12)</f>
        <v>21784.205103969754</v>
      </c>
      <c r="AJ12" s="3">
        <f>$A$1*Populatie!$L12*Populatie!AJ12/(Distante!AJ12*Distante!AJ12)</f>
        <v>4747.0927777777779</v>
      </c>
      <c r="AK12" s="3">
        <f>$A$1*Populatie!$L12*Populatie!AK12/(Distante!AK12*Distante!AK12)</f>
        <v>10708.650891632373</v>
      </c>
      <c r="AL12" s="3">
        <f>$A$1*Populatie!$L12*Populatie!AL12/(Distante!AL12*Distante!AL12)</f>
        <v>37642.720570749108</v>
      </c>
      <c r="AM12" s="3">
        <f>$A$1*Populatie!$L12*Populatie!AM12/(Distante!AM12*Distante!AM12)</f>
        <v>7217.7045244690671</v>
      </c>
      <c r="AN12" s="3">
        <f>$A$1*Populatie!$L12*Populatie!AN12/(Distante!AN12*Distante!AN12)</f>
        <v>127229.77777777778</v>
      </c>
      <c r="AO12" s="3">
        <f>$A$1*Populatie!$L12*Populatie!AO12/(Distante!AO12*Distante!AO12)</f>
        <v>10949.224489795919</v>
      </c>
      <c r="AP12" s="3">
        <f>$A$1*Populatie!$L12*Populatie!AP12/(Distante!AP12*Distante!AP12)</f>
        <v>4987.9777008842757</v>
      </c>
      <c r="AQ12" s="3">
        <f>$A$1*Populatie!$L12*Populatie!AQ12/(Distante!AQ12*Distante!AQ12)</f>
        <v>5422.0259924385637</v>
      </c>
      <c r="AR12" s="3">
        <f>$A$1*Populatie!$L12*Populatie!AR12/(Distante!AR12*Distante!AR12)</f>
        <v>2828.6435911303406</v>
      </c>
      <c r="AS12" s="3">
        <f>$A$1*Populatie!$L12*Populatie!AS12/(Distante!AS12*Distante!AS12)</f>
        <v>3072.1005944215822</v>
      </c>
      <c r="AT12" s="3">
        <f>$A$1*Populatie!$L12*Populatie!AT12/(Distante!AT12*Distante!AT12)</f>
        <v>446272.33217993082</v>
      </c>
      <c r="AU12" s="3">
        <f>$A$1*Populatie!$L12*Populatie!AU12/(Distante!AU12*Distante!AU12)</f>
        <v>25671.614984391261</v>
      </c>
      <c r="AV12" s="3">
        <f>$A$1*Populatie!$L12*Populatie!AV12/(Distante!AV12*Distante!AV12)</f>
        <v>12702.680462241333</v>
      </c>
      <c r="AW12" s="3">
        <f>$A$1*Populatie!$L12*Populatie!AW12/(Distante!AW12*Distante!AW12)</f>
        <v>7091.4050838290968</v>
      </c>
      <c r="AX12" s="3">
        <f>$A$1*Populatie!$L12*Populatie!AX12/(Distante!AX12*Distante!AX12)</f>
        <v>4331.8974455650859</v>
      </c>
      <c r="AY12" s="3">
        <f>$A$1*Populatie!$L12*Populatie!AY12/(Distante!AY12*Distante!AY12)</f>
        <v>67526.588969823104</v>
      </c>
      <c r="AZ12" s="3">
        <f>$A$1*Populatie!$L12*Populatie!AZ12/(Distante!AZ12*Distante!AZ12)</f>
        <v>17999.668099173552</v>
      </c>
      <c r="BA12" s="3">
        <f>$A$1*Populatie!$L12*Populatie!BA12/(Distante!BA12*Distante!BA12)</f>
        <v>4339.9259504132233</v>
      </c>
      <c r="BB12" s="3">
        <f>$A$1*Populatie!$L12*Populatie!BB12/(Distante!BB12*Distante!BB12)</f>
        <v>4066.4626767076234</v>
      </c>
      <c r="BC12" s="3">
        <f>$A$1*Populatie!$L12*Populatie!BC12/(Distante!BC12*Distante!BC12)</f>
        <v>35165.440000000002</v>
      </c>
      <c r="BD12" s="3">
        <f>$A$1*Populatie!$L12*Populatie!BD12/(Distante!BD12*Distante!BD12)</f>
        <v>888734.8203125</v>
      </c>
      <c r="BE12" s="3">
        <f>$A$1*Populatie!$L12*Populatie!BE12/(Distante!BE12*Distante!BE12)</f>
        <v>3282.8824</v>
      </c>
      <c r="BF12" s="3">
        <f>$A$1*Populatie!$L12*Populatie!BF12/(Distante!BF12*Distante!BF12)</f>
        <v>184912.93333333332</v>
      </c>
      <c r="BG12" s="3">
        <f>$A$1*Populatie!$L12*Populatie!BG12/(Distante!BG12*Distante!BG12)</f>
        <v>2996.8242016120803</v>
      </c>
      <c r="BH12" s="3">
        <f>$A$1*Populatie!$L12*Populatie!BH12/(Distante!BH12*Distante!BH12)</f>
        <v>16549.453287197233</v>
      </c>
      <c r="BI12" s="3">
        <f>$A$1*Populatie!$L12*Populatie!BI12/(Distante!BI12*Distante!BI12)</f>
        <v>4435.0674420977448</v>
      </c>
      <c r="BJ12" s="3">
        <f>$A$1*Populatie!$L12*Populatie!BJ12/(Distante!BJ12*Distante!BJ12)</f>
        <v>15556.275</v>
      </c>
      <c r="BK12" s="3">
        <f>$A$1*Populatie!$L12*Populatie!BK12/(Distante!BK12*Distante!BK12)</f>
        <v>3702.5245351239669</v>
      </c>
      <c r="BL12" s="3">
        <f>$A$1*Populatie!$L12*Populatie!BL12/(Distante!BL12*Distante!BL12)</f>
        <v>5519.5</v>
      </c>
      <c r="BM12" s="3">
        <f>$A$1*Populatie!$L12*Populatie!BM12/(Distante!BM12*Distante!BM12)</f>
        <v>24533.344867358708</v>
      </c>
      <c r="BN12" s="3">
        <f>$A$1*Populatie!$L12*Populatie!BN12/(Distante!BN12*Distante!BN12)</f>
        <v>94383.410150891636</v>
      </c>
      <c r="BO12" s="3">
        <f>$A$1*Populatie!$L12*Populatie!BO12/(Distante!BO12*Distante!BO12)</f>
        <v>64168.222222222219</v>
      </c>
      <c r="BP12" s="3">
        <f>$A$1*Populatie!$L12*Populatie!BP12/(Distante!BP12*Distante!BP12)</f>
        <v>19878.729916897508</v>
      </c>
      <c r="BQ12" s="3">
        <f>$A$1*Populatie!$L12*Populatie!BQ12/(Distante!BQ12*Distante!BQ12)</f>
        <v>3512.7090319091399</v>
      </c>
      <c r="BR12" s="3">
        <f>$A$1*Populatie!$L12*Populatie!BR12/(Distante!BR12*Distante!BR12)</f>
        <v>39392.722222222219</v>
      </c>
      <c r="BS12" s="3">
        <f>$A$1*Populatie!$L12*Populatie!BS12/(Distante!BS12*Distante!BS12)</f>
        <v>173538.89</v>
      </c>
      <c r="BT12" s="3">
        <f>$A$1*Populatie!$L12*Populatie!BT12/(Distante!BT12*Distante!BT12)</f>
        <v>7033.2210743801652</v>
      </c>
      <c r="BU12" s="3">
        <f>$A$1*Populatie!$L12*Populatie!BU12/(Distante!BU12*Distante!BU12)</f>
        <v>4468.0533997864004</v>
      </c>
      <c r="BV12" s="3">
        <f>$A$1*Populatie!$L12*Populatie!BV12/(Distante!BV12*Distante!BV12)</f>
        <v>8504.4132231404965</v>
      </c>
      <c r="BW12" s="3">
        <f>$A$1*Populatie!$L12*Populatie!BW12/(Distante!BW12*Distante!BW12)</f>
        <v>154151.75</v>
      </c>
      <c r="BX12" s="3">
        <f>$A$1*Populatie!$L12*Populatie!BX12/(Distante!BX12*Distante!BX12)</f>
        <v>25005.6953125</v>
      </c>
      <c r="BY12" s="3">
        <f>$A$1*Populatie!$L12*Populatie!BY12/(Distante!BY12*Distante!BY12)</f>
        <v>96854.851851851854</v>
      </c>
      <c r="BZ12" s="3">
        <f>$A$1*Populatie!$L12*Populatie!BZ12/(Distante!BZ12*Distante!BZ12)</f>
        <v>9019.4979179060083</v>
      </c>
      <c r="CA12" s="3">
        <f>$A$1*Populatie!$L12*Populatie!CA12/(Distante!CA12*Distante!CA12)</f>
        <v>10047.744900890548</v>
      </c>
      <c r="CB12" s="3">
        <f>$A$1*Populatie!$L12*Populatie!CB12/(Distante!CB12*Distante!CB12)</f>
        <v>10131.527575442247</v>
      </c>
      <c r="CC12" s="3">
        <f>$A$1*Populatie!$L12*Populatie!CC12/(Distante!CC12*Distante!CC12)</f>
        <v>3596.0230588715435</v>
      </c>
      <c r="CD12" s="3">
        <f>$A$1*Populatie!$L12*Populatie!CD12/(Distante!CD12*Distante!CD12)</f>
        <v>4922.344317262111</v>
      </c>
      <c r="CE12" s="3">
        <f>$A$1*Populatie!$L12*Populatie!CE12/(Distante!CE12*Distante!CE12)</f>
        <v>6520.4312636381674</v>
      </c>
      <c r="CF12" s="3">
        <f>$A$1*Populatie!$L12*Populatie!CF12/(Distante!CF12*Distante!CF12)</f>
        <v>4978.6230709876545</v>
      </c>
      <c r="CG12" s="3">
        <f>$A$1*Populatie!$L12*Populatie!CG12/(Distante!CG12*Distante!CG12)</f>
        <v>4029.0479781317749</v>
      </c>
      <c r="CH12" s="3">
        <f>$A$1*Populatie!$L12*Populatie!CH12/(Distante!CH12*Distante!CH12)</f>
        <v>38046.277777777781</v>
      </c>
      <c r="CI12" s="3">
        <f>$A$1*Populatie!$L12*Populatie!CI12/(Distante!CI12*Distante!CI12)</f>
        <v>21097.5625</v>
      </c>
      <c r="CJ12" s="3">
        <f>$A$1*Populatie!$L12*Populatie!CJ12/(Distante!CJ12*Distante!CJ12)</f>
        <v>34266.937716262975</v>
      </c>
      <c r="CK12" s="3">
        <f>$A$1*Populatie!$L12*Populatie!CK12/(Distante!CK12*Distante!CK12)</f>
        <v>5944.875</v>
      </c>
      <c r="CL12" s="3">
        <f>$A$1*Populatie!$L12*Populatie!CL12/(Distante!CL12*Distante!CL12)</f>
        <v>457156.21875</v>
      </c>
      <c r="CM12" s="3">
        <f>$A$1*Populatie!$L12*Populatie!CM12/(Distante!CM12*Distante!CM12)</f>
        <v>13796.732638888889</v>
      </c>
      <c r="CN12" s="3">
        <f>$A$1*Populatie!$L12*Populatie!CN12/(Distante!CN12*Distante!CN12)</f>
        <v>34657.913043478264</v>
      </c>
      <c r="CO12" s="3">
        <f>$A$1*Populatie!$L12*Populatie!CO12/(Distante!CO12*Distante!CO12)</f>
        <v>35676.181061394382</v>
      </c>
      <c r="CP12" s="3">
        <f>$A$1*Populatie!$L12*Populatie!CP12/(Distante!CP12*Distante!CP12)</f>
        <v>361887.68518518517</v>
      </c>
      <c r="CQ12" s="3">
        <f>$A$1*Populatie!$L12*Populatie!CQ12/(Distante!CQ12*Distante!CQ12)</f>
        <v>5415.7568975069253</v>
      </c>
      <c r="CR12" s="3">
        <f>$A$1*Populatie!$L12*Populatie!CR12/(Distante!CR12*Distante!CR12)</f>
        <v>4240.9843820733367</v>
      </c>
      <c r="CS12" s="3">
        <f>$A$1*Populatie!$L12*Populatie!CS12/(Distante!CS12*Distante!CS12)</f>
        <v>35046.1015625</v>
      </c>
      <c r="CT12" s="3">
        <f>$A$1*Populatie!$L12*Populatie!CT12/(Distante!CT12*Distante!CT12)</f>
        <v>12812.379084967321</v>
      </c>
      <c r="CU12" s="3">
        <f>$A$1*Populatie!$L12*Populatie!CU12/(Distante!CU12*Distante!CU12)</f>
        <v>96336.016460905346</v>
      </c>
    </row>
    <row r="13" spans="1:109" x14ac:dyDescent="0.3">
      <c r="A13" s="2" t="s">
        <v>19</v>
      </c>
      <c r="B13" s="3">
        <v>2278809.5397512168</v>
      </c>
      <c r="C13" s="3">
        <v>227517.93761814744</v>
      </c>
      <c r="D13" s="3">
        <v>337596.20226843102</v>
      </c>
      <c r="E13" s="3">
        <v>286127.58049886621</v>
      </c>
      <c r="F13" s="3">
        <v>219550.974852071</v>
      </c>
      <c r="G13" s="3">
        <v>10984.650887573964</v>
      </c>
      <c r="H13" s="3">
        <v>18203.055121527777</v>
      </c>
      <c r="I13" s="3">
        <v>12112.500377928949</v>
      </c>
      <c r="J13" s="3">
        <v>106483.12188365651</v>
      </c>
      <c r="K13" s="3">
        <v>204778.34948096887</v>
      </c>
      <c r="L13" s="3">
        <f t="array" ref="L13:L103">TRANSPOSE(M12:CU12)</f>
        <v>22575.870447450572</v>
      </c>
      <c r="M13" s="3" t="s">
        <v>7</v>
      </c>
      <c r="N13" s="3">
        <f>$A$1*Populatie!$M13*Populatie!N13/(Distante!N13*Distante!N13)</f>
        <v>12625.829072532699</v>
      </c>
      <c r="O13" s="3">
        <f>$A$1*Populatie!$M13*Populatie!O13/(Distante!O13*Distante!O13)</f>
        <v>53498.633600000001</v>
      </c>
      <c r="P13" s="3">
        <f>$A$1*Populatie!$M13*Populatie!P13/(Distante!P13*Distante!P13)</f>
        <v>24870.140589569161</v>
      </c>
      <c r="Q13" s="3">
        <f>$A$1*Populatie!$M13*Populatie!Q13/(Distante!Q13*Distante!Q13)</f>
        <v>195361.24444444446</v>
      </c>
      <c r="R13" s="3">
        <f>$A$1*Populatie!$M13*Populatie!R13/(Distante!R13*Distante!R13)</f>
        <v>5351.15296566077</v>
      </c>
      <c r="S13" s="3">
        <f>$A$1*Populatie!$M13*Populatie!S13/(Distante!S13*Distante!S13)</f>
        <v>5252.2754191454842</v>
      </c>
      <c r="T13" s="3">
        <f>$A$1*Populatie!$M13*Populatie!T13/(Distante!T13*Distante!T13)</f>
        <v>67798.408925619835</v>
      </c>
      <c r="U13" s="3">
        <f>$A$1*Populatie!$M13*Populatie!U13/(Distante!U13*Distante!U13)</f>
        <v>203970.53472222222</v>
      </c>
      <c r="V13" s="3">
        <f>$A$1*Populatie!$M13*Populatie!V13/(Distante!V13*Distante!V13)</f>
        <v>13292.875250612609</v>
      </c>
      <c r="W13" s="3">
        <f>$A$1*Populatie!$M13*Populatie!W13/(Distante!W13*Distante!W13)</f>
        <v>22530.492271105828</v>
      </c>
      <c r="X13" s="3">
        <f>$A$1*Populatie!$M13*Populatie!X13/(Distante!X13*Distante!X13)</f>
        <v>13656.32</v>
      </c>
      <c r="Y13" s="3">
        <f>$A$1*Populatie!$M13*Populatie!Y13/(Distante!Y13*Distante!Y13)</f>
        <v>397148.08163265308</v>
      </c>
      <c r="Z13" s="3">
        <f>$A$1*Populatie!$M13*Populatie!Z13/(Distante!Z13*Distante!Z13)</f>
        <v>2699.8014977810649</v>
      </c>
      <c r="AA13" s="3">
        <f>$A$1*Populatie!$M13*Populatie!AA13/(Distante!AA13*Distante!AA13)</f>
        <v>11150.696318194034</v>
      </c>
      <c r="AB13" s="3">
        <f>$A$1*Populatie!$M13*Populatie!AB13/(Distante!AB13*Distante!AB13)</f>
        <v>24727.630208333332</v>
      </c>
      <c r="AC13" s="3">
        <f>$A$1*Populatie!$M13*Populatie!AC13/(Distante!AC13*Distante!AC13)</f>
        <v>13309.728030099435</v>
      </c>
      <c r="AD13" s="3">
        <f>$A$1*Populatie!$M13*Populatie!AD13/(Distante!AD13*Distante!AD13)</f>
        <v>145487.69410150891</v>
      </c>
      <c r="AE13" s="3">
        <f>$A$1*Populatie!$M13*Populatie!AE13/(Distante!AE13*Distante!AE13)</f>
        <v>4015.6520083102491</v>
      </c>
      <c r="AF13" s="3">
        <f>$A$1*Populatie!$M13*Populatie!AF13/(Distante!AF13*Distante!AF13)</f>
        <v>3261.5141634871084</v>
      </c>
      <c r="AG13" s="3">
        <f>$A$1*Populatie!$M13*Populatie!AG13/(Distante!AG13*Distante!AG13)</f>
        <v>2425.5304687500002</v>
      </c>
      <c r="AH13" s="3">
        <f>$A$1*Populatie!$M13*Populatie!AH13/(Distante!AH13*Distante!AH13)</f>
        <v>54588.421436004159</v>
      </c>
      <c r="AI13" s="3">
        <f>$A$1*Populatie!$M13*Populatie!AI13/(Distante!AI13*Distante!AI13)</f>
        <v>236176.65234375</v>
      </c>
      <c r="AJ13" s="3">
        <f>$A$1*Populatie!$M13*Populatie!AJ13/(Distante!AJ13*Distante!AJ13)</f>
        <v>42373.476370510398</v>
      </c>
      <c r="AK13" s="3">
        <f>$A$1*Populatie!$M13*Populatie!AK13/(Distante!AK13*Distante!AK13)</f>
        <v>102395.72749999999</v>
      </c>
      <c r="AL13" s="3">
        <f>$A$1*Populatie!$M13*Populatie!AL13/(Distante!AL13*Distante!AL13)</f>
        <v>8721.6441923965558</v>
      </c>
      <c r="AM13" s="3">
        <f>$A$1*Populatie!$M13*Populatie!AM13/(Distante!AM13*Distante!AM13)</f>
        <v>3015.265856288599</v>
      </c>
      <c r="AN13" s="3">
        <f>$A$1*Populatie!$M13*Populatie!AN13/(Distante!AN13*Distante!AN13)</f>
        <v>17418.878579881657</v>
      </c>
      <c r="AO13" s="3">
        <f>$A$1*Populatie!$M13*Populatie!AO13/(Distante!AO13*Distante!AO13)</f>
        <v>59864.944444444445</v>
      </c>
      <c r="AP13" s="3">
        <f>$A$1*Populatie!$M13*Populatie!AP13/(Distante!AP13*Distante!AP13)</f>
        <v>1967.5170539946814</v>
      </c>
      <c r="AQ13" s="3">
        <f>$A$1*Populatie!$M13*Populatie!AQ13/(Distante!AQ13*Distante!AQ13)</f>
        <v>23142.828911956938</v>
      </c>
      <c r="AR13" s="3">
        <f>$A$1*Populatie!$M13*Populatie!AR13/(Distante!AR13*Distante!AR13)</f>
        <v>22400.545306122451</v>
      </c>
      <c r="AS13" s="3">
        <f>$A$1*Populatie!$M13*Populatie!AS13/(Distante!AS13*Distante!AS13)</f>
        <v>17381.84220907298</v>
      </c>
      <c r="AT13" s="3">
        <f>$A$1*Populatie!$M13*Populatie!AT13/(Distante!AT13*Distante!AT13)</f>
        <v>53943.770408163262</v>
      </c>
      <c r="AU13" s="3">
        <f>$A$1*Populatie!$M13*Populatie!AU13/(Distante!AU13*Distante!AU13)</f>
        <v>14044.73828125</v>
      </c>
      <c r="AV13" s="3">
        <f>$A$1*Populatie!$M13*Populatie!AV13/(Distante!AV13*Distante!AV13)</f>
        <v>171738.39058171745</v>
      </c>
      <c r="AW13" s="3">
        <f>$A$1*Populatie!$M13*Populatie!AW13/(Distante!AW13*Distante!AW13)</f>
        <v>2220.8713842975208</v>
      </c>
      <c r="AX13" s="3">
        <f>$A$1*Populatie!$M13*Populatie!AX13/(Distante!AX13*Distante!AX13)</f>
        <v>32601.325040562468</v>
      </c>
      <c r="AY13" s="3">
        <f>$A$1*Populatie!$M13*Populatie!AY13/(Distante!AY13*Distante!AY13)</f>
        <v>88571.573361082206</v>
      </c>
      <c r="AZ13" s="3">
        <f>$A$1*Populatie!$M13*Populatie!AZ13/(Distante!AZ13*Distante!AZ13)</f>
        <v>161946.22675736962</v>
      </c>
      <c r="BA13" s="3">
        <f>$A$1*Populatie!$M13*Populatie!BA13/(Distante!BA13*Distante!BA13)</f>
        <v>8503.5881481481483</v>
      </c>
      <c r="BB13" s="3">
        <f>$A$1*Populatie!$M13*Populatie!BB13/(Distante!BB13*Distante!BB13)</f>
        <v>19936.5412345679</v>
      </c>
      <c r="BC13" s="3">
        <f>$A$1*Populatie!$M13*Populatie!BC13/(Distante!BC13*Distante!BC13)</f>
        <v>10899.503086419752</v>
      </c>
      <c r="BD13" s="3">
        <f>$A$1*Populatie!$M13*Populatie!BD13/(Distante!BD13*Distante!BD13)</f>
        <v>147369.18469135804</v>
      </c>
      <c r="BE13" s="3">
        <f>$A$1*Populatie!$M13*Populatie!BE13/(Distante!BE13*Distante!BE13)</f>
        <v>13253.334564481378</v>
      </c>
      <c r="BF13" s="3">
        <f>$A$1*Populatie!$M13*Populatie!BF13/(Distante!BF13*Distante!BF13)</f>
        <v>16222.335017835909</v>
      </c>
      <c r="BG13" s="3">
        <f>$A$1*Populatie!$M13*Populatie!BG13/(Distante!BG13*Distante!BG13)</f>
        <v>11452.365933412604</v>
      </c>
      <c r="BH13" s="3">
        <f>$A$1*Populatie!$M13*Populatie!BH13/(Distante!BH13*Distante!BH13)</f>
        <v>6126.33984375</v>
      </c>
      <c r="BI13" s="3">
        <f>$A$1*Populatie!$M13*Populatie!BI13/(Distante!BI13*Distante!BI13)</f>
        <v>18180.84693877551</v>
      </c>
      <c r="BJ13" s="3">
        <f>$A$1*Populatie!$M13*Populatie!BJ13/(Distante!BJ13*Distante!BJ13)</f>
        <v>29979.008264462809</v>
      </c>
      <c r="BK13" s="3">
        <f>$A$1*Populatie!$M13*Populatie!BK13/(Distante!BK13*Distante!BK13)</f>
        <v>17773.263232514179</v>
      </c>
      <c r="BL13" s="3">
        <f>$A$1*Populatie!$M13*Populatie!BL13/(Distante!BL13*Distante!BL13)</f>
        <v>22171.515625</v>
      </c>
      <c r="BM13" s="3">
        <f>$A$1*Populatie!$M13*Populatie!BM13/(Distante!BM13*Distante!BM13)</f>
        <v>81736.6259765625</v>
      </c>
      <c r="BN13" s="3">
        <f>$A$1*Populatie!$M13*Populatie!BN13/(Distante!BN13*Distante!BN13)</f>
        <v>37588.117867555186</v>
      </c>
      <c r="BO13" s="3">
        <f>$A$1*Populatie!$M13*Populatie!BO13/(Distante!BO13*Distante!BO13)</f>
        <v>16294.645155555556</v>
      </c>
      <c r="BP13" s="3">
        <f>$A$1*Populatie!$M13*Populatie!BP13/(Distante!BP13*Distante!BP13)</f>
        <v>13403.667141331434</v>
      </c>
      <c r="BQ13" s="3">
        <f>$A$1*Populatie!$M13*Populatie!BQ13/(Distante!BQ13*Distante!BQ13)</f>
        <v>17601.645661157025</v>
      </c>
      <c r="BR13" s="3">
        <f>$A$1*Populatie!$M13*Populatie!BR13/(Distante!BR13*Distante!BR13)</f>
        <v>12041.916633637204</v>
      </c>
      <c r="BS13" s="3">
        <f>$A$1*Populatie!$M13*Populatie!BS13/(Distante!BS13*Distante!BS13)</f>
        <v>43028.944234404538</v>
      </c>
      <c r="BT13" s="3">
        <f>$A$1*Populatie!$M13*Populatie!BT13/(Distante!BT13*Distante!BT13)</f>
        <v>19844.34</v>
      </c>
      <c r="BU13" s="3">
        <f>$A$1*Populatie!$M13*Populatie!BU13/(Distante!BU13*Distante!BU13)</f>
        <v>5249.4473852040819</v>
      </c>
      <c r="BV13" s="3">
        <f>$A$1*Populatie!$M13*Populatie!BV13/(Distante!BV13*Distante!BV13)</f>
        <v>53989.494693877554</v>
      </c>
      <c r="BW13" s="3">
        <f>$A$1*Populatie!$M13*Populatie!BW13/(Distante!BW13*Distante!BW13)</f>
        <v>30578.704089506173</v>
      </c>
      <c r="BX13" s="3">
        <f>$A$1*Populatie!$M13*Populatie!BX13/(Distante!BX13*Distante!BX13)</f>
        <v>5664.7009613762857</v>
      </c>
      <c r="BY13" s="3">
        <f>$A$1*Populatie!$M13*Populatie!BY13/(Distante!BY13*Distante!BY13)</f>
        <v>8645.4530560806561</v>
      </c>
      <c r="BZ13" s="3">
        <f>$A$1*Populatie!$M13*Populatie!BZ13/(Distante!BZ13*Distante!BZ13)</f>
        <v>180381.09750566893</v>
      </c>
      <c r="CA13" s="3">
        <f>$A$1*Populatie!$M13*Populatie!CA13/(Distante!CA13*Distante!CA13)</f>
        <v>47738.501560874087</v>
      </c>
      <c r="CB13" s="3">
        <f>$A$1*Populatie!$M13*Populatie!CB13/(Distante!CB13*Distante!CB13)</f>
        <v>44189.595155709343</v>
      </c>
      <c r="CC13" s="3">
        <f>$A$1*Populatie!$M13*Populatie!CC13/(Distante!CC13*Distante!CC13)</f>
        <v>32014.388504155126</v>
      </c>
      <c r="CD13" s="3">
        <f>$A$1*Populatie!$M13*Populatie!CD13/(Distante!CD13*Distante!CD13)</f>
        <v>22336.618399999999</v>
      </c>
      <c r="CE13" s="3">
        <f>$A$1*Populatie!$M13*Populatie!CE13/(Distante!CE13*Distante!CE13)</f>
        <v>51264.481569560048</v>
      </c>
      <c r="CF13" s="3">
        <f>$A$1*Populatie!$M13*Populatie!CF13/(Distante!CF13*Distante!CF13)</f>
        <v>7771.5190541781449</v>
      </c>
      <c r="CG13" s="3">
        <f>$A$1*Populatie!$M13*Populatie!CG13/(Distante!CG13*Distante!CG13)</f>
        <v>19959.271982912069</v>
      </c>
      <c r="CH13" s="3">
        <f>$A$1*Populatie!$M13*Populatie!CH13/(Distante!CH13*Distante!CH13)</f>
        <v>27094.465681748232</v>
      </c>
      <c r="CI13" s="3">
        <f>$A$1*Populatie!$M13*Populatie!CI13/(Distante!CI13*Distante!CI13)</f>
        <v>18767.657006920414</v>
      </c>
      <c r="CJ13" s="3">
        <f>$A$1*Populatie!$M13*Populatie!CJ13/(Distante!CJ13*Distante!CJ13)</f>
        <v>26837.825413223141</v>
      </c>
      <c r="CK13" s="3">
        <f>$A$1*Populatie!$M13*Populatie!CK13/(Distante!CK13*Distante!CK13)</f>
        <v>61133.37</v>
      </c>
      <c r="CL13" s="3">
        <f>$A$1*Populatie!$M13*Populatie!CL13/(Distante!CL13*Distante!CL13)</f>
        <v>42640.436666666668</v>
      </c>
      <c r="CM13" s="3">
        <f>$A$1*Populatie!$M13*Populatie!CM13/(Distante!CM13*Distante!CM13)</f>
        <v>10505.026958931721</v>
      </c>
      <c r="CN13" s="3">
        <f>$A$1*Populatie!$M13*Populatie!CN13/(Distante!CN13*Distante!CN13)</f>
        <v>5691.8168047337276</v>
      </c>
      <c r="CO13" s="3">
        <f>$A$1*Populatie!$M13*Populatie!CO13/(Distante!CO13*Distante!CO13)</f>
        <v>9177.5173469387755</v>
      </c>
      <c r="CP13" s="3">
        <f>$A$1*Populatie!$M13*Populatie!CP13/(Distante!CP13*Distante!CP13)</f>
        <v>91489.372397382511</v>
      </c>
      <c r="CQ13" s="3">
        <f>$A$1*Populatie!$M13*Populatie!CQ13/(Distante!CQ13*Distante!CQ13)</f>
        <v>23709.327292899408</v>
      </c>
      <c r="CR13" s="3">
        <f>$A$1*Populatie!$M13*Populatie!CR13/(Distante!CR13*Distante!CR13)</f>
        <v>30720.051875000001</v>
      </c>
      <c r="CS13" s="3">
        <f>$A$1*Populatie!$M13*Populatie!CS13/(Distante!CS13*Distante!CS13)</f>
        <v>12650.262832571889</v>
      </c>
      <c r="CT13" s="3">
        <f>$A$1*Populatie!$M13*Populatie!CT13/(Distante!CT13*Distante!CT13)</f>
        <v>28738.259697567391</v>
      </c>
      <c r="CU13" s="3">
        <f>$A$1*Populatie!$M13*Populatie!CU13/(Distante!CU13*Distante!CU13)</f>
        <v>34066.622041420116</v>
      </c>
    </row>
    <row r="14" spans="1:109" x14ac:dyDescent="0.3">
      <c r="A14" s="2" t="s">
        <v>20</v>
      </c>
      <c r="B14" s="3">
        <v>743015.26984877128</v>
      </c>
      <c r="C14" s="3">
        <v>15690.33487640842</v>
      </c>
      <c r="D14" s="3">
        <v>17335.577263267431</v>
      </c>
      <c r="E14" s="3">
        <v>15013.803252551021</v>
      </c>
      <c r="F14" s="3">
        <v>8653.0767187500005</v>
      </c>
      <c r="G14" s="3">
        <v>1005.2702040816326</v>
      </c>
      <c r="H14" s="3">
        <v>43349.891966759002</v>
      </c>
      <c r="I14" s="3">
        <v>7471.2144939608497</v>
      </c>
      <c r="J14" s="3">
        <v>1810.8247695997979</v>
      </c>
      <c r="K14" s="3">
        <v>4775.6503027681665</v>
      </c>
      <c r="L14" s="3">
        <v>10325.71875</v>
      </c>
      <c r="M14" s="3">
        <f t="array" ref="M14:M103">TRANSPOSE(N13:CU13)</f>
        <v>12625.829072532699</v>
      </c>
      <c r="N14" s="3" t="s">
        <v>7</v>
      </c>
      <c r="O14" s="3">
        <f>$A$1*Populatie!$N14*Populatie!O14/(Distante!O14*Distante!O14)</f>
        <v>1726.8448442906574</v>
      </c>
      <c r="P14" s="3">
        <f>$A$1*Populatie!$N14*Populatie!P14/(Distante!P14*Distante!P14)</f>
        <v>1456.9127803488786</v>
      </c>
      <c r="Q14" s="3">
        <f>$A$1*Populatie!$N14*Populatie!Q14/(Distante!Q14*Distante!Q14)</f>
        <v>3163.912037037037</v>
      </c>
      <c r="R14" s="3">
        <f>$A$1*Populatie!$N14*Populatie!R14/(Distante!R14*Distante!R14)</f>
        <v>468.46728515625</v>
      </c>
      <c r="S14" s="3">
        <f>$A$1*Populatie!$N14*Populatie!S14/(Distante!S14*Distante!S14)</f>
        <v>1959.8189561925365</v>
      </c>
      <c r="T14" s="3">
        <f>$A$1*Populatie!$N14*Populatie!T14/(Distante!T14*Distante!T14)</f>
        <v>22748.740487514864</v>
      </c>
      <c r="U14" s="3">
        <f>$A$1*Populatie!$N14*Populatie!U14/(Distante!U14*Distante!U14)</f>
        <v>4756.811197916667</v>
      </c>
      <c r="V14" s="3">
        <f>$A$1*Populatie!$N14*Populatie!V14/(Distante!V14*Distante!V14)</f>
        <v>5269.9959763313609</v>
      </c>
      <c r="W14" s="3">
        <f>$A$1*Populatie!$N14*Populatie!W14/(Distante!W14*Distante!W14)</f>
        <v>817.4651404786681</v>
      </c>
      <c r="X14" s="3">
        <f>$A$1*Populatie!$N14*Populatie!X14/(Distante!X14*Distante!X14)</f>
        <v>5378.7202101707635</v>
      </c>
      <c r="Y14" s="3">
        <f>$A$1*Populatie!$N14*Populatie!Y14/(Distante!Y14*Distante!Y14)</f>
        <v>5761.8282086887521</v>
      </c>
      <c r="Z14" s="3">
        <f>$A$1*Populatie!$N14*Populatie!Z14/(Distante!Z14*Distante!Z14)</f>
        <v>1047.2892156862745</v>
      </c>
      <c r="AA14" s="3">
        <f>$A$1*Populatie!$N14*Populatie!AA14/(Distante!AA14*Distante!AA14)</f>
        <v>1006.9009495317378</v>
      </c>
      <c r="AB14" s="3">
        <f>$A$1*Populatie!$N14*Populatie!AB14/(Distante!AB14*Distante!AB14)</f>
        <v>810.03429355281207</v>
      </c>
      <c r="AC14" s="3">
        <f>$A$1*Populatie!$N14*Populatie!AC14/(Distante!AC14*Distante!AC14)</f>
        <v>1473.1985012755101</v>
      </c>
      <c r="AD14" s="3">
        <f>$A$1*Populatie!$N14*Populatie!AD14/(Distante!AD14*Distante!AD14)</f>
        <v>7426.3691124038278</v>
      </c>
      <c r="AE14" s="3">
        <f>$A$1*Populatie!$N14*Populatie!AE14/(Distante!AE14*Distante!AE14)</f>
        <v>1498.3888504155125</v>
      </c>
      <c r="AF14" s="3">
        <f>$A$1*Populatie!$N14*Populatie!AF14/(Distante!AF14*Distante!AF14)</f>
        <v>1216.9920221990981</v>
      </c>
      <c r="AG14" s="3">
        <f>$A$1*Populatie!$N14*Populatie!AG14/(Distante!AG14*Distante!AG14)</f>
        <v>820.91198979591832</v>
      </c>
      <c r="AH14" s="3">
        <f>$A$1*Populatie!$N14*Populatie!AH14/(Distante!AH14*Distante!AH14)</f>
        <v>5260.5689330825044</v>
      </c>
      <c r="AI14" s="3">
        <f>$A$1*Populatie!$N14*Populatie!AI14/(Distante!AI14*Distante!AI14)</f>
        <v>7457.9593388429748</v>
      </c>
      <c r="AJ14" s="3">
        <f>$A$1*Populatie!$N14*Populatie!AJ14/(Distante!AJ14*Distante!AJ14)</f>
        <v>3952.7793005671078</v>
      </c>
      <c r="AK14" s="3">
        <f>$A$1*Populatie!$N14*Populatie!AK14/(Distante!AK14*Distante!AK14)</f>
        <v>9551.9118749999998</v>
      </c>
      <c r="AL14" s="3">
        <f>$A$1*Populatie!$N14*Populatie!AL14/(Distante!AL14*Distante!AL14)</f>
        <v>4163.9484009674816</v>
      </c>
      <c r="AM14" s="3">
        <f>$A$1*Populatie!$N14*Populatie!AM14/(Distante!AM14*Distante!AM14)</f>
        <v>1147.7222999999999</v>
      </c>
      <c r="AN14" s="3">
        <f>$A$1*Populatie!$N14*Populatie!AN14/(Distante!AN14*Distante!AN14)</f>
        <v>5767.8928796471328</v>
      </c>
      <c r="AO14" s="3">
        <f>$A$1*Populatie!$N14*Populatie!AO14/(Distante!AO14*Distante!AO14)</f>
        <v>9398.5332359386412</v>
      </c>
      <c r="AP14" s="3">
        <f>$A$1*Populatie!$N14*Populatie!AP14/(Distante!AP14*Distante!AP14)</f>
        <v>766.77877067986958</v>
      </c>
      <c r="AQ14" s="3">
        <f>$A$1*Populatie!$N14*Populatie!AQ14/(Distante!AQ14*Distante!AQ14)</f>
        <v>1759.0102592215521</v>
      </c>
      <c r="AR14" s="3">
        <f>$A$1*Populatie!$N14*Populatie!AR14/(Distante!AR14*Distante!AR14)</f>
        <v>1183.8515435310439</v>
      </c>
      <c r="AS14" s="3">
        <f>$A$1*Populatie!$N14*Populatie!AS14/(Distante!AS14*Distante!AS14)</f>
        <v>929.86313507399382</v>
      </c>
      <c r="AT14" s="3">
        <f>$A$1*Populatie!$N14*Populatie!AT14/(Distante!AT14*Distante!AT14)</f>
        <v>21647.028806584363</v>
      </c>
      <c r="AU14" s="3">
        <f>$A$1*Populatie!$N14*Populatie!AU14/(Distante!AU14*Distante!AU14)</f>
        <v>2611.2398356401386</v>
      </c>
      <c r="AV14" s="3">
        <f>$A$1*Populatie!$N14*Populatie!AV14/(Distante!AV14*Distante!AV14)</f>
        <v>3358.0477572942373</v>
      </c>
      <c r="AW14" s="3">
        <f>$A$1*Populatie!$N14*Populatie!AW14/(Distante!AW14*Distante!AW14)</f>
        <v>758.19612476370514</v>
      </c>
      <c r="AX14" s="3">
        <f>$A$1*Populatie!$N14*Populatie!AX14/(Distante!AX14*Distante!AX14)</f>
        <v>2440.6087239583335</v>
      </c>
      <c r="AY14" s="3">
        <f>$A$1*Populatie!$N14*Populatie!AY14/(Distante!AY14*Distante!AY14)</f>
        <v>10891.775720164609</v>
      </c>
      <c r="AZ14" s="3">
        <f>$A$1*Populatie!$N14*Populatie!AZ14/(Distante!AZ14*Distante!AZ14)</f>
        <v>5438.5334693877548</v>
      </c>
      <c r="BA14" s="3">
        <f>$A$1*Populatie!$N14*Populatie!BA14/(Distante!BA14*Distante!BA14)</f>
        <v>1029.5359717993911</v>
      </c>
      <c r="BB14" s="3">
        <f>$A$1*Populatie!$N14*Populatie!BB14/(Distante!BB14*Distante!BB14)</f>
        <v>1291.5041152263375</v>
      </c>
      <c r="BC14" s="3">
        <f>$A$1*Populatie!$N14*Populatie!BC14/(Distante!BC14*Distante!BC14)</f>
        <v>3060.4407025693135</v>
      </c>
      <c r="BD14" s="3">
        <f>$A$1*Populatie!$N14*Populatie!BD14/(Distante!BD14*Distante!BD14)</f>
        <v>38186.745884773663</v>
      </c>
      <c r="BE14" s="3">
        <f>$A$1*Populatie!$N14*Populatie!BE14/(Distante!BE14*Distante!BE14)</f>
        <v>1062.0210192345826</v>
      </c>
      <c r="BF14" s="3">
        <f>$A$1*Populatie!$N14*Populatie!BF14/(Distante!BF14*Distante!BF14)</f>
        <v>4971.390380859375</v>
      </c>
      <c r="BG14" s="3">
        <f>$A$1*Populatie!$N14*Populatie!BG14/(Distante!BG14*Distante!BG14)</f>
        <v>1086.9860869565218</v>
      </c>
      <c r="BH14" s="3">
        <f>$A$1*Populatie!$N14*Populatie!BH14/(Distante!BH14*Distante!BH14)</f>
        <v>2384.2747849705747</v>
      </c>
      <c r="BI14" s="3">
        <f>$A$1*Populatie!$N14*Populatie!BI14/(Distante!BI14*Distante!BI14)</f>
        <v>1502.327801708919</v>
      </c>
      <c r="BJ14" s="3">
        <f>$A$1*Populatie!$N14*Populatie!BJ14/(Distante!BJ14*Distante!BJ14)</f>
        <v>7613.6625000000004</v>
      </c>
      <c r="BK14" s="3">
        <f>$A$1*Populatie!$N14*Populatie!BK14/(Distante!BK14*Distante!BK14)</f>
        <v>1159.754132231405</v>
      </c>
      <c r="BL14" s="3">
        <f>$A$1*Populatie!$N14*Populatie!BL14/(Distante!BL14*Distante!BL14)</f>
        <v>5513.0466472303206</v>
      </c>
      <c r="BM14" s="3">
        <f>$A$1*Populatie!$N14*Populatie!BM14/(Distante!BM14*Distante!BM14)</f>
        <v>7391.9396449704145</v>
      </c>
      <c r="BN14" s="3">
        <f>$A$1*Populatie!$N14*Populatie!BN14/(Distante!BN14*Distante!BN14)</f>
        <v>37416.976666666669</v>
      </c>
      <c r="BO14" s="3">
        <f>$A$1*Populatie!$N14*Populatie!BO14/(Distante!BO14*Distante!BO14)</f>
        <v>6245.5754200146093</v>
      </c>
      <c r="BP14" s="3">
        <f>$A$1*Populatie!$N14*Populatie!BP14/(Distante!BP14*Distante!BP14)</f>
        <v>38916.756232686981</v>
      </c>
      <c r="BQ14" s="3">
        <f>$A$1*Populatie!$N14*Populatie!BQ14/(Distante!BQ14*Distante!BQ14)</f>
        <v>1090.133230452675</v>
      </c>
      <c r="BR14" s="3">
        <f>$A$1*Populatie!$N14*Populatie!BR14/(Distante!BR14*Distante!BR14)</f>
        <v>4707.2225605536332</v>
      </c>
      <c r="BS14" s="3">
        <f>$A$1*Populatie!$N14*Populatie!BS14/(Distante!BS14*Distante!BS14)</f>
        <v>13589.5416</v>
      </c>
      <c r="BT14" s="3">
        <f>$A$1*Populatie!$N14*Populatie!BT14/(Distante!BT14*Distante!BT14)</f>
        <v>3016.8374830239927</v>
      </c>
      <c r="BU14" s="3">
        <f>$A$1*Populatie!$N14*Populatie!BU14/(Distante!BU14*Distante!BU14)</f>
        <v>15356.7075</v>
      </c>
      <c r="BV14" s="3">
        <f>$A$1*Populatie!$N14*Populatie!BV14/(Distante!BV14*Distante!BV14)</f>
        <v>2517.9286807468625</v>
      </c>
      <c r="BW14" s="3">
        <f>$A$1*Populatie!$N14*Populatie!BW14/(Distante!BW14*Distante!BW14)</f>
        <v>9976.336313037611</v>
      </c>
      <c r="BX14" s="3">
        <f>$A$1*Populatie!$N14*Populatie!BX14/(Distante!BX14*Distante!BX14)</f>
        <v>1910.1033379058069</v>
      </c>
      <c r="BY14" s="3">
        <f>$A$1*Populatie!$N14*Populatie!BY14/(Distante!BY14*Distante!BY14)</f>
        <v>3225.9395085066162</v>
      </c>
      <c r="BZ14" s="3">
        <f>$A$1*Populatie!$N14*Populatie!BZ14/(Distante!BZ14*Distante!BZ14)</f>
        <v>5138.9085872576179</v>
      </c>
      <c r="CA14" s="3">
        <f>$A$1*Populatie!$N14*Populatie!CA14/(Distante!CA14*Distante!CA14)</f>
        <v>3212.2912366297619</v>
      </c>
      <c r="CB14" s="3">
        <f>$A$1*Populatie!$N14*Populatie!CB14/(Distante!CB14*Distante!CB14)</f>
        <v>19834.576482830384</v>
      </c>
      <c r="CC14" s="3">
        <f>$A$1*Populatie!$N14*Populatie!CC14/(Distante!CC14*Distante!CC14)</f>
        <v>2083.0422654268809</v>
      </c>
      <c r="CD14" s="3">
        <f>$A$1*Populatie!$N14*Populatie!CD14/(Distante!CD14*Distante!CD14)</f>
        <v>1819.94532273561</v>
      </c>
      <c r="CE14" s="3">
        <f>$A$1*Populatie!$N14*Populatie!CE14/(Distante!CE14*Distante!CE14)</f>
        <v>1860.0093652445369</v>
      </c>
      <c r="CF14" s="3">
        <f>$A$1*Populatie!$N14*Populatie!CF14/(Distante!CF14*Distante!CF14)</f>
        <v>1082.9657921810699</v>
      </c>
      <c r="CG14" s="3">
        <f>$A$1*Populatie!$N14*Populatie!CG14/(Distante!CG14*Distante!CG14)</f>
        <v>1897.5197278911564</v>
      </c>
      <c r="CH14" s="3">
        <f>$A$1*Populatie!$N14*Populatie!CH14/(Distante!CH14*Distante!CH14)</f>
        <v>4655.2198129251701</v>
      </c>
      <c r="CI14" s="3">
        <f>$A$1*Populatie!$N14*Populatie!CI14/(Distante!CI14*Distante!CI14)</f>
        <v>3587.9727423822715</v>
      </c>
      <c r="CJ14" s="3">
        <f>$A$1*Populatie!$N14*Populatie!CJ14/(Distante!CJ14*Distante!CJ14)</f>
        <v>24728.915816326531</v>
      </c>
      <c r="CK14" s="3">
        <f>$A$1*Populatie!$N14*Populatie!CK14/(Distante!CK14*Distante!CK14)</f>
        <v>2712.3816884661119</v>
      </c>
      <c r="CL14" s="3">
        <f>$A$1*Populatie!$N14*Populatie!CL14/(Distante!CL14*Distante!CL14)</f>
        <v>18264.868622448979</v>
      </c>
      <c r="CM14" s="3">
        <f>$A$1*Populatie!$N14*Populatie!CM14/(Distante!CM14*Distante!CM14)</f>
        <v>192070.96296296295</v>
      </c>
      <c r="CN14" s="3">
        <f>$A$1*Populatie!$N14*Populatie!CN14/(Distante!CN14*Distante!CN14)</f>
        <v>2260.8148148148148</v>
      </c>
      <c r="CO14" s="3">
        <f>$A$1*Populatie!$N14*Populatie!CO14/(Distante!CO14*Distante!CO14)</f>
        <v>3628.8743512110727</v>
      </c>
      <c r="CP14" s="3">
        <f>$A$1*Populatie!$N14*Populatie!CP14/(Distante!CP14*Distante!CP14)</f>
        <v>22954.446</v>
      </c>
      <c r="CQ14" s="3">
        <f>$A$1*Populatie!$N14*Populatie!CQ14/(Distante!CQ14*Distante!CQ14)</f>
        <v>2169.7804081632653</v>
      </c>
      <c r="CR14" s="3">
        <f>$A$1*Populatie!$N14*Populatie!CR14/(Distante!CR14*Distante!CR14)</f>
        <v>1909.6696168263225</v>
      </c>
      <c r="CS14" s="3">
        <f>$A$1*Populatie!$N14*Populatie!CS14/(Distante!CS14*Distante!CS14)</f>
        <v>7951.1869624264373</v>
      </c>
      <c r="CT14" s="3">
        <f>$A$1*Populatie!$N14*Populatie!CT14/(Distante!CT14*Distante!CT14)</f>
        <v>28316.244791666668</v>
      </c>
      <c r="CU14" s="3">
        <f>$A$1*Populatie!$N14*Populatie!CU14/(Distante!CU14*Distante!CU14)</f>
        <v>7890.7148760330574</v>
      </c>
    </row>
    <row r="15" spans="1:109" x14ac:dyDescent="0.3">
      <c r="A15" s="2" t="s">
        <v>21</v>
      </c>
      <c r="B15" s="3">
        <v>537202.15017361112</v>
      </c>
      <c r="C15" s="3">
        <v>103300.66910153396</v>
      </c>
      <c r="D15" s="3">
        <v>34490.483892176198</v>
      </c>
      <c r="E15" s="3">
        <v>54831.091715976334</v>
      </c>
      <c r="F15" s="3">
        <v>360306.3966942149</v>
      </c>
      <c r="G15" s="3">
        <v>7122.4946938775511</v>
      </c>
      <c r="H15" s="3">
        <v>2132.9213988919669</v>
      </c>
      <c r="I15" s="3">
        <v>4503.1262755102043</v>
      </c>
      <c r="J15" s="3">
        <v>25604.993197278913</v>
      </c>
      <c r="K15" s="3">
        <v>77263.546666666662</v>
      </c>
      <c r="L15" s="3">
        <v>5678.7605257295609</v>
      </c>
      <c r="M15" s="3">
        <v>53498.633600000001</v>
      </c>
      <c r="N15" s="3">
        <f t="array" ref="N15:N103">TRANSPOSE(O14:CU14)</f>
        <v>1726.8448442906574</v>
      </c>
      <c r="O15" s="3" t="s">
        <v>7</v>
      </c>
      <c r="P15" s="3">
        <f>$A$1*Populatie!$O15*Populatie!P15/(Distante!P15*Distante!P15)</f>
        <v>12584.96875</v>
      </c>
      <c r="Q15" s="3">
        <f>$A$1*Populatie!$O15*Populatie!Q15/(Distante!Q15*Distante!Q15)</f>
        <v>10540.473469387754</v>
      </c>
      <c r="R15" s="3">
        <f>$A$1*Populatie!$O15*Populatie!R15/(Distante!R15*Distante!R15)</f>
        <v>2151.0687077251691</v>
      </c>
      <c r="S15" s="3">
        <f>$A$1*Populatie!$O15*Populatie!S15/(Distante!S15*Distante!S15)</f>
        <v>1377.9608742905446</v>
      </c>
      <c r="T15" s="3">
        <f>$A$1*Populatie!$O15*Populatie!T15/(Distante!T15*Distante!T15)</f>
        <v>16734.689444444444</v>
      </c>
      <c r="U15" s="3">
        <f>$A$1*Populatie!$O15*Populatie!U15/(Distante!U15*Distante!U15)</f>
        <v>6657.3317901234568</v>
      </c>
      <c r="V15" s="3">
        <f>$A$1*Populatie!$O15*Populatie!V15/(Distante!V15*Distante!V15)</f>
        <v>3381.2619598765432</v>
      </c>
      <c r="W15" s="3">
        <f>$A$1*Populatie!$O15*Populatie!W15/(Distante!W15*Distante!W15)</f>
        <v>15418.238227146814</v>
      </c>
      <c r="X15" s="3">
        <f>$A$1*Populatie!$O15*Populatie!X15/(Distante!X15*Distante!X15)</f>
        <v>3525.75</v>
      </c>
      <c r="Y15" s="3">
        <f>$A$1*Populatie!$O15*Populatie!Y15/(Distante!Y15*Distante!Y15)</f>
        <v>27188.661117717005</v>
      </c>
      <c r="Z15" s="3">
        <f>$A$1*Populatie!$O15*Populatie!Z15/(Distante!Z15*Distante!Z15)</f>
        <v>721.97272956821814</v>
      </c>
      <c r="AA15" s="3">
        <f>$A$1*Populatie!$O15*Populatie!AA15/(Distante!AA15*Distante!AA15)</f>
        <v>4507.4430473372777</v>
      </c>
      <c r="AB15" s="3">
        <f>$A$1*Populatie!$O15*Populatie!AB15/(Distante!AB15*Distante!AB15)</f>
        <v>9487.2789115646265</v>
      </c>
      <c r="AC15" s="3">
        <f>$A$1*Populatie!$O15*Populatie!AC15/(Distante!AC15*Distante!AC15)</f>
        <v>4041.1188888888887</v>
      </c>
      <c r="AD15" s="3">
        <f>$A$1*Populatie!$O15*Populatie!AD15/(Distante!AD15*Distante!AD15)</f>
        <v>16849.699296917253</v>
      </c>
      <c r="AE15" s="3">
        <f>$A$1*Populatie!$O15*Populatie!AE15/(Distante!AE15*Distante!AE15)</f>
        <v>1038.4569425392472</v>
      </c>
      <c r="AF15" s="3">
        <f>$A$1*Populatie!$O15*Populatie!AF15/(Distante!AF15*Distante!AF15)</f>
        <v>862.79633486047476</v>
      </c>
      <c r="AG15" s="3">
        <f>$A$1*Populatie!$O15*Populatie!AG15/(Distante!AG15*Distante!AG15)</f>
        <v>631.1377162629758</v>
      </c>
      <c r="AH15" s="3">
        <f>$A$1*Populatie!$O15*Populatie!AH15/(Distante!AH15*Distante!AH15)</f>
        <v>10131.412228796844</v>
      </c>
      <c r="AI15" s="3">
        <f>$A$1*Populatie!$O15*Populatie!AI15/(Distante!AI15*Distante!AI15)</f>
        <v>22653.543367346938</v>
      </c>
      <c r="AJ15" s="3">
        <f>$A$1*Populatie!$O15*Populatie!AJ15/(Distante!AJ15*Distante!AJ15)</f>
        <v>2344.0847276610893</v>
      </c>
      <c r="AK15" s="3">
        <f>$A$1*Populatie!$O15*Populatie!AK15/(Distante!AK15*Distante!AK15)</f>
        <v>5941.4449382716048</v>
      </c>
      <c r="AL15" s="3">
        <f>$A$1*Populatie!$O15*Populatie!AL15/(Distante!AL15*Distante!AL15)</f>
        <v>2288.8962281854006</v>
      </c>
      <c r="AM15" s="3">
        <f>$A$1*Populatie!$O15*Populatie!AM15/(Distante!AM15*Distante!AM15)</f>
        <v>804.14044143823423</v>
      </c>
      <c r="AN15" s="3">
        <f>$A$1*Populatie!$O15*Populatie!AN15/(Distante!AN15*Distante!AN15)</f>
        <v>4411.9044897959184</v>
      </c>
      <c r="AO15" s="3">
        <f>$A$1*Populatie!$O15*Populatie!AO15/(Distante!AO15*Distante!AO15)</f>
        <v>3894.3052672049212</v>
      </c>
      <c r="AP15" s="3">
        <f>$A$1*Populatie!$O15*Populatie!AP15/(Distante!AP15*Distante!AP15)</f>
        <v>520.48417326114122</v>
      </c>
      <c r="AQ15" s="3">
        <f>$A$1*Populatie!$O15*Populatie!AQ15/(Distante!AQ15*Distante!AQ15)</f>
        <v>11051.2675</v>
      </c>
      <c r="AR15" s="3">
        <f>$A$1*Populatie!$O15*Populatie!AR15/(Distante!AR15*Distante!AR15)</f>
        <v>6972.8788927335636</v>
      </c>
      <c r="AS15" s="3">
        <f>$A$1*Populatie!$O15*Populatie!AS15/(Distante!AS15*Distante!AS15)</f>
        <v>9234.3067776456592</v>
      </c>
      <c r="AT15" s="3">
        <f>$A$1*Populatie!$O15*Populatie!AT15/(Distante!AT15*Distante!AT15)</f>
        <v>13354.66380005375</v>
      </c>
      <c r="AU15" s="3">
        <f>$A$1*Populatie!$O15*Populatie!AU15/(Distante!AU15*Distante!AU15)</f>
        <v>3383.9166963332145</v>
      </c>
      <c r="AV15" s="3">
        <f>$A$1*Populatie!$O15*Populatie!AV15/(Distante!AV15*Distante!AV15)</f>
        <v>150509.70247933886</v>
      </c>
      <c r="AW15" s="3">
        <f>$A$1*Populatie!$O15*Populatie!AW15/(Distante!AW15*Distante!AW15)</f>
        <v>584.11469534050184</v>
      </c>
      <c r="AX15" s="3">
        <f>$A$1*Populatie!$O15*Populatie!AX15/(Distante!AX15*Distante!AX15)</f>
        <v>7374.8854643898376</v>
      </c>
      <c r="AY15" s="3">
        <f>$A$1*Populatie!$O15*Populatie!AY15/(Distante!AY15*Distante!AY15)</f>
        <v>19292.478395061727</v>
      </c>
      <c r="AZ15" s="3">
        <f>$A$1*Populatie!$O15*Populatie!AZ15/(Distante!AZ15*Distante!AZ15)</f>
        <v>52447.49</v>
      </c>
      <c r="BA15" s="3">
        <f>$A$1*Populatie!$O15*Populatie!BA15/(Distante!BA15*Distante!BA15)</f>
        <v>2106.7371928363182</v>
      </c>
      <c r="BB15" s="3">
        <f>$A$1*Populatie!$O15*Populatie!BB15/(Distante!BB15*Distante!BB15)</f>
        <v>9680.862040816326</v>
      </c>
      <c r="BC15" s="3">
        <f>$A$1*Populatie!$O15*Populatie!BC15/(Distante!BC15*Distante!BC15)</f>
        <v>2352.2766439909296</v>
      </c>
      <c r="BD15" s="3">
        <f>$A$1*Populatie!$O15*Populatie!BD15/(Distante!BD15*Distante!BD15)</f>
        <v>35064.445599999999</v>
      </c>
      <c r="BE15" s="3">
        <f>$A$1*Populatie!$O15*Populatie!BE15/(Distante!BE15*Distante!BE15)</f>
        <v>5489.9409722222226</v>
      </c>
      <c r="BF15" s="3">
        <f>$A$1*Populatie!$O15*Populatie!BF15/(Distante!BF15*Distante!BF15)</f>
        <v>4038.9040060468633</v>
      </c>
      <c r="BG15" s="3">
        <f>$A$1*Populatie!$O15*Populatie!BG15/(Distante!BG15*Distante!BG15)</f>
        <v>5588.5797530864202</v>
      </c>
      <c r="BH15" s="3">
        <f>$A$1*Populatie!$O15*Populatie!BH15/(Distante!BH15*Distante!BH15)</f>
        <v>1658.5128</v>
      </c>
      <c r="BI15" s="3">
        <f>$A$1*Populatie!$O15*Populatie!BI15/(Distante!BI15*Distante!BI15)</f>
        <v>7581.7546401086465</v>
      </c>
      <c r="BJ15" s="3">
        <f>$A$1*Populatie!$O15*Populatie!BJ15/(Distante!BJ15*Distante!BJ15)</f>
        <v>3687.0588235294117</v>
      </c>
      <c r="BK15" s="3">
        <f>$A$1*Populatie!$O15*Populatie!BK15/(Distante!BK15*Distante!BK15)</f>
        <v>8524.1898148148157</v>
      </c>
      <c r="BL15" s="3">
        <f>$A$1*Populatie!$O15*Populatie!BL15/(Distante!BL15*Distante!BL15)</f>
        <v>2800.4703036818059</v>
      </c>
      <c r="BM15" s="3">
        <f>$A$1*Populatie!$O15*Populatie!BM15/(Distante!BM15*Distante!BM15)</f>
        <v>20070.391836734692</v>
      </c>
      <c r="BN15" s="3">
        <f>$A$1*Populatie!$O15*Populatie!BN15/(Distante!BN15*Distante!BN15)</f>
        <v>8453.6052295918362</v>
      </c>
      <c r="BO15" s="3">
        <f>$A$1*Populatie!$O15*Populatie!BO15/(Distante!BO15*Distante!BO15)</f>
        <v>4206.9053125</v>
      </c>
      <c r="BP15" s="3">
        <f>$A$1*Populatie!$O15*Populatie!BP15/(Distante!BP15*Distante!BP15)</f>
        <v>2786.5673973293019</v>
      </c>
      <c r="BQ15" s="3">
        <f>$A$1*Populatie!$O15*Populatie!BQ15/(Distante!BQ15*Distante!BQ15)</f>
        <v>8659.166089965398</v>
      </c>
      <c r="BR15" s="3">
        <f>$A$1*Populatie!$O15*Populatie!BR15/(Distante!BR15*Distante!BR15)</f>
        <v>3163.2516540642723</v>
      </c>
      <c r="BS15" s="3">
        <f>$A$1*Populatie!$O15*Populatie!BS15/(Distante!BS15*Distante!BS15)</f>
        <v>10282.797385620916</v>
      </c>
      <c r="BT15" s="3">
        <f>$A$1*Populatie!$O15*Populatie!BT15/(Distante!BT15*Distante!BT15)</f>
        <v>4282.70693877551</v>
      </c>
      <c r="BU15" s="3">
        <f>$A$1*Populatie!$O15*Populatie!BU15/(Distante!BU15*Distante!BU15)</f>
        <v>794.83267587113744</v>
      </c>
      <c r="BV15" s="3">
        <f>$A$1*Populatie!$O15*Populatie!BV15/(Distante!BV15*Distante!BV15)</f>
        <v>31084.265599999999</v>
      </c>
      <c r="BW15" s="3">
        <f>$A$1*Populatie!$O15*Populatie!BW15/(Distante!BW15*Distante!BW15)</f>
        <v>7853.7648844661835</v>
      </c>
      <c r="BX15" s="3">
        <f>$A$1*Populatie!$O15*Populatie!BX15/(Distante!BX15*Distante!BX15)</f>
        <v>1432.1138046160545</v>
      </c>
      <c r="BY15" s="3">
        <f>$A$1*Populatie!$O15*Populatie!BY15/(Distante!BY15*Distante!BY15)</f>
        <v>2207.9934258582907</v>
      </c>
      <c r="BZ15" s="3">
        <f>$A$1*Populatie!$O15*Populatie!BZ15/(Distante!BZ15*Distante!BZ15)</f>
        <v>17068.739225712197</v>
      </c>
      <c r="CA15" s="3">
        <f>$A$1*Populatie!$O15*Populatie!CA15/(Distante!CA15*Distante!CA15)</f>
        <v>14973.555555555555</v>
      </c>
      <c r="CB15" s="3">
        <f>$A$1*Populatie!$O15*Populatie!CB15/(Distante!CB15*Distante!CB15)</f>
        <v>3780.6984126984125</v>
      </c>
      <c r="CC15" s="3">
        <f>$A$1*Populatie!$O15*Populatie!CC15/(Distante!CC15*Distante!CC15)</f>
        <v>5431.8487999999998</v>
      </c>
      <c r="CD15" s="3">
        <f>$A$1*Populatie!$O15*Populatie!CD15/(Distante!CD15*Distante!CD15)</f>
        <v>9758.0939916716234</v>
      </c>
      <c r="CE15" s="3">
        <f>$A$1*Populatie!$O15*Populatie!CE15/(Distante!CE15*Distante!CE15)</f>
        <v>35081.700831024929</v>
      </c>
      <c r="CF15" s="3">
        <f>$A$1*Populatie!$O15*Populatie!CF15/(Distante!CF15*Distante!CF15)</f>
        <v>2353.6525443786982</v>
      </c>
      <c r="CG15" s="3">
        <f>$A$1*Populatie!$O15*Populatie!CG15/(Distante!CG15*Distante!CG15)</f>
        <v>6090.669378698225</v>
      </c>
      <c r="CH15" s="3">
        <f>$A$1*Populatie!$O15*Populatie!CH15/(Distante!CH15*Distante!CH15)</f>
        <v>7182.9538888888892</v>
      </c>
      <c r="CI15" s="3">
        <f>$A$1*Populatie!$O15*Populatie!CI15/(Distante!CI15*Distante!CI15)</f>
        <v>4783.6284481140929</v>
      </c>
      <c r="CJ15" s="3">
        <f>$A$1*Populatie!$O15*Populatie!CJ15/(Distante!CJ15*Distante!CJ15)</f>
        <v>4697.6238842720841</v>
      </c>
      <c r="CK15" s="3">
        <f>$A$1*Populatie!$O15*Populatie!CK15/(Distante!CK15*Distante!CK15)</f>
        <v>15783.240234375</v>
      </c>
      <c r="CL15" s="3">
        <f>$A$1*Populatie!$O15*Populatie!CL15/(Distante!CL15*Distante!CL15)</f>
        <v>11730.486992715922</v>
      </c>
      <c r="CM15" s="3">
        <f>$A$1*Populatie!$O15*Populatie!CM15/(Distante!CM15*Distante!CM15)</f>
        <v>2298.3058735222367</v>
      </c>
      <c r="CN15" s="3">
        <f>$A$1*Populatie!$O15*Populatie!CN15/(Distante!CN15*Distante!CN15)</f>
        <v>1441.64</v>
      </c>
      <c r="CO15" s="3">
        <f>$A$1*Populatie!$O15*Populatie!CO15/(Distante!CO15*Distante!CO15)</f>
        <v>2412.3100803506209</v>
      </c>
      <c r="CP15" s="3">
        <f>$A$1*Populatie!$O15*Populatie!CP15/(Distante!CP15*Distante!CP15)</f>
        <v>22309.437037037038</v>
      </c>
      <c r="CQ15" s="3">
        <f>$A$1*Populatie!$O15*Populatie!CQ15/(Distante!CQ15*Distante!CQ15)</f>
        <v>10185.076257436453</v>
      </c>
      <c r="CR15" s="3">
        <f>$A$1*Populatie!$O15*Populatie!CR15/(Distante!CR15*Distante!CR15)</f>
        <v>7808.7279610600326</v>
      </c>
      <c r="CS15" s="3">
        <f>$A$1*Populatie!$O15*Populatie!CS15/(Distante!CS15*Distante!CS15)</f>
        <v>3174.2901744719925</v>
      </c>
      <c r="CT15" s="3">
        <f>$A$1*Populatie!$O15*Populatie!CT15/(Distante!CT15*Distante!CT15)</f>
        <v>2947.657943067034</v>
      </c>
      <c r="CU15" s="3">
        <f>$A$1*Populatie!$O15*Populatie!CU15/(Distante!CU15*Distante!CU15)</f>
        <v>8043.6848989298451</v>
      </c>
    </row>
    <row r="16" spans="1:109" x14ac:dyDescent="0.3">
      <c r="A16" s="2" t="s">
        <v>22</v>
      </c>
      <c r="B16" s="3">
        <v>372809.06152433425</v>
      </c>
      <c r="C16" s="3">
        <v>151469.2963265306</v>
      </c>
      <c r="D16" s="3">
        <v>26463.19415609381</v>
      </c>
      <c r="E16" s="3">
        <v>26302.122228231477</v>
      </c>
      <c r="F16" s="3">
        <v>108132.38563327031</v>
      </c>
      <c r="G16" s="3">
        <v>79498.666666666672</v>
      </c>
      <c r="H16" s="3">
        <v>1753.9357638888889</v>
      </c>
      <c r="I16" s="3">
        <v>3383.6143170197224</v>
      </c>
      <c r="J16" s="3">
        <v>12816.207612456747</v>
      </c>
      <c r="K16" s="3">
        <v>20945.146005509643</v>
      </c>
      <c r="L16" s="3">
        <v>4740.2222222222226</v>
      </c>
      <c r="M16" s="3">
        <v>24870.140589569161</v>
      </c>
      <c r="N16" s="3">
        <v>1456.9127803488786</v>
      </c>
      <c r="O16" s="3">
        <f t="array" ref="O16:O103">TRANSPOSE(P15:CU15)</f>
        <v>12584.96875</v>
      </c>
      <c r="P16" s="3" t="s">
        <v>7</v>
      </c>
      <c r="Q16" s="3">
        <f>$A$1*Populatie!$P16*Populatie!Q16/(Distante!Q16*Distante!Q16)</f>
        <v>7669.2802172928923</v>
      </c>
      <c r="R16" s="3">
        <f>$A$1*Populatie!$P16*Populatie!R16/(Distante!R16*Distante!R16)</f>
        <v>6117.2345679012342</v>
      </c>
      <c r="S16" s="3">
        <f>$A$1*Populatie!$P16*Populatie!S16/(Distante!S16*Distante!S16)</f>
        <v>1283.5898491083676</v>
      </c>
      <c r="T16" s="3">
        <f>$A$1*Populatie!$P16*Populatie!T16/(Distante!T16*Distante!T16)</f>
        <v>12992.270874424721</v>
      </c>
      <c r="U16" s="3">
        <f>$A$1*Populatie!$P16*Populatie!U16/(Distante!U16*Distante!U16)</f>
        <v>3144.5377777777776</v>
      </c>
      <c r="V16" s="3">
        <f>$A$1*Populatie!$P16*Populatie!V16/(Distante!V16*Distante!V16)</f>
        <v>2839.3106172839507</v>
      </c>
      <c r="W16" s="3">
        <f>$A$1*Populatie!$P16*Populatie!W16/(Distante!W16*Distante!W16)</f>
        <v>7599.2840790842874</v>
      </c>
      <c r="X16" s="3">
        <f>$A$1*Populatie!$P16*Populatie!X16/(Distante!X16*Distante!X16)</f>
        <v>3146.6043150175365</v>
      </c>
      <c r="Y16" s="3">
        <f>$A$1*Populatie!$P16*Populatie!Y16/(Distante!Y16*Distante!Y16)</f>
        <v>17847.205234979177</v>
      </c>
      <c r="Z16" s="3">
        <f>$A$1*Populatie!$P16*Populatie!Z16/(Distante!Z16*Distante!Z16)</f>
        <v>731.95525494276797</v>
      </c>
      <c r="AA16" s="3">
        <f>$A$1*Populatie!$P16*Populatie!AA16/(Distante!AA16*Distante!AA16)</f>
        <v>6148.2383698577469</v>
      </c>
      <c r="AB16" s="3">
        <f>$A$1*Populatie!$P16*Populatie!AB16/(Distante!AB16*Distante!AB16)</f>
        <v>5040.8815426997244</v>
      </c>
      <c r="AC16" s="3">
        <f>$A$1*Populatie!$P16*Populatie!AC16/(Distante!AC16*Distante!AC16)</f>
        <v>16512.0276816609</v>
      </c>
      <c r="AD16" s="3">
        <f>$A$1*Populatie!$P16*Populatie!AD16/(Distante!AD16*Distante!AD16)</f>
        <v>13513.187438016528</v>
      </c>
      <c r="AE16" s="3">
        <f>$A$1*Populatie!$P16*Populatie!AE16/(Distante!AE16*Distante!AE16)</f>
        <v>930.80882965431067</v>
      </c>
      <c r="AF16" s="3">
        <f>$A$1*Populatie!$P16*Populatie!AF16/(Distante!AF16*Distante!AF16)</f>
        <v>822.08907372400756</v>
      </c>
      <c r="AG16" s="3">
        <f>$A$1*Populatie!$P16*Populatie!AG16/(Distante!AG16*Distante!AG16)</f>
        <v>1154.1203703703704</v>
      </c>
      <c r="AH16" s="3">
        <f>$A$1*Populatie!$P16*Populatie!AH16/(Distante!AH16*Distante!AH16)</f>
        <v>6933.7119341563784</v>
      </c>
      <c r="AI16" s="3">
        <f>$A$1*Populatie!$P16*Populatie!AI16/(Distante!AI16*Distante!AI16)</f>
        <v>11012.620037807183</v>
      </c>
      <c r="AJ16" s="3">
        <f>$A$1*Populatie!$P16*Populatie!AJ16/(Distante!AJ16*Distante!AJ16)</f>
        <v>1713.8091648482443</v>
      </c>
      <c r="AK16" s="3">
        <f>$A$1*Populatie!$P16*Populatie!AK16/(Distante!AK16*Distante!AK16)</f>
        <v>3977.3162005542958</v>
      </c>
      <c r="AL16" s="3">
        <f>$A$1*Populatie!$P16*Populatie!AL16/(Distante!AL16*Distante!AL16)</f>
        <v>1932.6052409129331</v>
      </c>
      <c r="AM16" s="3">
        <f>$A$1*Populatie!$P16*Populatie!AM16/(Distante!AM16*Distante!AM16)</f>
        <v>771</v>
      </c>
      <c r="AN16" s="3">
        <f>$A$1*Populatie!$P16*Populatie!AN16/(Distante!AN16*Distante!AN16)</f>
        <v>3662.7809917355371</v>
      </c>
      <c r="AO16" s="3">
        <f>$A$1*Populatie!$P16*Populatie!AO16/(Distante!AO16*Distante!AO16)</f>
        <v>2791.4270111321152</v>
      </c>
      <c r="AP16" s="3">
        <f>$A$1*Populatie!$P16*Populatie!AP16/(Distante!AP16*Distante!AP16)</f>
        <v>495.92741020793949</v>
      </c>
      <c r="AQ16" s="3">
        <f>$A$1*Populatie!$P16*Populatie!AQ16/(Distante!AQ16*Distante!AQ16)</f>
        <v>71604.641975308637</v>
      </c>
      <c r="AR16" s="3">
        <f>$A$1*Populatie!$P16*Populatie!AR16/(Distante!AR16*Distante!AR16)</f>
        <v>7725.3937180423663</v>
      </c>
      <c r="AS16" s="3">
        <f>$A$1*Populatie!$P16*Populatie!AS16/(Distante!AS16*Distante!AS16)</f>
        <v>21052.760330578512</v>
      </c>
      <c r="AT16" s="3">
        <f>$A$1*Populatie!$P16*Populatie!AT16/(Distante!AT16*Distante!AT16)</f>
        <v>10447.023233456177</v>
      </c>
      <c r="AU16" s="3">
        <f>$A$1*Populatie!$P16*Populatie!AU16/(Distante!AU16*Distante!AU16)</f>
        <v>2545.244081632653</v>
      </c>
      <c r="AV16" s="3">
        <f>$A$1*Populatie!$P16*Populatie!AV16/(Distante!AV16*Distante!AV16)</f>
        <v>30478.102040816328</v>
      </c>
      <c r="AW16" s="3">
        <f>$A$1*Populatie!$P16*Populatie!AW16/(Distante!AW16*Distante!AW16)</f>
        <v>1314.9264034913708</v>
      </c>
      <c r="AX16" s="3">
        <f>$A$1*Populatie!$P16*Populatie!AX16/(Distante!AX16*Distante!AX16)</f>
        <v>8270.8437166251333</v>
      </c>
      <c r="AY16" s="3">
        <f>$A$1*Populatie!$P16*Populatie!AY16/(Distante!AY16*Distante!AY16)</f>
        <v>11250.183813443073</v>
      </c>
      <c r="AZ16" s="3">
        <f>$A$1*Populatie!$P16*Populatie!AZ16/(Distante!AZ16*Distante!AZ16)</f>
        <v>20106.44850255661</v>
      </c>
      <c r="BA16" s="3">
        <f>$A$1*Populatie!$P16*Populatie!BA16/(Distante!BA16*Distante!BA16)</f>
        <v>1972.8799048751487</v>
      </c>
      <c r="BB16" s="3">
        <f>$A$1*Populatie!$P16*Populatie!BB16/(Distante!BB16*Distante!BB16)</f>
        <v>108054.22222222222</v>
      </c>
      <c r="BC16" s="3">
        <f>$A$1*Populatie!$P16*Populatie!BC16/(Distante!BC16*Distante!BC16)</f>
        <v>3489.3690113763819</v>
      </c>
      <c r="BD16" s="3">
        <f>$A$1*Populatie!$P16*Populatie!BD16/(Distante!BD16*Distante!BD16)</f>
        <v>24873.865051903114</v>
      </c>
      <c r="BE16" s="3">
        <f>$A$1*Populatie!$P16*Populatie!BE16/(Distante!BE16*Distante!BE16)</f>
        <v>12122.740686632578</v>
      </c>
      <c r="BF16" s="3">
        <f>$A$1*Populatie!$P16*Populatie!BF16/(Distante!BF16*Distante!BF16)</f>
        <v>3128.0309339678761</v>
      </c>
      <c r="BG16" s="3">
        <f>$A$1*Populatie!$P16*Populatie!BG16/(Distante!BG16*Distante!BG16)</f>
        <v>25778.527777777777</v>
      </c>
      <c r="BH16" s="3">
        <f>$A$1*Populatie!$P16*Populatie!BH16/(Distante!BH16*Distante!BH16)</f>
        <v>1562.8198793450158</v>
      </c>
      <c r="BI16" s="3">
        <f>$A$1*Populatie!$P16*Populatie!BI16/(Distante!BI16*Distante!BI16)</f>
        <v>9537.5555555555547</v>
      </c>
      <c r="BJ16" s="3">
        <f>$A$1*Populatie!$P16*Populatie!BJ16/(Distante!BJ16*Distante!BJ16)</f>
        <v>2642.8733459357277</v>
      </c>
      <c r="BK16" s="3">
        <f>$A$1*Populatie!$P16*Populatie!BK16/(Distante!BK16*Distante!BK16)</f>
        <v>100658.33333333333</v>
      </c>
      <c r="BL16" s="3">
        <f>$A$1*Populatie!$P16*Populatie!BL16/(Distante!BL16*Distante!BL16)</f>
        <v>2565.6595984237192</v>
      </c>
      <c r="BM16" s="3">
        <f>$A$1*Populatie!$P16*Populatie!BM16/(Distante!BM16*Distante!BM16)</f>
        <v>15930.192592592593</v>
      </c>
      <c r="BN16" s="3">
        <f>$A$1*Populatie!$P16*Populatie!BN16/(Distante!BN16*Distante!BN16)</f>
        <v>5717.1939513477973</v>
      </c>
      <c r="BO16" s="3">
        <f>$A$1*Populatie!$P16*Populatie!BO16/(Distante!BO16*Distante!BO16)</f>
        <v>3678.2790503956685</v>
      </c>
      <c r="BP16" s="3">
        <f>$A$1*Populatie!$P16*Populatie!BP16/(Distante!BP16*Distante!BP16)</f>
        <v>1831.9969700795355</v>
      </c>
      <c r="BQ16" s="3">
        <f>$A$1*Populatie!$P16*Populatie!BQ16/(Distante!BQ16*Distante!BQ16)</f>
        <v>108543.20661157025</v>
      </c>
      <c r="BR16" s="3">
        <f>$A$1*Populatie!$P16*Populatie!BR16/(Distante!BR16*Distante!BR16)</f>
        <v>2956.7221614342229</v>
      </c>
      <c r="BS16" s="3">
        <f>$A$1*Populatie!$P16*Populatie!BS16/(Distante!BS16*Distante!BS16)</f>
        <v>7370.6801092207515</v>
      </c>
      <c r="BT16" s="3">
        <f>$A$1*Populatie!$P16*Populatie!BT16/(Distante!BT16*Distante!BT16)</f>
        <v>2450.5119259522962</v>
      </c>
      <c r="BU16" s="3">
        <f>$A$1*Populatie!$P16*Populatie!BU16/(Distante!BU16*Distante!BU16)</f>
        <v>598.05976058063914</v>
      </c>
      <c r="BV16" s="3">
        <f>$A$1*Populatie!$P16*Populatie!BV16/(Distante!BV16*Distante!BV16)</f>
        <v>32513.122448979593</v>
      </c>
      <c r="BW16" s="3">
        <f>$A$1*Populatie!$P16*Populatie!BW16/(Distante!BW16*Distante!BW16)</f>
        <v>8071.8847932355666</v>
      </c>
      <c r="BX16" s="3">
        <f>$A$1*Populatie!$P16*Populatie!BX16/(Distante!BX16*Distante!BX16)</f>
        <v>2074.1188912033326</v>
      </c>
      <c r="BY16" s="3">
        <f>$A$1*Populatie!$P16*Populatie!BY16/(Distante!BY16*Distante!BY16)</f>
        <v>1874.3024574669187</v>
      </c>
      <c r="BZ16" s="3">
        <f>$A$1*Populatie!$P16*Populatie!BZ16/(Distante!BZ16*Distante!BZ16)</f>
        <v>12769.292794668889</v>
      </c>
      <c r="CA16" s="3">
        <f>$A$1*Populatie!$P16*Populatie!CA16/(Distante!CA16*Distante!CA16)</f>
        <v>14433.959183673469</v>
      </c>
      <c r="CB16" s="3">
        <f>$A$1*Populatie!$P16*Populatie!CB16/(Distante!CB16*Distante!CB16)</f>
        <v>3000.8010973936898</v>
      </c>
      <c r="CC16" s="3">
        <f>$A$1*Populatie!$P16*Populatie!CC16/(Distante!CC16*Distante!CC16)</f>
        <v>5483.9322868574945</v>
      </c>
      <c r="CD16" s="3">
        <f>$A$1*Populatie!$P16*Populatie!CD16/(Distante!CD16*Distante!CD16)</f>
        <v>21017.78125</v>
      </c>
      <c r="CE16" s="3">
        <f>$A$1*Populatie!$P16*Populatie!CE16/(Distante!CE16*Distante!CE16)</f>
        <v>64908.5625</v>
      </c>
      <c r="CF16" s="3">
        <f>$A$1*Populatie!$P16*Populatie!CF16/(Distante!CF16*Distante!CF16)</f>
        <v>8578.1564760026304</v>
      </c>
      <c r="CG16" s="3">
        <f>$A$1*Populatie!$P16*Populatie!CG16/(Distante!CG16*Distante!CG16)</f>
        <v>7692.6165895336417</v>
      </c>
      <c r="CH16" s="3">
        <f>$A$1*Populatie!$P16*Populatie!CH16/(Distante!CH16*Distante!CH16)</f>
        <v>8283.23046875</v>
      </c>
      <c r="CI16" s="3">
        <f>$A$1*Populatie!$P16*Populatie!CI16/(Distante!CI16*Distante!CI16)</f>
        <v>12859.287966166859</v>
      </c>
      <c r="CJ16" s="3">
        <f>$A$1*Populatie!$P16*Populatie!CJ16/(Distante!CJ16*Distante!CJ16)</f>
        <v>2771.687197231834</v>
      </c>
      <c r="CK16" s="3">
        <f>$A$1*Populatie!$P16*Populatie!CK16/(Distante!CK16*Distante!CK16)</f>
        <v>10953.297520661157</v>
      </c>
      <c r="CL16" s="3">
        <f>$A$1*Populatie!$P16*Populatie!CL16/(Distante!CL16*Distante!CL16)</f>
        <v>9244.2900000000009</v>
      </c>
      <c r="CM16" s="3">
        <f>$A$1*Populatie!$P16*Populatie!CM16/(Distante!CM16*Distante!CM16)</f>
        <v>1639.5975920824405</v>
      </c>
      <c r="CN16" s="3">
        <f>$A$1*Populatie!$P16*Populatie!CN16/(Distante!CN16*Distante!CN16)</f>
        <v>1224.5274144536927</v>
      </c>
      <c r="CO16" s="3">
        <f>$A$1*Populatie!$P16*Populatie!CO16/(Distante!CO16*Distante!CO16)</f>
        <v>2047.7410207939508</v>
      </c>
      <c r="CP16" s="3">
        <f>$A$1*Populatie!$P16*Populatie!CP16/(Distante!CP16*Distante!CP16)</f>
        <v>14471.30859375</v>
      </c>
      <c r="CQ16" s="3">
        <f>$A$1*Populatie!$P16*Populatie!CQ16/(Distante!CQ16*Distante!CQ16)</f>
        <v>12762.917355371901</v>
      </c>
      <c r="CR16" s="3">
        <f>$A$1*Populatie!$P16*Populatie!CR16/(Distante!CR16*Distante!CR16)</f>
        <v>7577.5936000000002</v>
      </c>
      <c r="CS16" s="3">
        <f>$A$1*Populatie!$P16*Populatie!CS16/(Distante!CS16*Distante!CS16)</f>
        <v>2633.4945565394105</v>
      </c>
      <c r="CT16" s="3">
        <f>$A$1*Populatie!$P16*Populatie!CT16/(Distante!CT16*Distante!CT16)</f>
        <v>2387.5941043083899</v>
      </c>
      <c r="CU16" s="3">
        <f>$A$1*Populatie!$P16*Populatie!CU16/(Distante!CU16*Distante!CU16)</f>
        <v>6311.6458666666667</v>
      </c>
    </row>
    <row r="17" spans="1:99" x14ac:dyDescent="0.3">
      <c r="A17" s="2" t="s">
        <v>23</v>
      </c>
      <c r="B17" s="3">
        <v>483684.81569560047</v>
      </c>
      <c r="C17" s="3">
        <v>116194.3</v>
      </c>
      <c r="D17" s="3">
        <v>851415.80246913584</v>
      </c>
      <c r="E17" s="3">
        <v>39777.338775510201</v>
      </c>
      <c r="F17" s="3">
        <v>91701.312000000005</v>
      </c>
      <c r="G17" s="3">
        <v>4588.0320000000002</v>
      </c>
      <c r="H17" s="3">
        <v>5989.541420118343</v>
      </c>
      <c r="I17" s="3">
        <v>4261.8732782369143</v>
      </c>
      <c r="J17" s="3">
        <v>75736.530612244896</v>
      </c>
      <c r="K17" s="3">
        <v>20985.895316804406</v>
      </c>
      <c r="L17" s="3">
        <v>5801.9529085872573</v>
      </c>
      <c r="M17" s="3">
        <v>195361.24444444446</v>
      </c>
      <c r="N17" s="3">
        <v>3163.912037037037</v>
      </c>
      <c r="O17" s="3">
        <v>10540.473469387754</v>
      </c>
      <c r="P17" s="3">
        <f t="array" ref="P17:P103">TRANSPOSE(Q16:CU16)</f>
        <v>7669.2802172928923</v>
      </c>
      <c r="Q17" s="3" t="s">
        <v>7</v>
      </c>
      <c r="R17" s="3">
        <f>$A$1*Populatie!$Q17*Populatie!R17/(Distante!R17*Distante!R17)</f>
        <v>2444.8630347799321</v>
      </c>
      <c r="S17" s="3">
        <f>$A$1*Populatie!$Q17*Populatie!S17/(Distante!S17*Distante!S17)</f>
        <v>1500.0920000000001</v>
      </c>
      <c r="T17" s="3">
        <f>$A$1*Populatie!$Q17*Populatie!T17/(Distante!T17*Distante!T17)</f>
        <v>16163.01224489796</v>
      </c>
      <c r="U17" s="3">
        <f>$A$1*Populatie!$Q17*Populatie!U17/(Distante!U17*Distante!U17)</f>
        <v>50410.488888888889</v>
      </c>
      <c r="V17" s="3">
        <f>$A$1*Populatie!$Q17*Populatie!V17/(Distante!V17*Distante!V17)</f>
        <v>3427.0017846519927</v>
      </c>
      <c r="W17" s="3">
        <f>$A$1*Populatie!$Q17*Populatie!W17/(Distante!W17*Distante!W17)</f>
        <v>6329.6885813148792</v>
      </c>
      <c r="X17" s="3">
        <f>$A$1*Populatie!$Q17*Populatie!X17/(Distante!X17*Distante!X17)</f>
        <v>3744.9816942305265</v>
      </c>
      <c r="Y17" s="3">
        <f>$A$1*Populatie!$Q17*Populatie!Y17/(Distante!Y17*Distante!Y17)</f>
        <v>371105.18518518517</v>
      </c>
      <c r="Z17" s="3">
        <f>$A$1*Populatie!$Q17*Populatie!Z17/(Distante!Z17*Distante!Z17)</f>
        <v>796.30252100840335</v>
      </c>
      <c r="AA17" s="3">
        <f>$A$1*Populatie!$Q17*Populatie!AA17/(Distante!AA17*Distante!AA17)</f>
        <v>5296.7537190082649</v>
      </c>
      <c r="AB17" s="3">
        <f>$A$1*Populatie!$Q17*Populatie!AB17/(Distante!AB17*Distante!AB17)</f>
        <v>13750.5</v>
      </c>
      <c r="AC17" s="3">
        <f>$A$1*Populatie!$Q17*Populatie!AC17/(Distante!AC17*Distante!AC17)</f>
        <v>3400.007111111111</v>
      </c>
      <c r="AD17" s="3">
        <f>$A$1*Populatie!$Q17*Populatie!AD17/(Distante!AD17*Distante!AD17)</f>
        <v>242348.63905325445</v>
      </c>
      <c r="AE17" s="3">
        <f>$A$1*Populatie!$Q17*Populatie!AE17/(Distante!AE17*Distante!AE17)</f>
        <v>1105.7876543209877</v>
      </c>
      <c r="AF17" s="3">
        <f>$A$1*Populatie!$Q17*Populatie!AF17/(Distante!AF17*Distante!AF17)</f>
        <v>951.46126299240109</v>
      </c>
      <c r="AG17" s="3">
        <f>$A$1*Populatie!$Q17*Populatie!AG17/(Distante!AG17*Distante!AG17)</f>
        <v>678.42915346310542</v>
      </c>
      <c r="AH17" s="3">
        <f>$A$1*Populatie!$Q17*Populatie!AH17/(Distante!AH17*Distante!AH17)</f>
        <v>10003.970370370371</v>
      </c>
      <c r="AI17" s="3">
        <f>$A$1*Populatie!$Q17*Populatie!AI17/(Distante!AI17*Distante!AI17)</f>
        <v>25942.266666666666</v>
      </c>
      <c r="AJ17" s="3">
        <f>$A$1*Populatie!$Q17*Populatie!AJ17/(Distante!AJ17*Distante!AJ17)</f>
        <v>11040.969387755102</v>
      </c>
      <c r="AK17" s="3">
        <f>$A$1*Populatie!$Q17*Populatie!AK17/(Distante!AK17*Distante!AK17)</f>
        <v>12911.575510204082</v>
      </c>
      <c r="AL17" s="3">
        <f>$A$1*Populatie!$Q17*Populatie!AL17/(Distante!AL17*Distante!AL17)</f>
        <v>2384.7471743010115</v>
      </c>
      <c r="AM17" s="3">
        <f>$A$1*Populatie!$Q17*Populatie!AM17/(Distante!AM17*Distante!AM17)</f>
        <v>898.14442344045369</v>
      </c>
      <c r="AN17" s="3">
        <f>$A$1*Populatie!$Q17*Populatie!AN17/(Distante!AN17*Distante!AN17)</f>
        <v>4440.5874999999996</v>
      </c>
      <c r="AO17" s="3">
        <f>$A$1*Populatie!$Q17*Populatie!AO17/(Distante!AO17*Distante!AO17)</f>
        <v>8754.6614069690986</v>
      </c>
      <c r="AP17" s="3">
        <f>$A$1*Populatie!$Q17*Populatie!AP17/(Distante!AP17*Distante!AP17)</f>
        <v>573.97152589745826</v>
      </c>
      <c r="AQ17" s="3">
        <f>$A$1*Populatie!$Q17*Populatie!AQ17/(Distante!AQ17*Distante!AQ17)</f>
        <v>7412.3214285714284</v>
      </c>
      <c r="AR17" s="3">
        <f>$A$1*Populatie!$Q17*Populatie!AR17/(Distante!AR17*Distante!AR17)</f>
        <v>11774.044444444444</v>
      </c>
      <c r="AS17" s="3">
        <f>$A$1*Populatie!$Q17*Populatie!AS17/(Distante!AS17*Distante!AS17)</f>
        <v>5273.4297520661157</v>
      </c>
      <c r="AT17" s="3">
        <f>$A$1*Populatie!$Q17*Populatie!AT17/(Distante!AT17*Distante!AT17)</f>
        <v>13331.983673469387</v>
      </c>
      <c r="AU17" s="3">
        <f>$A$1*Populatie!$Q17*Populatie!AU17/(Distante!AU17*Distante!AU17)</f>
        <v>3250.7700312174816</v>
      </c>
      <c r="AV17" s="3">
        <f>$A$1*Populatie!$Q17*Populatie!AV17/(Distante!AV17*Distante!AV17)</f>
        <v>26601.466666666667</v>
      </c>
      <c r="AW17" s="3">
        <f>$A$1*Populatie!$Q17*Populatie!AW17/(Distante!AW17*Distante!AW17)</f>
        <v>638.35447904652062</v>
      </c>
      <c r="AX17" s="3">
        <f>$A$1*Populatie!$Q17*Populatie!AX17/(Distante!AX17*Distante!AX17)</f>
        <v>27678.953626634957</v>
      </c>
      <c r="AY17" s="3">
        <f>$A$1*Populatie!$Q17*Populatie!AY17/(Distante!AY17*Distante!AY17)</f>
        <v>15533.724007561437</v>
      </c>
      <c r="AZ17" s="3">
        <f>$A$1*Populatie!$Q17*Populatie!AZ17/(Distante!AZ17*Distante!AZ17)</f>
        <v>22513.697959183675</v>
      </c>
      <c r="BA17" s="3">
        <f>$A$1*Populatie!$Q17*Populatie!BA17/(Distante!BA17*Distante!BA17)</f>
        <v>1847.1333333333334</v>
      </c>
      <c r="BB17" s="3">
        <f>$A$1*Populatie!$Q17*Populatie!BB17/(Distante!BB17*Distante!BB17)</f>
        <v>6236.0320000000002</v>
      </c>
      <c r="BC17" s="3">
        <f>$A$1*Populatie!$Q17*Populatie!BC17/(Distante!BC17*Distante!BC17)</f>
        <v>2522.7795120823216</v>
      </c>
      <c r="BD17" s="3">
        <f>$A$1*Populatie!$Q17*Populatie!BD17/(Distante!BD17*Distante!BD17)</f>
        <v>32011.255555555555</v>
      </c>
      <c r="BE17" s="3">
        <f>$A$1*Populatie!$Q17*Populatie!BE17/(Distante!BE17*Distante!BE17)</f>
        <v>6393.0488273740866</v>
      </c>
      <c r="BF17" s="3">
        <f>$A$1*Populatie!$Q17*Populatie!BF17/(Distante!BF17*Distante!BF17)</f>
        <v>3848.3929875821768</v>
      </c>
      <c r="BG17" s="3">
        <f>$A$1*Populatie!$Q17*Populatie!BG17/(Distante!BG17*Distante!BG17)</f>
        <v>5296.3047347810607</v>
      </c>
      <c r="BH17" s="3">
        <f>$A$1*Populatie!$Q17*Populatie!BH17/(Distante!BH17*Distante!BH17)</f>
        <v>1835.1182560390539</v>
      </c>
      <c r="BI17" s="3">
        <f>$A$1*Populatie!$Q17*Populatie!BI17/(Distante!BI17*Distante!BI17)</f>
        <v>8806.9120000000003</v>
      </c>
      <c r="BJ17" s="3">
        <f>$A$1*Populatie!$Q17*Populatie!BJ17/(Distante!BJ17*Distante!BJ17)</f>
        <v>5471.875</v>
      </c>
      <c r="BK17" s="3">
        <f>$A$1*Populatie!$Q17*Populatie!BK17/(Distante!BK17*Distante!BK17)</f>
        <v>5583.6216839677045</v>
      </c>
      <c r="BL17" s="3">
        <f>$A$1*Populatie!$Q17*Populatie!BL17/(Distante!BL17*Distante!BL17)</f>
        <v>14254.942767950051</v>
      </c>
      <c r="BM17" s="3">
        <f>$A$1*Populatie!$Q17*Populatie!BM17/(Distante!BM17*Distante!BM17)</f>
        <v>14631.68854685378</v>
      </c>
      <c r="BN17" s="3">
        <f>$A$1*Populatie!$Q17*Populatie!BN17/(Distante!BN17*Distante!BN17)</f>
        <v>8508.564453125</v>
      </c>
      <c r="BO17" s="3">
        <f>$A$1*Populatie!$Q17*Populatie!BO17/(Distante!BO17*Distante!BO17)</f>
        <v>4369.743209876543</v>
      </c>
      <c r="BP17" s="3">
        <f>$A$1*Populatie!$Q17*Populatie!BP17/(Distante!BP17*Distante!BP17)</f>
        <v>3144.3512110726642</v>
      </c>
      <c r="BQ17" s="3">
        <f>$A$1*Populatie!$Q17*Populatie!BQ17/(Distante!BQ17*Distante!BQ17)</f>
        <v>5480.7496876301539</v>
      </c>
      <c r="BR17" s="3">
        <f>$A$1*Populatie!$Q17*Populatie!BR17/(Distante!BR17*Distante!BR17)</f>
        <v>3450.3636898343298</v>
      </c>
      <c r="BS17" s="3">
        <f>$A$1*Populatie!$Q17*Populatie!BS17/(Distante!BS17*Distante!BS17)</f>
        <v>9449.0943294813223</v>
      </c>
      <c r="BT17" s="3">
        <f>$A$1*Populatie!$Q17*Populatie!BT17/(Distante!BT17*Distante!BT17)</f>
        <v>3562.4380165289258</v>
      </c>
      <c r="BU17" s="3">
        <f>$A$1*Populatie!$Q17*Populatie!BU17/(Distante!BU17*Distante!BU17)</f>
        <v>1708.4547164740661</v>
      </c>
      <c r="BV17" s="3">
        <f>$A$1*Populatie!$Q17*Populatie!BV17/(Distante!BV17*Distante!BV17)</f>
        <v>16791.505588428667</v>
      </c>
      <c r="BW17" s="3">
        <f>$A$1*Populatie!$Q17*Populatie!BW17/(Distante!BW17*Distante!BW17)</f>
        <v>8087.5888492535341</v>
      </c>
      <c r="BX17" s="3">
        <f>$A$1*Populatie!$Q17*Populatie!BX17/(Distante!BX17*Distante!BX17)</f>
        <v>1566.2069798333534</v>
      </c>
      <c r="BY17" s="3">
        <f>$A$1*Populatie!$Q17*Populatie!BY17/(Distante!BY17*Distante!BY17)</f>
        <v>2307.2956887792134</v>
      </c>
      <c r="BZ17" s="3">
        <f>$A$1*Populatie!$Q17*Populatie!BZ17/(Distante!BZ17*Distante!BZ17)</f>
        <v>479980</v>
      </c>
      <c r="CA17" s="3">
        <f>$A$1*Populatie!$Q17*Populatie!CA17/(Distante!CA17*Distante!CA17)</f>
        <v>8748.6419753086411</v>
      </c>
      <c r="CB17" s="3">
        <f>$A$1*Populatie!$Q17*Populatie!CB17/(Distante!CB17*Distante!CB17)</f>
        <v>13661.052631578947</v>
      </c>
      <c r="CC17" s="3">
        <f>$A$1*Populatie!$Q17*Populatie!CC17/(Distante!CC17*Distante!CC17)</f>
        <v>30992.986111111109</v>
      </c>
      <c r="CD17" s="3">
        <f>$A$1*Populatie!$Q17*Populatie!CD17/(Distante!CD17*Distante!CD17)</f>
        <v>10648.928395061728</v>
      </c>
      <c r="CE17" s="3">
        <f>$A$1*Populatie!$Q17*Populatie!CE17/(Distante!CE17*Distante!CE17)</f>
        <v>14402.179930795848</v>
      </c>
      <c r="CF17" s="3">
        <f>$A$1*Populatie!$Q17*Populatie!CF17/(Distante!CF17*Distante!CF17)</f>
        <v>2042.6187500000001</v>
      </c>
      <c r="CG17" s="3">
        <f>$A$1*Populatie!$Q17*Populatie!CG17/(Distante!CG17*Distante!CG17)</f>
        <v>14234.451019066404</v>
      </c>
      <c r="CH17" s="3">
        <f>$A$1*Populatie!$Q17*Populatie!CH17/(Distante!CH17*Distante!CH17)</f>
        <v>6743.5270779607217</v>
      </c>
      <c r="CI17" s="3">
        <f>$A$1*Populatie!$Q17*Populatie!CI17/(Distante!CI17*Distante!CI17)</f>
        <v>4864.5783132530123</v>
      </c>
      <c r="CJ17" s="3">
        <f>$A$1*Populatie!$Q17*Populatie!CJ17/(Distante!CJ17*Distante!CJ17)</f>
        <v>5763.9758690031604</v>
      </c>
      <c r="CK17" s="3">
        <f>$A$1*Populatie!$Q17*Populatie!CK17/(Distante!CK17*Distante!CK17)</f>
        <v>36886.875</v>
      </c>
      <c r="CL17" s="3">
        <f>$A$1*Populatie!$Q17*Populatie!CL17/(Distante!CL17*Distante!CL17)</f>
        <v>11434.907407407407</v>
      </c>
      <c r="CM17" s="3">
        <f>$A$1*Populatie!$Q17*Populatie!CM17/(Distante!CM17*Distante!CM17)</f>
        <v>2646.4431295200525</v>
      </c>
      <c r="CN17" s="3">
        <f>$A$1*Populatie!$Q17*Populatie!CN17/(Distante!CN17*Distante!CN17)</f>
        <v>1487.9794904662715</v>
      </c>
      <c r="CO17" s="3">
        <f>$A$1*Populatie!$Q17*Populatie!CO17/(Distante!CO17*Distante!CO17)</f>
        <v>2520.8012773987516</v>
      </c>
      <c r="CP17" s="3">
        <f>$A$1*Populatie!$Q17*Populatie!CP17/(Distante!CP17*Distante!CP17)</f>
        <v>18938.073979591838</v>
      </c>
      <c r="CQ17" s="3">
        <f>$A$1*Populatie!$Q17*Populatie!CQ17/(Distante!CQ17*Distante!CQ17)</f>
        <v>16276.844181459566</v>
      </c>
      <c r="CR17" s="3">
        <f>$A$1*Populatie!$Q17*Populatie!CR17/(Distante!CR17*Distante!CR17)</f>
        <v>18535.9765625</v>
      </c>
      <c r="CS17" s="3">
        <f>$A$1*Populatie!$Q17*Populatie!CS17/(Distante!CS17*Distante!CS17)</f>
        <v>3231.5448888888891</v>
      </c>
      <c r="CT17" s="3">
        <f>$A$1*Populatie!$Q17*Populatie!CT17/(Distante!CT17*Distante!CT17)</f>
        <v>6751.8559999999998</v>
      </c>
      <c r="CU17" s="3">
        <f>$A$1*Populatie!$Q17*Populatie!CU17/(Distante!CU17*Distante!CU17)</f>
        <v>7924.2771218534199</v>
      </c>
    </row>
    <row r="18" spans="1:99" x14ac:dyDescent="0.3">
      <c r="A18" s="2" t="s">
        <v>24</v>
      </c>
      <c r="B18" s="3">
        <v>89960.653119092633</v>
      </c>
      <c r="C18" s="3">
        <v>197276.80725623583</v>
      </c>
      <c r="D18" s="3">
        <v>8673.1502284332164</v>
      </c>
      <c r="E18" s="3">
        <v>5567.005859375</v>
      </c>
      <c r="F18" s="3">
        <v>13853.51652892562</v>
      </c>
      <c r="G18" s="3">
        <v>4643.2110726643596</v>
      </c>
      <c r="H18" s="3">
        <v>700.71819526627223</v>
      </c>
      <c r="I18" s="3">
        <v>868.7568</v>
      </c>
      <c r="J18" s="3">
        <v>3282.8846880907372</v>
      </c>
      <c r="K18" s="3">
        <v>3667.5637860082306</v>
      </c>
      <c r="L18" s="3">
        <v>1296.0621487603305</v>
      </c>
      <c r="M18" s="3">
        <v>5351.15296566077</v>
      </c>
      <c r="N18" s="3">
        <v>468.46728515625</v>
      </c>
      <c r="O18" s="3">
        <v>2151.0687077251691</v>
      </c>
      <c r="P18" s="3">
        <v>6117.2345679012342</v>
      </c>
      <c r="Q18" s="3">
        <f t="array" ref="Q18:Q103">TRANSPOSE(R17:CU17)</f>
        <v>2444.8630347799321</v>
      </c>
      <c r="R18" s="3" t="s">
        <v>7</v>
      </c>
      <c r="S18" s="3">
        <f>$A$1*Populatie!$R18*Populatie!S18/(Distante!S18*Distante!S18)</f>
        <v>390.94720427712184</v>
      </c>
      <c r="T18" s="3">
        <f>$A$1*Populatie!$R18*Populatie!T18/(Distante!T18*Distante!T18)</f>
        <v>3426.5850591715975</v>
      </c>
      <c r="U18" s="3">
        <f>$A$1*Populatie!$R18*Populatie!U18/(Distante!U18*Distante!U18)</f>
        <v>996.018765246763</v>
      </c>
      <c r="V18" s="3">
        <f>$A$1*Populatie!$R18*Populatie!V18/(Distante!V18*Distante!V18)</f>
        <v>815.37270321361063</v>
      </c>
      <c r="W18" s="3">
        <f>$A$1*Populatie!$R18*Populatie!W18/(Distante!W18*Distante!W18)</f>
        <v>2371.279778393352</v>
      </c>
      <c r="X18" s="3">
        <f>$A$1*Populatie!$R18*Populatie!X18/(Distante!X18*Distante!X18)</f>
        <v>917.54907792980373</v>
      </c>
      <c r="Y18" s="3">
        <f>$A$1*Populatie!$R18*Populatie!Y18/(Distante!Y18*Distante!Y18)</f>
        <v>6105.333333333333</v>
      </c>
      <c r="Z18" s="3">
        <f>$A$1*Populatie!$R18*Populatie!Z18/(Distante!Z18*Distante!Z18)</f>
        <v>225.42338416848222</v>
      </c>
      <c r="AA18" s="3">
        <f>$A$1*Populatie!$R18*Populatie!AA18/(Distante!AA18*Distante!AA18)</f>
        <v>20770.060941828255</v>
      </c>
      <c r="AB18" s="3">
        <f>$A$1*Populatie!$R18*Populatie!AB18/(Distante!AB18*Distante!AB18)</f>
        <v>1271.0518518518518</v>
      </c>
      <c r="AC18" s="3">
        <f>$A$1*Populatie!$R18*Populatie!AC18/(Distante!AC18*Distante!AC18)</f>
        <v>2118.290177514793</v>
      </c>
      <c r="AD18" s="3">
        <f>$A$1*Populatie!$R18*Populatie!AD18/(Distante!AD18*Distante!AD18)</f>
        <v>4536.3900591715974</v>
      </c>
      <c r="AE18" s="3">
        <f>$A$1*Populatie!$R18*Populatie!AE18/(Distante!AE18*Distante!AE18)</f>
        <v>272.59833506763789</v>
      </c>
      <c r="AF18" s="3">
        <f>$A$1*Populatie!$R18*Populatie!AF18/(Distante!AF18*Distante!AF18)</f>
        <v>256.40722297671141</v>
      </c>
      <c r="AG18" s="3">
        <f>$A$1*Populatie!$R18*Populatie!AG18/(Distante!AG18*Distante!AG18)</f>
        <v>317.47849705749206</v>
      </c>
      <c r="AH18" s="3">
        <f>$A$1*Populatie!$R18*Populatie!AH18/(Distante!AH18*Distante!AH18)</f>
        <v>1598.9165120593691</v>
      </c>
      <c r="AI18" s="3">
        <f>$A$1*Populatie!$R18*Populatie!AI18/(Distante!AI18*Distante!AI18)</f>
        <v>2107.6342592592591</v>
      </c>
      <c r="AJ18" s="3">
        <f>$A$1*Populatie!$R18*Populatie!AJ18/(Distante!AJ18*Distante!AJ18)</f>
        <v>560.65439446366781</v>
      </c>
      <c r="AK18" s="3">
        <f>$A$1*Populatie!$R18*Populatie!AK18/(Distante!AK18*Distante!AK18)</f>
        <v>1128.1194939795762</v>
      </c>
      <c r="AL18" s="3">
        <f>$A$1*Populatie!$R18*Populatie!AL18/(Distante!AL18*Distante!AL18)</f>
        <v>557.65279429250893</v>
      </c>
      <c r="AM18" s="3">
        <f>$A$1*Populatie!$R18*Populatie!AM18/(Distante!AM18*Distante!AM18)</f>
        <v>247.04106666666667</v>
      </c>
      <c r="AN18" s="3">
        <f>$A$1*Populatie!$R18*Populatie!AN18/(Distante!AN18*Distante!AN18)</f>
        <v>1023.3413357956294</v>
      </c>
      <c r="AO18" s="3">
        <f>$A$1*Populatie!$R18*Populatie!AO18/(Distante!AO18*Distante!AO18)</f>
        <v>862.46311418685116</v>
      </c>
      <c r="AP18" s="3">
        <f>$A$1*Populatie!$R18*Populatie!AP18/(Distante!AP18*Distante!AP18)</f>
        <v>154.67833609979377</v>
      </c>
      <c r="AQ18" s="3">
        <f>$A$1*Populatie!$R18*Populatie!AQ18/(Distante!AQ18*Distante!AQ18)</f>
        <v>37639.363321799305</v>
      </c>
      <c r="AR18" s="3">
        <f>$A$1*Populatie!$R18*Populatie!AR18/(Distante!AR18*Distante!AR18)</f>
        <v>6802.2167352537726</v>
      </c>
      <c r="AS18" s="3">
        <f>$A$1*Populatie!$R18*Populatie!AS18/(Distante!AS18*Distante!AS18)</f>
        <v>3900.0685714285714</v>
      </c>
      <c r="AT18" s="3">
        <f>$A$1*Populatie!$R18*Populatie!AT18/(Distante!AT18*Distante!AT18)</f>
        <v>2826.4023668639052</v>
      </c>
      <c r="AU18" s="3">
        <f>$A$1*Populatie!$R18*Populatie!AU18/(Distante!AU18*Distante!AU18)</f>
        <v>621.49261345520245</v>
      </c>
      <c r="AV18" s="3">
        <f>$A$1*Populatie!$R18*Populatie!AV18/(Distante!AV18*Distante!AV18)</f>
        <v>4666.2257392753017</v>
      </c>
      <c r="AW18" s="3">
        <f>$A$1*Populatie!$R18*Populatie!AW18/(Distante!AW18*Distante!AW18)</f>
        <v>351.73562698053416</v>
      </c>
      <c r="AX18" s="3">
        <f>$A$1*Populatie!$R18*Populatie!AX18/(Distante!AX18*Distante!AX18)</f>
        <v>8405.2469135802476</v>
      </c>
      <c r="AY18" s="3">
        <f>$A$1*Populatie!$R18*Populatie!AY18/(Distante!AY18*Distante!AY18)</f>
        <v>2344.3962810547173</v>
      </c>
      <c r="AZ18" s="3">
        <f>$A$1*Populatie!$R18*Populatie!AZ18/(Distante!AZ18*Distante!AZ18)</f>
        <v>3150.88671875</v>
      </c>
      <c r="BA18" s="3">
        <f>$A$1*Populatie!$R18*Populatie!BA18/(Distante!BA18*Distante!BA18)</f>
        <v>367.65028355387523</v>
      </c>
      <c r="BB18" s="3">
        <f>$A$1*Populatie!$R18*Populatie!BB18/(Distante!BB18*Distante!BB18)</f>
        <v>15073.454545454546</v>
      </c>
      <c r="BC18" s="3">
        <f>$A$1*Populatie!$R18*Populatie!BC18/(Distante!BC18*Distante!BC18)</f>
        <v>1000.9497108126654</v>
      </c>
      <c r="BD18" s="3">
        <f>$A$1*Populatie!$R18*Populatie!BD18/(Distante!BD18*Distante!BD18)</f>
        <v>6103.2240832956086</v>
      </c>
      <c r="BE18" s="3">
        <f>$A$1*Populatie!$R18*Populatie!BE18/(Distante!BE18*Distante!BE18)</f>
        <v>216150.22222222222</v>
      </c>
      <c r="BF18" s="3">
        <f>$A$1*Populatie!$R18*Populatie!BF18/(Distante!BF18*Distante!BF18)</f>
        <v>845.48353909465015</v>
      </c>
      <c r="BG18" s="3">
        <f>$A$1*Populatie!$R18*Populatie!BG18/(Distante!BG18*Distante!BG18)</f>
        <v>30942.257777777777</v>
      </c>
      <c r="BH18" s="3">
        <f>$A$1*Populatie!$R18*Populatie!BH18/(Distante!BH18*Distante!BH18)</f>
        <v>492.04166666666669</v>
      </c>
      <c r="BI18" s="3">
        <f>$A$1*Populatie!$R18*Populatie!BI18/(Distante!BI18*Distante!BI18)</f>
        <v>35651.32179930796</v>
      </c>
      <c r="BJ18" s="3">
        <f>$A$1*Populatie!$R18*Populatie!BJ18/(Distante!BJ18*Distante!BJ18)</f>
        <v>728.35555555555561</v>
      </c>
      <c r="BK18" s="3">
        <f>$A$1*Populatie!$R18*Populatie!BK18/(Distante!BK18*Distante!BK18)</f>
        <v>3356.1481481481483</v>
      </c>
      <c r="BL18" s="3">
        <f>$A$1*Populatie!$R18*Populatie!BL18/(Distante!BL18*Distante!BL18)</f>
        <v>953.39083878643669</v>
      </c>
      <c r="BM18" s="3">
        <f>$A$1*Populatie!$R18*Populatie!BM18/(Distante!BM18*Distante!BM18)</f>
        <v>2688.9173333333333</v>
      </c>
      <c r="BN18" s="3">
        <f>$A$1*Populatie!$R18*Populatie!BN18/(Distante!BN18*Distante!BN18)</f>
        <v>1507.8542899408285</v>
      </c>
      <c r="BO18" s="3">
        <f>$A$1*Populatie!$R18*Populatie!BO18/(Distante!BO18*Distante!BO18)</f>
        <v>1077.2273673257023</v>
      </c>
      <c r="BP18" s="3">
        <f>$A$1*Populatie!$R18*Populatie!BP18/(Distante!BP18*Distante!BP18)</f>
        <v>514.47349716446126</v>
      </c>
      <c r="BQ18" s="3">
        <f>$A$1*Populatie!$R18*Populatie!BQ18/(Distante!BQ18*Distante!BQ18)</f>
        <v>7322.2734839476816</v>
      </c>
      <c r="BR18" s="3">
        <f>$A$1*Populatie!$R18*Populatie!BR18/(Distante!BR18*Distante!BR18)</f>
        <v>903.75330589849113</v>
      </c>
      <c r="BS18" s="3">
        <f>$A$1*Populatie!$R18*Populatie!BS18/(Distante!BS18*Distante!BS18)</f>
        <v>1823.1082548476454</v>
      </c>
      <c r="BT18" s="3">
        <f>$A$1*Populatie!$R18*Populatie!BT18/(Distante!BT18*Distante!BT18)</f>
        <v>589.38495252008761</v>
      </c>
      <c r="BU18" s="3">
        <f>$A$1*Populatie!$R18*Populatie!BU18/(Distante!BU18*Distante!BU18)</f>
        <v>176.02982248520709</v>
      </c>
      <c r="BV18" s="3">
        <f>$A$1*Populatie!$R18*Populatie!BV18/(Distante!BV18*Distante!BV18)</f>
        <v>14211.262782401902</v>
      </c>
      <c r="BW18" s="3">
        <f>$A$1*Populatie!$R18*Populatie!BW18/(Distante!BW18*Distante!BW18)</f>
        <v>2411.095362343237</v>
      </c>
      <c r="BX18" s="3">
        <f>$A$1*Populatie!$R18*Populatie!BX18/(Distante!BX18*Distante!BX18)</f>
        <v>631.96001665972517</v>
      </c>
      <c r="BY18" s="3">
        <f>$A$1*Populatie!$R18*Populatie!BY18/(Distante!BY18*Distante!BY18)</f>
        <v>534.20166618787709</v>
      </c>
      <c r="BZ18" s="3">
        <f>$A$1*Populatie!$R18*Populatie!BZ18/(Distante!BZ18*Distante!BZ18)</f>
        <v>4129.6087331226663</v>
      </c>
      <c r="CA18" s="3">
        <f>$A$1*Populatie!$R18*Populatie!CA18/(Distante!CA18*Distante!CA18)</f>
        <v>1792.9065743944636</v>
      </c>
      <c r="CB18" s="3">
        <f>$A$1*Populatie!$R18*Populatie!CB18/(Distante!CB18*Distante!CB18)</f>
        <v>1139.6622222222222</v>
      </c>
      <c r="CC18" s="3">
        <f>$A$1*Populatie!$R18*Populatie!CC18/(Distante!CC18*Distante!CC18)</f>
        <v>5221.2650000000003</v>
      </c>
      <c r="CD18" s="3">
        <f>$A$1*Populatie!$R18*Populatie!CD18/(Distante!CD18*Distante!CD18)</f>
        <v>31145.530864197532</v>
      </c>
      <c r="CE18" s="3">
        <f>$A$1*Populatie!$R18*Populatie!CE18/(Distante!CE18*Distante!CE18)</f>
        <v>4416.6938775510207</v>
      </c>
      <c r="CF18" s="3">
        <f>$A$1*Populatie!$R18*Populatie!CF18/(Distante!CF18*Distante!CF18)</f>
        <v>1284.9283763915143</v>
      </c>
      <c r="CG18" s="3">
        <f>$A$1*Populatie!$R18*Populatie!CG18/(Distante!CG18*Distante!CG18)</f>
        <v>7817.6234567901238</v>
      </c>
      <c r="CH18" s="3">
        <f>$A$1*Populatie!$R18*Populatie!CH18/(Distante!CH18*Distante!CH18)</f>
        <v>1690.7139972366883</v>
      </c>
      <c r="CI18" s="3">
        <f>$A$1*Populatie!$R18*Populatie!CI18/(Distante!CI18*Distante!CI18)</f>
        <v>2170.5677508650519</v>
      </c>
      <c r="CJ18" s="3">
        <f>$A$1*Populatie!$R18*Populatie!CJ18/(Distante!CJ18*Distante!CJ18)</f>
        <v>851.64263038548756</v>
      </c>
      <c r="CK18" s="3">
        <f>$A$1*Populatie!$R18*Populatie!CK18/(Distante!CK18*Distante!CK18)</f>
        <v>8116.4865306122447</v>
      </c>
      <c r="CL18" s="3">
        <f>$A$1*Populatie!$R18*Populatie!CL18/(Distante!CL18*Distante!CL18)</f>
        <v>2468.8558205767176</v>
      </c>
      <c r="CM18" s="3">
        <f>$A$1*Populatie!$R18*Populatie!CM18/(Distante!CM18*Distante!CM18)</f>
        <v>482.215936</v>
      </c>
      <c r="CN18" s="3">
        <f>$A$1*Populatie!$R18*Populatie!CN18/(Distante!CN18*Distante!CN18)</f>
        <v>340.33299396977054</v>
      </c>
      <c r="CO18" s="3">
        <f>$A$1*Populatie!$R18*Populatie!CO18/(Distante!CO18*Distante!CO18)</f>
        <v>583.63401321459355</v>
      </c>
      <c r="CP18" s="3">
        <f>$A$1*Populatie!$R18*Populatie!CP18/(Distante!CP18*Distante!CP18)</f>
        <v>3508.6630475950005</v>
      </c>
      <c r="CQ18" s="3">
        <f>$A$1*Populatie!$R18*Populatie!CQ18/(Distante!CQ18*Distante!CQ18)</f>
        <v>15892.115226337448</v>
      </c>
      <c r="CR18" s="3">
        <f>$A$1*Populatie!$R18*Populatie!CR18/(Distante!CR18*Distante!CR18)</f>
        <v>6488.1636230825416</v>
      </c>
      <c r="CS18" s="3">
        <f>$A$1*Populatie!$R18*Populatie!CS18/(Distante!CS18*Distante!CS18)</f>
        <v>715.96128272030978</v>
      </c>
      <c r="CT18" s="3">
        <f>$A$1*Populatie!$R18*Populatie!CT18/(Distante!CT18*Distante!CT18)</f>
        <v>774.33741790020588</v>
      </c>
      <c r="CU18" s="3">
        <f>$A$1*Populatie!$R18*Populatie!CU18/(Distante!CU18*Distante!CU18)</f>
        <v>1631.8353102636997</v>
      </c>
    </row>
    <row r="19" spans="1:99" x14ac:dyDescent="0.3">
      <c r="A19" s="2" t="s">
        <v>25</v>
      </c>
      <c r="B19" s="3">
        <v>777687.27474310435</v>
      </c>
      <c r="C19" s="3">
        <v>12866.824653457592</v>
      </c>
      <c r="D19" s="3">
        <v>5323.3207267010221</v>
      </c>
      <c r="E19" s="3">
        <v>9044.7609745851714</v>
      </c>
      <c r="F19" s="3">
        <v>6691.7625842251291</v>
      </c>
      <c r="G19" s="3">
        <v>822.70465059654248</v>
      </c>
      <c r="H19" s="3">
        <v>1585.9026038781165</v>
      </c>
      <c r="I19" s="3">
        <v>7753.4716446124767</v>
      </c>
      <c r="J19" s="3">
        <v>1394.2526304601977</v>
      </c>
      <c r="K19" s="3">
        <v>3319.6296844181461</v>
      </c>
      <c r="L19" s="3">
        <v>24176.240000000002</v>
      </c>
      <c r="M19" s="3">
        <v>5252.2754191454842</v>
      </c>
      <c r="N19" s="3">
        <v>1959.8189561925365</v>
      </c>
      <c r="O19" s="3">
        <v>1377.9608742905446</v>
      </c>
      <c r="P19" s="3">
        <v>1283.5898491083676</v>
      </c>
      <c r="Q19" s="3">
        <v>1500.0920000000001</v>
      </c>
      <c r="R19" s="3">
        <f t="array" ref="R19:R103">TRANSPOSE(S18:CU18)</f>
        <v>390.94720427712184</v>
      </c>
      <c r="S19" s="3" t="s">
        <v>7</v>
      </c>
      <c r="T19" s="3">
        <f>$A$1*Populatie!$S19*Populatie!T19/(Distante!T19*Distante!T19)</f>
        <v>43744.339375000003</v>
      </c>
      <c r="U19" s="3">
        <f>$A$1*Populatie!$S19*Populatie!U19/(Distante!U19*Distante!U19)</f>
        <v>1184.2713846880908</v>
      </c>
      <c r="V19" s="3">
        <f>$A$1*Populatie!$S19*Populatie!V19/(Distante!V19*Distante!V19)</f>
        <v>25974.633928571428</v>
      </c>
      <c r="W19" s="3">
        <f>$A$1*Populatie!$S19*Populatie!W19/(Distante!W19*Distante!W19)</f>
        <v>716.50038781163437</v>
      </c>
      <c r="X19" s="3">
        <f>$A$1*Populatie!$S19*Populatie!X19/(Distante!X19*Distante!X19)</f>
        <v>65538</v>
      </c>
      <c r="Y19" s="3">
        <f>$A$1*Populatie!$S19*Populatie!Y19/(Distante!Y19*Distante!Y19)</f>
        <v>2710.4107744107746</v>
      </c>
      <c r="Z19" s="3">
        <f>$A$1*Populatie!$S19*Populatie!Z19/(Distante!Z19*Distante!Z19)</f>
        <v>18838.217391304348</v>
      </c>
      <c r="AA19" s="3">
        <f>$A$1*Populatie!$S19*Populatie!AA19/(Distante!AA19*Distante!AA19)</f>
        <v>877.91239382478761</v>
      </c>
      <c r="AB19" s="3">
        <f>$A$1*Populatie!$S19*Populatie!AB19/(Distante!AB19*Distante!AB19)</f>
        <v>527.42350260416663</v>
      </c>
      <c r="AC19" s="3">
        <f>$A$1*Populatie!$S19*Populatie!AC19/(Distante!AC19*Distante!AC19)</f>
        <v>1872.7448199445982</v>
      </c>
      <c r="AD19" s="3">
        <f>$A$1*Populatie!$S19*Populatie!AD19/(Distante!AD19*Distante!AD19)</f>
        <v>2937.6820874928985</v>
      </c>
      <c r="AE19" s="3">
        <f>$A$1*Populatie!$S19*Populatie!AE19/(Distante!AE19*Distante!AE19)</f>
        <v>14963.202268431001</v>
      </c>
      <c r="AF19" s="3">
        <f>$A$1*Populatie!$S19*Populatie!AF19/(Distante!AF19*Distante!AF19)</f>
        <v>118849.43209876544</v>
      </c>
      <c r="AG19" s="3">
        <f>$A$1*Populatie!$S19*Populatie!AG19/(Distante!AG19*Distante!AG19)</f>
        <v>2736.3920454545455</v>
      </c>
      <c r="AH19" s="3">
        <f>$A$1*Populatie!$S19*Populatie!AH19/(Distante!AH19*Distante!AH19)</f>
        <v>4657.3353277835586</v>
      </c>
      <c r="AI19" s="3">
        <f>$A$1*Populatie!$S19*Populatie!AI19/(Distante!AI19*Distante!AI19)</f>
        <v>4210.9279591836739</v>
      </c>
      <c r="AJ19" s="3">
        <f>$A$1*Populatie!$S19*Populatie!AJ19/(Distante!AJ19*Distante!AJ19)</f>
        <v>944.41246913580244</v>
      </c>
      <c r="AK19" s="3">
        <f>$A$1*Populatie!$S19*Populatie!AK19/(Distante!AK19*Distante!AK19)</f>
        <v>2029.002612861083</v>
      </c>
      <c r="AL19" s="3">
        <f>$A$1*Populatie!$S19*Populatie!AL19/(Distante!AL19*Distante!AL19)</f>
        <v>4859.661179698217</v>
      </c>
      <c r="AM19" s="3">
        <f>$A$1*Populatie!$S19*Populatie!AM19/(Distante!AM19*Distante!AM19)</f>
        <v>9639.121212121212</v>
      </c>
      <c r="AN19" s="3">
        <f>$A$1*Populatie!$S19*Populatie!AN19/(Distante!AN19*Distante!AN19)</f>
        <v>8613.0377229080932</v>
      </c>
      <c r="AO19" s="3">
        <f>$A$1*Populatie!$S19*Populatie!AO19/(Distante!AO19*Distante!AO19)</f>
        <v>1934.20644312952</v>
      </c>
      <c r="AP19" s="3">
        <f>$A$1*Populatie!$S19*Populatie!AP19/(Distante!AP19*Distante!AP19)</f>
        <v>4021.7416897506923</v>
      </c>
      <c r="AQ19" s="3">
        <f>$A$1*Populatie!$S19*Populatie!AQ19/(Distante!AQ19*Distante!AQ19)</f>
        <v>1526.6440249702734</v>
      </c>
      <c r="AR19" s="3">
        <f>$A$1*Populatie!$S19*Populatie!AR19/(Distante!AR19*Distante!AR19)</f>
        <v>773.93818181818187</v>
      </c>
      <c r="AS19" s="3">
        <f>$A$1*Populatie!$S19*Populatie!AS19/(Distante!AS19*Distante!AS19)</f>
        <v>818.35809523809519</v>
      </c>
      <c r="AT19" s="3">
        <f>$A$1*Populatie!$S19*Populatie!AT19/(Distante!AT19*Distante!AT19)</f>
        <v>34343.662105889351</v>
      </c>
      <c r="AU19" s="3">
        <f>$A$1*Populatie!$S19*Populatie!AU19/(Distante!AU19*Distante!AU19)</f>
        <v>2967.7917226552004</v>
      </c>
      <c r="AV19" s="3">
        <f>$A$1*Populatie!$S19*Populatie!AV19/(Distante!AV19*Distante!AV19)</f>
        <v>2928.4222837370244</v>
      </c>
      <c r="AW19" s="3">
        <f>$A$1*Populatie!$S19*Populatie!AW19/(Distante!AW19*Distante!AW19)</f>
        <v>2089.4595941616235</v>
      </c>
      <c r="AX19" s="3">
        <f>$A$1*Populatie!$S19*Populatie!AX19/(Distante!AX19*Distante!AX19)</f>
        <v>1275.4448508897017</v>
      </c>
      <c r="AY19" s="3">
        <f>$A$1*Populatie!$S19*Populatie!AY19/(Distante!AY19*Distante!AY19)</f>
        <v>9602.6109090909085</v>
      </c>
      <c r="AZ19" s="3">
        <f>$A$1*Populatie!$S19*Populatie!AZ19/(Distante!AZ19*Distante!AZ19)</f>
        <v>3808.2584375000001</v>
      </c>
      <c r="BA19" s="3">
        <f>$A$1*Populatie!$S19*Populatie!BA19/(Distante!BA19*Distante!BA19)</f>
        <v>813.36664359861595</v>
      </c>
      <c r="BB19" s="3">
        <f>$A$1*Populatie!$S19*Populatie!BB19/(Distante!BB19*Distante!BB19)</f>
        <v>1138.6400000000001</v>
      </c>
      <c r="BC19" s="3">
        <f>$A$1*Populatie!$S19*Populatie!BC19/(Distante!BC19*Distante!BC19)</f>
        <v>3618.4529930568588</v>
      </c>
      <c r="BD19" s="3">
        <f>$A$1*Populatie!$S19*Populatie!BD19/(Distante!BD19*Distante!BD19)</f>
        <v>50292.548641975307</v>
      </c>
      <c r="BE19" s="3">
        <f>$A$1*Populatie!$S19*Populatie!BE19/(Distante!BE19*Distante!BE19)</f>
        <v>955.7151404786681</v>
      </c>
      <c r="BF19" s="3">
        <f>$A$1*Populatie!$S19*Populatie!BF19/(Distante!BF19*Distante!BF19)</f>
        <v>8083.209635416667</v>
      </c>
      <c r="BG19" s="3">
        <f>$A$1*Populatie!$S19*Populatie!BG19/(Distante!BG19*Distante!BG19)</f>
        <v>898.0022539444027</v>
      </c>
      <c r="BH19" s="3">
        <f>$A$1*Populatie!$S19*Populatie!BH19/(Distante!BH19*Distante!BH19)</f>
        <v>30829.075199999999</v>
      </c>
      <c r="BI19" s="3">
        <f>$A$1*Populatie!$S19*Populatie!BI19/(Distante!BI19*Distante!BI19)</f>
        <v>1307.276538564902</v>
      </c>
      <c r="BJ19" s="3">
        <f>$A$1*Populatie!$S19*Populatie!BJ19/(Distante!BJ19*Distante!BJ19)</f>
        <v>2340.1512287334594</v>
      </c>
      <c r="BK19" s="3">
        <f>$A$1*Populatie!$S19*Populatie!BK19/(Distante!BK19*Distante!BK19)</f>
        <v>1023.160475127551</v>
      </c>
      <c r="BL19" s="3">
        <f>$A$1*Populatie!$S19*Populatie!BL19/(Distante!BL19*Distante!BL19)</f>
        <v>1235.2132435465769</v>
      </c>
      <c r="BM19" s="3">
        <f>$A$1*Populatie!$S19*Populatie!BM19/(Distante!BM19*Distante!BM19)</f>
        <v>5077.9813333333332</v>
      </c>
      <c r="BN19" s="3">
        <f>$A$1*Populatie!$S19*Populatie!BN19/(Distante!BN19*Distante!BN19)</f>
        <v>9479.5995690981836</v>
      </c>
      <c r="BO19" s="3">
        <f>$A$1*Populatie!$S19*Populatie!BO19/(Distante!BO19*Distante!BO19)</f>
        <v>46271.939349112428</v>
      </c>
      <c r="BP19" s="3">
        <f>$A$1*Populatie!$S19*Populatie!BP19/(Distante!BP19*Distante!BP19)</f>
        <v>2778.7822231833911</v>
      </c>
      <c r="BQ19" s="3">
        <f>$A$1*Populatie!$S19*Populatie!BQ19/(Distante!BQ19*Distante!BQ19)</f>
        <v>961.10363636363638</v>
      </c>
      <c r="BR19" s="3">
        <f>$A$1*Populatie!$S19*Populatie!BR19/(Distante!BR19*Distante!BR19)</f>
        <v>30376.0380859375</v>
      </c>
      <c r="BS19" s="3">
        <f>$A$1*Populatie!$S19*Populatie!BS19/(Distante!BS19*Distante!BS19)</f>
        <v>12428.917600000001</v>
      </c>
      <c r="BT19" s="3">
        <f>$A$1*Populatie!$S19*Populatie!BT19/(Distante!BT19*Distante!BT19)</f>
        <v>1175.7395833333333</v>
      </c>
      <c r="BU19" s="3">
        <f>$A$1*Populatie!$S19*Populatie!BU19/(Distante!BU19*Distante!BU19)</f>
        <v>835.52394408090424</v>
      </c>
      <c r="BV19" s="3">
        <f>$A$1*Populatie!$S19*Populatie!BV19/(Distante!BV19*Distante!BV19)</f>
        <v>2212.5829820605823</v>
      </c>
      <c r="BW19" s="3">
        <f>$A$1*Populatie!$S19*Populatie!BW19/(Distante!BW19*Distante!BW19)</f>
        <v>46797.558823529413</v>
      </c>
      <c r="BX19" s="3">
        <f>$A$1*Populatie!$S19*Populatie!BX19/(Distante!BX19*Distante!BX19)</f>
        <v>2273.7290220194404</v>
      </c>
      <c r="BY19" s="3">
        <f>$A$1*Populatie!$S19*Populatie!BY19/(Distante!BY19*Distante!BY19)</f>
        <v>43354.870370370372</v>
      </c>
      <c r="BZ19" s="3">
        <f>$A$1*Populatie!$S19*Populatie!BZ19/(Distante!BZ19*Distante!BZ19)</f>
        <v>2462.3397732426306</v>
      </c>
      <c r="CA19" s="3">
        <f>$A$1*Populatie!$S19*Populatie!CA19/(Distante!CA19*Distante!CA19)</f>
        <v>2272.6520539991288</v>
      </c>
      <c r="CB19" s="3">
        <f>$A$1*Populatie!$S19*Populatie!CB19/(Distante!CB19*Distante!CB19)</f>
        <v>2059.6772211720227</v>
      </c>
      <c r="CC19" s="3">
        <f>$A$1*Populatie!$S19*Populatie!CC19/(Distante!CC19*Distante!CC19)</f>
        <v>1059.9605616769686</v>
      </c>
      <c r="CD19" s="3">
        <f>$A$1*Populatie!$S19*Populatie!CD19/(Distante!CD19*Distante!CD19)</f>
        <v>1392.1392358828257</v>
      </c>
      <c r="CE19" s="3">
        <f>$A$1*Populatie!$S19*Populatie!CE19/(Distante!CE19*Distante!CE19)</f>
        <v>1630.2804432132964</v>
      </c>
      <c r="CF19" s="3">
        <f>$A$1*Populatie!$S19*Populatie!CF19/(Distante!CF19*Distante!CF19)</f>
        <v>1364.9448251417768</v>
      </c>
      <c r="CG19" s="3">
        <f>$A$1*Populatie!$S19*Populatie!CG19/(Distante!CG19*Distante!CG19)</f>
        <v>1186.2765825531651</v>
      </c>
      <c r="CH19" s="3">
        <f>$A$1*Populatie!$S19*Populatie!CH19/(Distante!CH19*Distante!CH19)</f>
        <v>5340.7806222222225</v>
      </c>
      <c r="CI19" s="3">
        <f>$A$1*Populatie!$S19*Populatie!CI19/(Distante!CI19*Distante!CI19)</f>
        <v>4513.929888736473</v>
      </c>
      <c r="CJ19" s="3">
        <f>$A$1*Populatie!$S19*Populatie!CJ19/(Distante!CJ19*Distante!CJ19)</f>
        <v>4467.5409423028468</v>
      </c>
      <c r="CK19" s="3">
        <f>$A$1*Populatie!$S19*Populatie!CK19/(Distante!CK19*Distante!CK19)</f>
        <v>1640.0241942527732</v>
      </c>
      <c r="CL19" s="3">
        <f>$A$1*Populatie!$S19*Populatie!CL19/(Distante!CL19*Distante!CL19)</f>
        <v>34442.280078895463</v>
      </c>
      <c r="CM19" s="3">
        <f>$A$1*Populatie!$S19*Populatie!CM19/(Distante!CM19*Distante!CM19)</f>
        <v>2399.9035250463821</v>
      </c>
      <c r="CN19" s="3">
        <f>$A$1*Populatie!$S19*Populatie!CN19/(Distante!CN19*Distante!CN19)</f>
        <v>5395.6699539776464</v>
      </c>
      <c r="CO19" s="3">
        <f>$A$1*Populatie!$S19*Populatie!CO19/(Distante!CO19*Distante!CO19)</f>
        <v>6947.4038026256221</v>
      </c>
      <c r="CP19" s="3">
        <f>$A$1*Populatie!$S19*Populatie!CP19/(Distante!CP19*Distante!CP19)</f>
        <v>22779.954427083332</v>
      </c>
      <c r="CQ19" s="3">
        <f>$A$1*Populatie!$S19*Populatie!CQ19/(Distante!CQ19*Distante!CQ19)</f>
        <v>1545.0016947955653</v>
      </c>
      <c r="CR19" s="3">
        <f>$A$1*Populatie!$S19*Populatie!CR19/(Distante!CR19*Distante!CR19)</f>
        <v>1204.6888106865842</v>
      </c>
      <c r="CS19" s="3">
        <f>$A$1*Populatie!$S19*Populatie!CS19/(Distante!CS19*Distante!CS19)</f>
        <v>4179.0041623309053</v>
      </c>
      <c r="CT19" s="3">
        <f>$A$1*Populatie!$S19*Populatie!CT19/(Distante!CT19*Distante!CT19)</f>
        <v>2273.6133211400702</v>
      </c>
      <c r="CU19" s="3">
        <f>$A$1*Populatie!$S19*Populatie!CU19/(Distante!CU19*Distante!CU19)</f>
        <v>10024.360331632653</v>
      </c>
    </row>
    <row r="20" spans="1:99" x14ac:dyDescent="0.3">
      <c r="A20" s="2" t="s">
        <v>26</v>
      </c>
      <c r="B20" s="3">
        <v>33741149.391111113</v>
      </c>
      <c r="C20" s="3">
        <v>125913.57991000146</v>
      </c>
      <c r="D20" s="3">
        <v>54271.175071681566</v>
      </c>
      <c r="E20" s="3">
        <v>175424.7075617284</v>
      </c>
      <c r="F20" s="3">
        <v>85271.413584183669</v>
      </c>
      <c r="G20" s="3">
        <v>8156.8102423411065</v>
      </c>
      <c r="H20" s="3">
        <v>16833.507017153042</v>
      </c>
      <c r="I20" s="3">
        <v>267342.09259259258</v>
      </c>
      <c r="J20" s="3">
        <v>15900.015840220385</v>
      </c>
      <c r="K20" s="3">
        <v>48270.702127659577</v>
      </c>
      <c r="L20" s="3">
        <v>4343330.055555556</v>
      </c>
      <c r="M20" s="3">
        <v>67798.408925619835</v>
      </c>
      <c r="N20" s="3">
        <v>22748.740487514864</v>
      </c>
      <c r="O20" s="3">
        <v>16734.689444444444</v>
      </c>
      <c r="P20" s="3">
        <v>12992.270874424721</v>
      </c>
      <c r="Q20" s="3">
        <v>16163.01224489796</v>
      </c>
      <c r="R20" s="3">
        <v>3426.5850591715975</v>
      </c>
      <c r="S20" s="3">
        <f t="array" ref="S20:S103">TRANSPOSE(T19:CU19)</f>
        <v>43744.339375000003</v>
      </c>
      <c r="T20" s="3" t="s">
        <v>7</v>
      </c>
      <c r="U20" s="3">
        <f>$A$1*Populatie!$T20*Populatie!U20/(Distante!U20*Distante!U20)</f>
        <v>12920.146240234375</v>
      </c>
      <c r="V20" s="3">
        <f>$A$1*Populatie!$T20*Populatie!V20/(Distante!V20*Distante!V20)</f>
        <v>127840.95005945303</v>
      </c>
      <c r="W20" s="3">
        <f>$A$1*Populatie!$T20*Populatie!W20/(Distante!W20*Distante!W20)</f>
        <v>8080.4847337278106</v>
      </c>
      <c r="X20" s="3">
        <f>$A$1*Populatie!$T20*Populatie!X20/(Distante!X20*Distante!X20)</f>
        <v>112984.16326530612</v>
      </c>
      <c r="Y20" s="3">
        <f>$A$1*Populatie!$T20*Populatie!Y20/(Distante!Y20*Distante!Y20)</f>
        <v>29458.308758664145</v>
      </c>
      <c r="Z20" s="3">
        <f>$A$1*Populatie!$T20*Populatie!Z20/(Distante!Z20*Distante!Z20)</f>
        <v>12452.864142011835</v>
      </c>
      <c r="AA20" s="3">
        <f>$A$1*Populatie!$T20*Populatie!AA20/(Distante!AA20*Distante!AA20)</f>
        <v>7945.3977043256455</v>
      </c>
      <c r="AB20" s="3">
        <f>$A$1*Populatie!$T20*Populatie!AB20/(Distante!AB20*Distante!AB20)</f>
        <v>5891.3464187327827</v>
      </c>
      <c r="AC20" s="3">
        <f>$A$1*Populatie!$T20*Populatie!AC20/(Distante!AC20*Distante!AC20)</f>
        <v>18210.850204081631</v>
      </c>
      <c r="AD20" s="3">
        <f>$A$1*Populatie!$T20*Populatie!AD20/(Distante!AD20*Distante!AD20)</f>
        <v>29126.023929279072</v>
      </c>
      <c r="AE20" s="3">
        <f>$A$1*Populatie!$T20*Populatie!AE20/(Distante!AE20*Distante!AE20)</f>
        <v>46434.224444444444</v>
      </c>
      <c r="AF20" s="3">
        <f>$A$1*Populatie!$T20*Populatie!AF20/(Distante!AF20*Distante!AF20)</f>
        <v>23008.425531914894</v>
      </c>
      <c r="AG20" s="3">
        <f>$A$1*Populatie!$T20*Populatie!AG20/(Distante!AG20*Distante!AG20)</f>
        <v>24195.038927335641</v>
      </c>
      <c r="AH20" s="3">
        <f>$A$1*Populatie!$T20*Populatie!AH20/(Distante!AH20*Distante!AH20)</f>
        <v>92304.1904296875</v>
      </c>
      <c r="AI20" s="3">
        <f>$A$1*Populatie!$T20*Populatie!AI20/(Distante!AI20*Distante!AI20)</f>
        <v>68085.463124999995</v>
      </c>
      <c r="AJ20" s="3">
        <f>$A$1*Populatie!$T20*Populatie!AJ20/(Distante!AJ20*Distante!AJ20)</f>
        <v>11218.756388888889</v>
      </c>
      <c r="AK20" s="3">
        <f>$A$1*Populatie!$T20*Populatie!AK20/(Distante!AK20*Distante!AK20)</f>
        <v>26271.661445354217</v>
      </c>
      <c r="AL20" s="3">
        <f>$A$1*Populatie!$T20*Populatie!AL20/(Distante!AL20*Distante!AL20)</f>
        <v>68701.483930211209</v>
      </c>
      <c r="AM20" s="3">
        <f>$A$1*Populatie!$T20*Populatie!AM20/(Distante!AM20*Distante!AM20)</f>
        <v>14417.25</v>
      </c>
      <c r="AN20" s="3">
        <f>$A$1*Populatie!$T20*Populatie!AN20/(Distante!AN20*Distante!AN20)</f>
        <v>458824.4083044983</v>
      </c>
      <c r="AO20" s="3">
        <f>$A$1*Populatie!$T20*Populatie!AO20/(Distante!AO20*Distante!AO20)</f>
        <v>24851.4944</v>
      </c>
      <c r="AP20" s="3">
        <f>$A$1*Populatie!$T20*Populatie!AP20/(Distante!AP20*Distante!AP20)</f>
        <v>10135.763636363636</v>
      </c>
      <c r="AQ20" s="3">
        <f>$A$1*Populatie!$T20*Populatie!AQ20/(Distante!AQ20*Distante!AQ20)</f>
        <v>14328.99537587528</v>
      </c>
      <c r="AR20" s="3">
        <f>$A$1*Populatie!$T20*Populatie!AR20/(Distante!AR20*Distante!AR20)</f>
        <v>7725.243125</v>
      </c>
      <c r="AS20" s="3">
        <f>$A$1*Populatie!$T20*Populatie!AS20/(Distante!AS20*Distante!AS20)</f>
        <v>8468.3722666666672</v>
      </c>
      <c r="AT20" s="3">
        <f>$A$1*Populatie!$T20*Populatie!AT20/(Distante!AT20*Distante!AT20)</f>
        <v>761999.72</v>
      </c>
      <c r="AU20" s="3">
        <f>$A$1*Populatie!$T20*Populatie!AU20/(Distante!AU20*Distante!AU20)</f>
        <v>74366.529336734689</v>
      </c>
      <c r="AV20" s="3">
        <f>$A$1*Populatie!$T20*Populatie!AV20/(Distante!AV20*Distante!AV20)</f>
        <v>36927.224132231408</v>
      </c>
      <c r="AW20" s="3">
        <f>$A$1*Populatie!$T20*Populatie!AW20/(Distante!AW20*Distante!AW20)</f>
        <v>17566.596371882086</v>
      </c>
      <c r="AX20" s="3">
        <f>$A$1*Populatie!$T20*Populatie!AX20/(Distante!AX20*Distante!AX20)</f>
        <v>11543.198001913062</v>
      </c>
      <c r="AY20" s="3">
        <f>$A$1*Populatie!$T20*Populatie!AY20/(Distante!AY20*Distante!AY20)</f>
        <v>266251.89930555556</v>
      </c>
      <c r="AZ20" s="3">
        <f>$A$1*Populatie!$T20*Populatie!AZ20/(Distante!AZ20*Distante!AZ20)</f>
        <v>53593.82007496876</v>
      </c>
      <c r="BA20" s="3">
        <f>$A$1*Populatie!$T20*Populatie!BA20/(Distante!BA20*Distante!BA20)</f>
        <v>11928.459054209919</v>
      </c>
      <c r="BB20" s="3">
        <f>$A$1*Populatie!$T20*Populatie!BB20/(Distante!BB20*Distante!BB20)</f>
        <v>11365.598749999999</v>
      </c>
      <c r="BC20" s="3">
        <f>$A$1*Populatie!$T20*Populatie!BC20/(Distante!BC20*Distante!BC20)</f>
        <v>93484.855831037654</v>
      </c>
      <c r="BD20" s="3">
        <f>$A$1*Populatie!$T20*Populatie!BD20/(Distante!BD20*Distante!BD20)</f>
        <v>3733934.2569444445</v>
      </c>
      <c r="BE20" s="3">
        <f>$A$1*Populatie!$T20*Populatie!BE20/(Distante!BE20*Distante!BE20)</f>
        <v>8780.4468085106382</v>
      </c>
      <c r="BF20" s="3">
        <f>$A$1*Populatie!$T20*Populatie!BF20/(Distante!BF20*Distante!BF20)</f>
        <v>501661.45408163266</v>
      </c>
      <c r="BG20" s="3">
        <f>$A$1*Populatie!$T20*Populatie!BG20/(Distante!BG20*Distante!BG20)</f>
        <v>8201.1168478260861</v>
      </c>
      <c r="BH20" s="3">
        <f>$A$1*Populatie!$T20*Populatie!BH20/(Distante!BH20*Distante!BH20)</f>
        <v>32438.8125</v>
      </c>
      <c r="BI20" s="3">
        <f>$A$1*Populatie!$T20*Populatie!BI20/(Distante!BI20*Distante!BI20)</f>
        <v>11877.409180252052</v>
      </c>
      <c r="BJ20" s="3">
        <f>$A$1*Populatie!$T20*Populatie!BJ20/(Distante!BJ20*Distante!BJ20)</f>
        <v>33346.020408163262</v>
      </c>
      <c r="BK20" s="3">
        <f>$A$1*Populatie!$T20*Populatie!BK20/(Distante!BK20*Distante!BK20)</f>
        <v>10077.494794765022</v>
      </c>
      <c r="BL20" s="3">
        <f>$A$1*Populatie!$T20*Populatie!BL20/(Distante!BL20*Distante!BL20)</f>
        <v>12679.324538781988</v>
      </c>
      <c r="BM20" s="3">
        <f>$A$1*Populatie!$T20*Populatie!BM20/(Distante!BM20*Distante!BM20)</f>
        <v>74471.325925925921</v>
      </c>
      <c r="BN20" s="3">
        <f>$A$1*Populatie!$T20*Populatie!BN20/(Distante!BN20*Distante!BN20)</f>
        <v>207407.34311224491</v>
      </c>
      <c r="BO20" s="3">
        <f>$A$1*Populatie!$T20*Populatie!BO20/(Distante!BO20*Distante!BO20)</f>
        <v>120631.69685902118</v>
      </c>
      <c r="BP20" s="3">
        <f>$A$1*Populatie!$T20*Populatie!BP20/(Distante!BP20*Distante!BP20)</f>
        <v>42398.729375000003</v>
      </c>
      <c r="BQ20" s="3">
        <f>$A$1*Populatie!$T20*Populatie!BQ20/(Distante!BQ20*Distante!BQ20)</f>
        <v>9593.4784374999999</v>
      </c>
      <c r="BR20" s="3">
        <f>$A$1*Populatie!$T20*Populatie!BR20/(Distante!BR20*Distante!BR20)</f>
        <v>74342.276595744683</v>
      </c>
      <c r="BS20" s="3">
        <f>$A$1*Populatie!$T20*Populatie!BS20/(Distante!BS20*Distante!BS20)</f>
        <v>371993.38321995467</v>
      </c>
      <c r="BT20" s="3">
        <f>$A$1*Populatie!$T20*Populatie!BT20/(Distante!BT20*Distante!BT20)</f>
        <v>17403.624661979447</v>
      </c>
      <c r="BU20" s="3">
        <f>$A$1*Populatie!$T20*Populatie!BU20/(Distante!BU20*Distante!BU20)</f>
        <v>10171.84122085048</v>
      </c>
      <c r="BV20" s="3">
        <f>$A$1*Populatie!$T20*Populatie!BV20/(Distante!BV20*Distante!BV20)</f>
        <v>23638.836937115651</v>
      </c>
      <c r="BW20" s="3">
        <f>$A$1*Populatie!$T20*Populatie!BW20/(Distante!BW20*Distante!BW20)</f>
        <v>391790.58161865571</v>
      </c>
      <c r="BX20" s="3">
        <f>$A$1*Populatie!$T20*Populatie!BX20/(Distante!BX20*Distante!BX20)</f>
        <v>62969.827263267427</v>
      </c>
      <c r="BY20" s="3">
        <f>$A$1*Populatie!$T20*Populatie!BY20/(Distante!BY20*Distante!BY20)</f>
        <v>140193.44801512288</v>
      </c>
      <c r="BZ20" s="3">
        <f>$A$1*Populatie!$T20*Populatie!BZ20/(Distante!BZ20*Distante!BZ20)</f>
        <v>24814.177285318561</v>
      </c>
      <c r="CA20" s="3">
        <f>$A$1*Populatie!$T20*Populatie!CA20/(Distante!CA20*Distante!CA20)</f>
        <v>30569.119822485209</v>
      </c>
      <c r="CB20" s="3">
        <f>$A$1*Populatie!$T20*Populatie!CB20/(Distante!CB20*Distante!CB20)</f>
        <v>22470.6357421875</v>
      </c>
      <c r="CC20" s="3">
        <f>$A$1*Populatie!$T20*Populatie!CC20/(Distante!CC20*Distante!CC20)</f>
        <v>9840.8859877126652</v>
      </c>
      <c r="CD20" s="3">
        <f>$A$1*Populatie!$T20*Populatie!CD20/(Distante!CD20*Distante!CD20)</f>
        <v>13292.797199101598</v>
      </c>
      <c r="CE20" s="3">
        <f>$A$1*Populatie!$T20*Populatie!CE20/(Distante!CE20*Distante!CE20)</f>
        <v>18964.878662109375</v>
      </c>
      <c r="CF20" s="3">
        <f>$A$1*Populatie!$T20*Populatie!CF20/(Distante!CF20*Distante!CF20)</f>
        <v>14002.428604224058</v>
      </c>
      <c r="CG20" s="3">
        <f>$A$1*Populatie!$T20*Populatie!CG20/(Distante!CG20*Distante!CG20)</f>
        <v>10736.195663726219</v>
      </c>
      <c r="CH20" s="3">
        <f>$A$1*Populatie!$T20*Populatie!CH20/(Distante!CH20*Distante!CH20)</f>
        <v>94353.939916716234</v>
      </c>
      <c r="CI20" s="3">
        <f>$A$1*Populatie!$T20*Populatie!CI20/(Distante!CI20*Distante!CI20)</f>
        <v>55663.895336418653</v>
      </c>
      <c r="CJ20" s="3">
        <f>$A$1*Populatie!$T20*Populatie!CJ20/(Distante!CJ20*Distante!CJ20)</f>
        <v>76421.232653061219</v>
      </c>
      <c r="CK20" s="3">
        <f>$A$1*Populatie!$T20*Populatie!CK20/(Distante!CK20*Distante!CK20)</f>
        <v>16720.022094788328</v>
      </c>
      <c r="CL20" s="3">
        <f>$A$1*Populatie!$T20*Populatie!CL20/(Distante!CL20*Distante!CL20)</f>
        <v>691451.31</v>
      </c>
      <c r="CM20" s="3">
        <f>$A$1*Populatie!$T20*Populatie!CM20/(Distante!CM20*Distante!CM20)</f>
        <v>31288.414827155353</v>
      </c>
      <c r="CN20" s="3">
        <f>$A$1*Populatie!$T20*Populatie!CN20/(Distante!CN20*Distante!CN20)</f>
        <v>59435.722908093281</v>
      </c>
      <c r="CO20" s="3">
        <f>$A$1*Populatie!$T20*Populatie!CO20/(Distante!CO20*Distante!CO20)</f>
        <v>70090.782871972318</v>
      </c>
      <c r="CP20" s="3">
        <f>$A$1*Populatie!$T20*Populatie!CP20/(Distante!CP20*Distante!CP20)</f>
        <v>767588.76731301937</v>
      </c>
      <c r="CQ20" s="3">
        <f>$A$1*Populatie!$T20*Populatie!CQ20/(Distante!CQ20*Distante!CQ20)</f>
        <v>14582.881833101881</v>
      </c>
      <c r="CR20" s="3">
        <f>$A$1*Populatie!$T20*Populatie!CR20/(Distante!CR20*Distante!CR20)</f>
        <v>11435.997029958678</v>
      </c>
      <c r="CS20" s="3">
        <f>$A$1*Populatie!$T20*Populatie!CS20/(Distante!CS20*Distante!CS20)</f>
        <v>73366.674740484435</v>
      </c>
      <c r="CT20" s="3">
        <f>$A$1*Populatie!$T20*Populatie!CT20/(Distante!CT20*Distante!CT20)</f>
        <v>29125.973002958581</v>
      </c>
      <c r="CU20" s="3">
        <f>$A$1*Populatie!$T20*Populatie!CU20/(Distante!CU20*Distante!CU20)</f>
        <v>313745.52362948959</v>
      </c>
    </row>
    <row r="21" spans="1:99" x14ac:dyDescent="0.3">
      <c r="A21" s="2" t="s">
        <v>27</v>
      </c>
      <c r="B21" s="3">
        <v>471894.54991319444</v>
      </c>
      <c r="C21" s="3">
        <v>38235.26377346876</v>
      </c>
      <c r="D21" s="3">
        <v>95211.708677685951</v>
      </c>
      <c r="E21" s="3">
        <v>33881.093652445372</v>
      </c>
      <c r="F21" s="3">
        <v>26521.456371191136</v>
      </c>
      <c r="G21" s="3">
        <v>1931.0536659108088</v>
      </c>
      <c r="H21" s="3">
        <v>7115.0841551610783</v>
      </c>
      <c r="I21" s="3">
        <v>4100.8323966942153</v>
      </c>
      <c r="J21" s="3">
        <v>11021.176666666666</v>
      </c>
      <c r="K21" s="3">
        <v>16967.656666666666</v>
      </c>
      <c r="L21" s="3">
        <v>5641.950617283951</v>
      </c>
      <c r="M21" s="3">
        <v>203970.53472222222</v>
      </c>
      <c r="N21" s="3">
        <v>4756.811197916667</v>
      </c>
      <c r="O21" s="3">
        <v>6657.3317901234568</v>
      </c>
      <c r="P21" s="3">
        <v>3144.5377777777776</v>
      </c>
      <c r="Q21" s="3">
        <v>50410.488888888889</v>
      </c>
      <c r="R21" s="3">
        <v>996.018765246763</v>
      </c>
      <c r="S21" s="3">
        <v>1184.2713846880908</v>
      </c>
      <c r="T21" s="3">
        <f t="array" ref="T21:T103">TRANSPOSE(U20:CU20)</f>
        <v>12920.146240234375</v>
      </c>
      <c r="U21" s="3" t="s">
        <v>7</v>
      </c>
      <c r="V21" s="3">
        <f>$A$1*Populatie!$U21*Populatie!V21/(Distante!V21*Distante!V21)</f>
        <v>3054.4592342789128</v>
      </c>
      <c r="W21" s="3">
        <f>$A$1*Populatie!$U21*Populatie!W21/(Distante!W21*Distante!W21)</f>
        <v>3055.83</v>
      </c>
      <c r="X21" s="3">
        <f>$A$1*Populatie!$U21*Populatie!X21/(Distante!X21*Distante!X21)</f>
        <v>3176.029482454735</v>
      </c>
      <c r="Y21" s="3">
        <f>$A$1*Populatie!$U21*Populatie!Y21/(Distante!Y21*Distante!Y21)</f>
        <v>32137.4208</v>
      </c>
      <c r="Z21" s="3">
        <f>$A$1*Populatie!$U21*Populatie!Z21/(Distante!Z21*Distante!Z21)</f>
        <v>634.20259237437926</v>
      </c>
      <c r="AA21" s="3">
        <f>$A$1*Populatie!$U21*Populatie!AA21/(Distante!AA21*Distante!AA21)</f>
        <v>2065.2810570987654</v>
      </c>
      <c r="AB21" s="3">
        <f>$A$1*Populatie!$U21*Populatie!AB21/(Distante!AB21*Distante!AB21)</f>
        <v>2835.8449074074074</v>
      </c>
      <c r="AC21" s="3">
        <f>$A$1*Populatie!$U21*Populatie!AC21/(Distante!AC21*Distante!AC21)</f>
        <v>2465.1670524691358</v>
      </c>
      <c r="AD21" s="3">
        <f>$A$1*Populatie!$U21*Populatie!AD21/(Distante!AD21*Distante!AD21)</f>
        <v>40484.575443786984</v>
      </c>
      <c r="AE21" s="3">
        <f>$A$1*Populatie!$U21*Populatie!AE21/(Distante!AE21*Distante!AE21)</f>
        <v>890.09845330160624</v>
      </c>
      <c r="AF21" s="3">
        <f>$A$1*Populatie!$U21*Populatie!AF21/(Distante!AF21*Distante!AF21)</f>
        <v>742.67238036935009</v>
      </c>
      <c r="AG21" s="3">
        <f>$A$1*Populatie!$U21*Populatie!AG21/(Distante!AG21*Distante!AG21)</f>
        <v>529.21323820848193</v>
      </c>
      <c r="AH21" s="3">
        <f>$A$1*Populatie!$U21*Populatie!AH21/(Distante!AH21*Distante!AH21)</f>
        <v>8899.7376725838258</v>
      </c>
      <c r="AI21" s="3">
        <f>$A$1*Populatie!$U21*Populatie!AI21/(Distante!AI21*Distante!AI21)</f>
        <v>24962.0016</v>
      </c>
      <c r="AJ21" s="3">
        <f>$A$1*Populatie!$U21*Populatie!AJ21/(Distante!AJ21*Distante!AJ21)</f>
        <v>29510.474489795917</v>
      </c>
      <c r="AK21" s="3">
        <f>$A$1*Populatie!$U21*Populatie!AK21/(Distante!AK21*Distante!AK21)</f>
        <v>87345.181818181823</v>
      </c>
      <c r="AL21" s="3">
        <f>$A$1*Populatie!$U21*Populatie!AL21/(Distante!AL21*Distante!AL21)</f>
        <v>2317.1877162629758</v>
      </c>
      <c r="AM21" s="3">
        <f>$A$1*Populatie!$U21*Populatie!AM21/(Distante!AM21*Distante!AM21)</f>
        <v>706.38118547525812</v>
      </c>
      <c r="AN21" s="3">
        <f>$A$1*Populatie!$U21*Populatie!AN21/(Distante!AN21*Distante!AN21)</f>
        <v>3563.5567648714582</v>
      </c>
      <c r="AO21" s="3">
        <f>$A$1*Populatie!$U21*Populatie!AO21/(Distante!AO21*Distante!AO21)</f>
        <v>45396.408163265303</v>
      </c>
      <c r="AP21" s="3">
        <f>$A$1*Populatie!$U21*Populatie!AP21/(Distante!AP21*Distante!AP21)</f>
        <v>457.20897542690545</v>
      </c>
      <c r="AQ21" s="3">
        <f>$A$1*Populatie!$U21*Populatie!AQ21/(Distante!AQ21*Distante!AQ21)</f>
        <v>4040.6935483870966</v>
      </c>
      <c r="AR21" s="3">
        <f>$A$1*Populatie!$U21*Populatie!AR21/(Distante!AR21*Distante!AR21)</f>
        <v>3829.484045429962</v>
      </c>
      <c r="AS21" s="3">
        <f>$A$1*Populatie!$U21*Populatie!AS21/(Distante!AS21*Distante!AS21)</f>
        <v>2728.7736</v>
      </c>
      <c r="AT21" s="3">
        <f>$A$1*Populatie!$U21*Populatie!AT21/(Distante!AT21*Distante!AT21)</f>
        <v>12125.435555555556</v>
      </c>
      <c r="AU21" s="3">
        <f>$A$1*Populatie!$U21*Populatie!AU21/(Distante!AU21*Distante!AU21)</f>
        <v>2760.280661157025</v>
      </c>
      <c r="AV21" s="3">
        <f>$A$1*Populatie!$U21*Populatie!AV21/(Distante!AV21*Distante!AV21)</f>
        <v>17775.203333333335</v>
      </c>
      <c r="AW21" s="3">
        <f>$A$1*Populatie!$U21*Populatie!AW21/(Distante!AW21*Distante!AW21)</f>
        <v>491.72698060941826</v>
      </c>
      <c r="AX21" s="3">
        <f>$A$1*Populatie!$U21*Populatie!AX21/(Distante!AX21*Distante!AX21)</f>
        <v>5334.1735253772295</v>
      </c>
      <c r="AY21" s="3">
        <f>$A$1*Populatie!$U21*Populatie!AY21/(Distante!AY21*Distante!AY21)</f>
        <v>14440.127547666008</v>
      </c>
      <c r="AZ21" s="3">
        <f>$A$1*Populatie!$U21*Populatie!AZ21/(Distante!AZ21*Distante!AZ21)</f>
        <v>19176.46409989594</v>
      </c>
      <c r="BA21" s="3">
        <f>$A$1*Populatie!$U21*Populatie!BA21/(Distante!BA21*Distante!BA21)</f>
        <v>1581.8234247063012</v>
      </c>
      <c r="BB21" s="3">
        <f>$A$1*Populatie!$U21*Populatie!BB21/(Distante!BB21*Distante!BB21)</f>
        <v>3443.7527272727275</v>
      </c>
      <c r="BC21" s="3">
        <f>$A$1*Populatie!$U21*Populatie!BC21/(Distante!BC21*Distante!BC21)</f>
        <v>1971.3207138994051</v>
      </c>
      <c r="BD21" s="3">
        <f>$A$1*Populatie!$U21*Populatie!BD21/(Distante!BD21*Distante!BD21)</f>
        <v>27413.372374510502</v>
      </c>
      <c r="BE21" s="3">
        <f>$A$1*Populatie!$U21*Populatie!BE21/(Distante!BE21*Distante!BE21)</f>
        <v>2402.9212802768166</v>
      </c>
      <c r="BF21" s="3">
        <f>$A$1*Populatie!$U21*Populatie!BF21/(Distante!BF21*Distante!BF21)</f>
        <v>3136.9113388282467</v>
      </c>
      <c r="BG21" s="3">
        <f>$A$1*Populatie!$U21*Populatie!BG21/(Distante!BG21*Distante!BG21)</f>
        <v>2214.5428826019156</v>
      </c>
      <c r="BH21" s="3">
        <f>$A$1*Populatie!$U21*Populatie!BH21/(Distante!BH21*Distante!BH21)</f>
        <v>1456.8876</v>
      </c>
      <c r="BI21" s="3">
        <f>$A$1*Populatie!$U21*Populatie!BI21/(Distante!BI21*Distante!BI21)</f>
        <v>3277.3517487190911</v>
      </c>
      <c r="BJ21" s="3">
        <f>$A$1*Populatie!$U21*Populatie!BJ21/(Distante!BJ21*Distante!BJ21)</f>
        <v>15924.725897920605</v>
      </c>
      <c r="BK21" s="3">
        <f>$A$1*Populatie!$U21*Populatie!BK21/(Distante!BK21*Distante!BK21)</f>
        <v>2986.8651892890121</v>
      </c>
      <c r="BL21" s="3">
        <f>$A$1*Populatie!$U21*Populatie!BL21/(Distante!BL21*Distante!BL21)</f>
        <v>9525.2081165452655</v>
      </c>
      <c r="BM21" s="3">
        <f>$A$1*Populatie!$U21*Populatie!BM21/(Distante!BM21*Distante!BM21)</f>
        <v>13498.303125</v>
      </c>
      <c r="BN21" s="3">
        <f>$A$1*Populatie!$U21*Populatie!BN21/(Distante!BN21*Distante!BN21)</f>
        <v>14554.766874999999</v>
      </c>
      <c r="BO21" s="3">
        <f>$A$1*Populatie!$U21*Populatie!BO21/(Distante!BO21*Distante!BO21)</f>
        <v>3789.6207338567538</v>
      </c>
      <c r="BP21" s="3">
        <f>$A$1*Populatie!$U21*Populatie!BP21/(Distante!BP21*Distante!BP21)</f>
        <v>5018.2525826446281</v>
      </c>
      <c r="BQ21" s="3">
        <f>$A$1*Populatie!$U21*Populatie!BQ21/(Distante!BQ21*Distante!BQ21)</f>
        <v>2906.8039669421487</v>
      </c>
      <c r="BR21" s="3">
        <f>$A$1*Populatie!$U21*Populatie!BR21/(Distante!BR21*Distante!BR21)</f>
        <v>2778.6955340264649</v>
      </c>
      <c r="BS21" s="3">
        <f>$A$1*Populatie!$U21*Populatie!BS21/(Distante!BS21*Distante!BS21)</f>
        <v>13976.265318262938</v>
      </c>
      <c r="BT21" s="3">
        <f>$A$1*Populatie!$U21*Populatie!BT21/(Distante!BT21*Distante!BT21)</f>
        <v>3191.4972299168976</v>
      </c>
      <c r="BU21" s="3">
        <f>$A$1*Populatie!$U21*Populatie!BU21/(Distante!BU21*Distante!BU21)</f>
        <v>1922.9873245812585</v>
      </c>
      <c r="BV21" s="3">
        <f>$A$1*Populatie!$U21*Populatie!BV21/(Distante!BV21*Distante!BV21)</f>
        <v>8065.1450850661622</v>
      </c>
      <c r="BW21" s="3">
        <f>$A$1*Populatie!$U21*Populatie!BW21/(Distante!BW21*Distante!BW21)</f>
        <v>6391.2615624999999</v>
      </c>
      <c r="BX21" s="3">
        <f>$A$1*Populatie!$U21*Populatie!BX21/(Distante!BX21*Distante!BX21)</f>
        <v>1228.2375283446711</v>
      </c>
      <c r="BY21" s="3">
        <f>$A$1*Populatie!$U21*Populatie!BY21/(Distante!BY21*Distante!BY21)</f>
        <v>1939.5679327976625</v>
      </c>
      <c r="BZ21" s="3">
        <f>$A$1*Populatie!$U21*Populatie!BZ21/(Distante!BZ21*Distante!BZ21)</f>
        <v>46545.052154195015</v>
      </c>
      <c r="CA21" s="3">
        <f>$A$1*Populatie!$U21*Populatie!CA21/(Distante!CA21*Distante!CA21)</f>
        <v>7042.1772754312906</v>
      </c>
      <c r="CB21" s="3">
        <f>$A$1*Populatie!$U21*Populatie!CB21/(Distante!CB21*Distante!CB21)</f>
        <v>21090.182400000002</v>
      </c>
      <c r="CC21" s="3">
        <f>$A$1*Populatie!$U21*Populatie!CC21/(Distante!CC21*Distante!CC21)</f>
        <v>4968.2419825072884</v>
      </c>
      <c r="CD21" s="3">
        <f>$A$1*Populatie!$U21*Populatie!CD21/(Distante!CD21*Distante!CD21)</f>
        <v>3872.4004299919375</v>
      </c>
      <c r="CE21" s="3">
        <f>$A$1*Populatie!$U21*Populatie!CE21/(Distante!CE21*Distante!CE21)</f>
        <v>7314.1834319526624</v>
      </c>
      <c r="CF21" s="3">
        <f>$A$1*Populatie!$U21*Populatie!CF21/(Distante!CF21*Distante!CF21)</f>
        <v>1473.3123629617137</v>
      </c>
      <c r="CG21" s="3">
        <f>$A$1*Populatie!$U21*Populatie!CG21/(Distante!CG21*Distante!CG21)</f>
        <v>3531.986083984375</v>
      </c>
      <c r="CH21" s="3">
        <f>$A$1*Populatie!$U21*Populatie!CH21/(Distante!CH21*Distante!CH21)</f>
        <v>5545.655029296875</v>
      </c>
      <c r="CI21" s="3">
        <f>$A$1*Populatie!$U21*Populatie!CI21/(Distante!CI21*Distante!CI21)</f>
        <v>3876.8874653739613</v>
      </c>
      <c r="CJ21" s="3">
        <f>$A$1*Populatie!$U21*Populatie!CJ21/(Distante!CJ21*Distante!CJ21)</f>
        <v>11597.846020761246</v>
      </c>
      <c r="CK21" s="3">
        <f>$A$1*Populatie!$U21*Populatie!CK21/(Distante!CK21*Distante!CK21)</f>
        <v>9831.8704986149587</v>
      </c>
      <c r="CL21" s="3">
        <f>$A$1*Populatie!$U21*Populatie!CL21/(Distante!CL21*Distante!CL21)</f>
        <v>10645.031980650363</v>
      </c>
      <c r="CM21" s="3">
        <f>$A$1*Populatie!$U21*Populatie!CM21/(Distante!CM21*Distante!CM21)</f>
        <v>3689.5486968449932</v>
      </c>
      <c r="CN21" s="3">
        <f>$A$1*Populatie!$U21*Populatie!CN21/(Distante!CN21*Distante!CN21)</f>
        <v>1341.9684256055364</v>
      </c>
      <c r="CO21" s="3">
        <f>$A$1*Populatie!$U21*Populatie!CO21/(Distante!CO21*Distante!CO21)</f>
        <v>2119.0458363769176</v>
      </c>
      <c r="CP21" s="3">
        <f>$A$1*Populatie!$U21*Populatie!CP21/(Distante!CP21*Distante!CP21)</f>
        <v>16528.319450229072</v>
      </c>
      <c r="CQ21" s="3">
        <f>$A$1*Populatie!$U21*Populatie!CQ21/(Distante!CQ21*Distante!CQ21)</f>
        <v>4167.9962207105063</v>
      </c>
      <c r="CR21" s="3">
        <f>$A$1*Populatie!$U21*Populatie!CR21/(Distante!CR21*Distante!CR21)</f>
        <v>4044.346619897959</v>
      </c>
      <c r="CS21" s="3">
        <f>$A$1*Populatie!$U21*Populatie!CS21/(Distante!CS21*Distante!CS21)</f>
        <v>4324.0427198291209</v>
      </c>
      <c r="CT21" s="3">
        <f>$A$1*Populatie!$U21*Populatie!CT21/(Distante!CT21*Distante!CT21)</f>
        <v>12532.267777777777</v>
      </c>
      <c r="CU21" s="3">
        <f>$A$1*Populatie!$U21*Populatie!CU21/(Distante!CU21*Distante!CU21)</f>
        <v>6602.6116666666667</v>
      </c>
    </row>
    <row r="22" spans="1:99" x14ac:dyDescent="0.3">
      <c r="A22" s="2" t="s">
        <v>28</v>
      </c>
      <c r="B22" s="3">
        <v>3534158.5328000002</v>
      </c>
      <c r="C22" s="3">
        <v>27964.380277008309</v>
      </c>
      <c r="D22" s="3">
        <v>11819.36965029668</v>
      </c>
      <c r="E22" s="3">
        <v>28710.247829861109</v>
      </c>
      <c r="F22" s="3">
        <v>16826.172794117647</v>
      </c>
      <c r="G22" s="3">
        <v>1839.663516068053</v>
      </c>
      <c r="H22" s="3">
        <v>3908.6369777777777</v>
      </c>
      <c r="I22" s="3">
        <v>40323.292800000003</v>
      </c>
      <c r="J22" s="3">
        <v>3312.2253451676529</v>
      </c>
      <c r="K22" s="3">
        <v>8912.4880781384654</v>
      </c>
      <c r="L22" s="3">
        <v>72789.539199999999</v>
      </c>
      <c r="M22" s="3">
        <v>13292.875250612609</v>
      </c>
      <c r="N22" s="3">
        <v>5269.9959763313609</v>
      </c>
      <c r="O22" s="3">
        <v>3381.2619598765432</v>
      </c>
      <c r="P22" s="3">
        <v>2839.3106172839507</v>
      </c>
      <c r="Q22" s="3">
        <v>3427.0017846519927</v>
      </c>
      <c r="R22" s="3">
        <v>815.37270321361063</v>
      </c>
      <c r="S22" s="3">
        <v>25974.633928571428</v>
      </c>
      <c r="T22" s="3">
        <v>127840.95005945303</v>
      </c>
      <c r="U22" s="3">
        <f t="array" ref="U22:U103">TRANSPOSE(V21:CU21)</f>
        <v>3054.4592342789128</v>
      </c>
      <c r="V22" s="3" t="s">
        <v>7</v>
      </c>
      <c r="W22" s="3">
        <f>$A$1*Populatie!$V22*Populatie!W22/(Distante!W22*Distante!W22)</f>
        <v>1675.3530106257379</v>
      </c>
      <c r="X22" s="3">
        <f>$A$1*Populatie!$V22*Populatie!X22/(Distante!X22*Distante!X22)</f>
        <v>497155.55555555556</v>
      </c>
      <c r="Y22" s="3">
        <f>$A$1*Populatie!$V22*Populatie!Y22/(Distante!Y22*Distante!Y22)</f>
        <v>6376.02</v>
      </c>
      <c r="Z22" s="3">
        <f>$A$1*Populatie!$V22*Populatie!Z22/(Distante!Z22*Distante!Z22)</f>
        <v>10064.45825115056</v>
      </c>
      <c r="AA22" s="3">
        <f>$A$1*Populatie!$V22*Populatie!AA22/(Distante!AA22*Distante!AA22)</f>
        <v>1830.7530510899755</v>
      </c>
      <c r="AB22" s="3">
        <f>$A$1*Populatie!$V22*Populatie!AB22/(Distante!AB22*Distante!AB22)</f>
        <v>1227.2608481262328</v>
      </c>
      <c r="AC22" s="3">
        <f>$A$1*Populatie!$V22*Populatie!AC22/(Distante!AC22*Distante!AC22)</f>
        <v>3593.4541176470589</v>
      </c>
      <c r="AD22" s="3">
        <f>$A$1*Populatie!$V22*Populatie!AD22/(Distante!AD22*Distante!AD22)</f>
        <v>6428.4903457047058</v>
      </c>
      <c r="AE22" s="3">
        <f>$A$1*Populatie!$V22*Populatie!AE22/(Distante!AE22*Distante!AE22)</f>
        <v>6004.5343209876546</v>
      </c>
      <c r="AF22" s="3">
        <f>$A$1*Populatie!$V22*Populatie!AF22/(Distante!AF22*Distante!AF22)</f>
        <v>12071.748571428572</v>
      </c>
      <c r="AG22" s="3">
        <f>$A$1*Populatie!$V22*Populatie!AG22/(Distante!AG22*Distante!AG22)</f>
        <v>2594.9665178571427</v>
      </c>
      <c r="AH22" s="3">
        <f>$A$1*Populatie!$V22*Populatie!AH22/(Distante!AH22*Distante!AH22)</f>
        <v>14873.326663061114</v>
      </c>
      <c r="AI22" s="3">
        <f>$A$1*Populatie!$V22*Populatie!AI22/(Distante!AI22*Distante!AI22)</f>
        <v>11721.720044378699</v>
      </c>
      <c r="AJ22" s="3">
        <f>$A$1*Populatie!$V22*Populatie!AJ22/(Distante!AJ22*Distante!AJ22)</f>
        <v>2541.2830882352941</v>
      </c>
      <c r="AK22" s="3">
        <f>$A$1*Populatie!$V22*Populatie!AK22/(Distante!AK22*Distante!AK22)</f>
        <v>5409.8077601410932</v>
      </c>
      <c r="AL22" s="3">
        <f>$A$1*Populatie!$V22*Populatie!AL22/(Distante!AL22*Distante!AL22)</f>
        <v>29860.0219478738</v>
      </c>
      <c r="AM22" s="3">
        <f>$A$1*Populatie!$V22*Populatie!AM22/(Distante!AM22*Distante!AM22)</f>
        <v>12441.835648148148</v>
      </c>
      <c r="AN22" s="3">
        <f>$A$1*Populatie!$V22*Populatie!AN22/(Distante!AN22*Distante!AN22)</f>
        <v>22950.93039857228</v>
      </c>
      <c r="AO22" s="3">
        <f>$A$1*Populatie!$V22*Populatie!AO22/(Distante!AO22*Distante!AO22)</f>
        <v>5563.735303170206</v>
      </c>
      <c r="AP22" s="3">
        <f>$A$1*Populatie!$V22*Populatie!AP22/(Distante!AP22*Distante!AP22)</f>
        <v>8191.7676767676767</v>
      </c>
      <c r="AQ22" s="3">
        <f>$A$1*Populatie!$V22*Populatie!AQ22/(Distante!AQ22*Distante!AQ22)</f>
        <v>3353.7789350621747</v>
      </c>
      <c r="AR22" s="3">
        <f>$A$1*Populatie!$V22*Populatie!AR22/(Distante!AR22*Distante!AR22)</f>
        <v>1737.1327134404057</v>
      </c>
      <c r="AS22" s="3">
        <f>$A$1*Populatie!$V22*Populatie!AS22/(Distante!AS22*Distante!AS22)</f>
        <v>1831.0812524772098</v>
      </c>
      <c r="AT22" s="3">
        <f>$A$1*Populatie!$V22*Populatie!AT22/(Distante!AT22*Distante!AT22)</f>
        <v>394144.92444444442</v>
      </c>
      <c r="AU22" s="3">
        <f>$A$1*Populatie!$V22*Populatie!AU22/(Distante!AU22*Distante!AU22)</f>
        <v>9174.4559221200652</v>
      </c>
      <c r="AV22" s="3">
        <f>$A$1*Populatie!$V22*Populatie!AV22/(Distante!AV22*Distante!AV22)</f>
        <v>7240.125417687681</v>
      </c>
      <c r="AW22" s="3">
        <f>$A$1*Populatie!$V22*Populatie!AW22/(Distante!AW22*Distante!AW22)</f>
        <v>2201.1513671875</v>
      </c>
      <c r="AX22" s="3">
        <f>$A$1*Populatie!$V22*Populatie!AX22/(Distante!AX22*Distante!AX22)</f>
        <v>2709.2292524005488</v>
      </c>
      <c r="AY22" s="3">
        <f>$A$1*Populatie!$V22*Populatie!AY22/(Distante!AY22*Distante!AY22)</f>
        <v>34429.748456790127</v>
      </c>
      <c r="AZ22" s="3">
        <f>$A$1*Populatie!$V22*Populatie!AZ22/(Distante!AZ22*Distante!AZ22)</f>
        <v>10061.688255845203</v>
      </c>
      <c r="BA22" s="3">
        <f>$A$1*Populatie!$V22*Populatie!BA22/(Distante!BA22*Distante!BA22)</f>
        <v>2072.3374655647381</v>
      </c>
      <c r="BB22" s="3">
        <f>$A$1*Populatie!$V22*Populatie!BB22/(Distante!BB22*Distante!BB22)</f>
        <v>2500.4621928166353</v>
      </c>
      <c r="BC22" s="3">
        <f>$A$1*Populatie!$V22*Populatie!BC22/(Distante!BC22*Distante!BC22)</f>
        <v>9791.9100826446283</v>
      </c>
      <c r="BD22" s="3">
        <f>$A$1*Populatie!$V22*Populatie!BD22/(Distante!BD22*Distante!BD22)</f>
        <v>214597.80932784636</v>
      </c>
      <c r="BE22" s="3">
        <f>$A$1*Populatie!$V22*Populatie!BE22/(Distante!BE22*Distante!BE22)</f>
        <v>2047.4692063492064</v>
      </c>
      <c r="BF22" s="3">
        <f>$A$1*Populatie!$V22*Populatie!BF22/(Distante!BF22*Distante!BF22)</f>
        <v>23353.628571428573</v>
      </c>
      <c r="BG22" s="3">
        <f>$A$1*Populatie!$V22*Populatie!BG22/(Distante!BG22*Distante!BG22)</f>
        <v>1903.6971439343954</v>
      </c>
      <c r="BH22" s="3">
        <f>$A$1*Populatie!$V22*Populatie!BH22/(Distante!BH22*Distante!BH22)</f>
        <v>32886.839999999997</v>
      </c>
      <c r="BI22" s="3">
        <f>$A$1*Populatie!$V22*Populatie!BI22/(Distante!BI22*Distante!BI22)</f>
        <v>2763.4053254437872</v>
      </c>
      <c r="BJ22" s="3">
        <f>$A$1*Populatie!$V22*Populatie!BJ22/(Distante!BJ22*Distante!BJ22)</f>
        <v>6845.8320000000003</v>
      </c>
      <c r="BK22" s="3">
        <f>$A$1*Populatie!$V22*Populatie!BK22/(Distante!BK22*Distante!BK22)</f>
        <v>2545.8839101239669</v>
      </c>
      <c r="BL22" s="3">
        <f>$A$1*Populatie!$V22*Populatie!BL22/(Distante!BL22*Distante!BL22)</f>
        <v>2979.7668642845697</v>
      </c>
      <c r="BM22" s="3">
        <f>$A$1*Populatie!$V22*Populatie!BM22/(Distante!BM22*Distante!BM22)</f>
        <v>13991.417410714286</v>
      </c>
      <c r="BN22" s="3">
        <f>$A$1*Populatie!$V22*Populatie!BN22/(Distante!BN22*Distante!BN22)</f>
        <v>36505.545524691355</v>
      </c>
      <c r="BO22" s="3">
        <f>$A$1*Populatie!$V22*Populatie!BO22/(Distante!BO22*Distante!BO22)</f>
        <v>213553.16888888887</v>
      </c>
      <c r="BP22" s="3">
        <f>$A$1*Populatie!$V22*Populatie!BP22/(Distante!BP22*Distante!BP22)</f>
        <v>8566.7087673611113</v>
      </c>
      <c r="BQ22" s="3">
        <f>$A$1*Populatie!$V22*Populatie!BQ22/(Distante!BQ22*Distante!BQ22)</f>
        <v>2110.5909735349715</v>
      </c>
      <c r="BR22" s="3">
        <f>$A$1*Populatie!$V22*Populatie!BR22/(Distante!BR22*Distante!BR22)</f>
        <v>108346.93650793651</v>
      </c>
      <c r="BS22" s="3">
        <f>$A$1*Populatie!$V22*Populatie!BS22/(Distante!BS22*Distante!BS22)</f>
        <v>49667.702393340267</v>
      </c>
      <c r="BT22" s="3">
        <f>$A$1*Populatie!$V22*Populatie!BT22/(Distante!BT22*Distante!BT22)</f>
        <v>3462.5303254437872</v>
      </c>
      <c r="BU22" s="3">
        <f>$A$1*Populatie!$V22*Populatie!BU22/(Distante!BU22*Distante!BU22)</f>
        <v>2245.0569719042664</v>
      </c>
      <c r="BV22" s="3">
        <f>$A$1*Populatie!$V22*Populatie!BV22/(Distante!BV22*Distante!BV22)</f>
        <v>5032.8069385977642</v>
      </c>
      <c r="BW22" s="3">
        <f>$A$1*Populatie!$V22*Populatie!BW22/(Distante!BW22*Distante!BW22)</f>
        <v>36068.052951388891</v>
      </c>
      <c r="BX22" s="3">
        <f>$A$1*Populatie!$V22*Populatie!BX22/(Distante!BX22*Distante!BX22)</f>
        <v>6267.9829120683517</v>
      </c>
      <c r="BY22" s="3">
        <f>$A$1*Populatie!$V22*Populatie!BY22/(Distante!BY22*Distante!BY22)</f>
        <v>48929.238095238092</v>
      </c>
      <c r="BZ22" s="3">
        <f>$A$1*Populatie!$V22*Populatie!BZ22/(Distante!BZ22*Distante!BZ22)</f>
        <v>5509.5003302946225</v>
      </c>
      <c r="CA22" s="3">
        <f>$A$1*Populatie!$V22*Populatie!CA22/(Distante!CA22*Distante!CA22)</f>
        <v>5871.5576171875</v>
      </c>
      <c r="CB22" s="3">
        <f>$A$1*Populatie!$V22*Populatie!CB22/(Distante!CB22*Distante!CB22)</f>
        <v>5165.7569444444443</v>
      </c>
      <c r="CC22" s="3">
        <f>$A$1*Populatie!$V22*Populatie!CC22/(Distante!CC22*Distante!CC22)</f>
        <v>2240.6128883136093</v>
      </c>
      <c r="CD22" s="3">
        <f>$A$1*Populatie!$V22*Populatie!CD22/(Distante!CD22*Distante!CD22)</f>
        <v>2986.8137945107642</v>
      </c>
      <c r="CE22" s="3">
        <f>$A$1*Populatie!$V22*Populatie!CE22/(Distante!CE22*Distante!CE22)</f>
        <v>3912.9697022160667</v>
      </c>
      <c r="CF22" s="3">
        <f>$A$1*Populatie!$V22*Populatie!CF22/(Distante!CF22*Distante!CF22)</f>
        <v>2704.8603871361074</v>
      </c>
      <c r="CG22" s="3">
        <f>$A$1*Populatie!$V22*Populatie!CG22/(Distante!CG22*Distante!CG22)</f>
        <v>2473.7997643296021</v>
      </c>
      <c r="CH22" s="3">
        <f>$A$1*Populatie!$V22*Populatie!CH22/(Distante!CH22*Distante!CH22)</f>
        <v>14715.511160714286</v>
      </c>
      <c r="CI22" s="3">
        <f>$A$1*Populatie!$V22*Populatie!CI22/(Distante!CI22*Distante!CI22)</f>
        <v>9838.551470588236</v>
      </c>
      <c r="CJ22" s="3">
        <f>$A$1*Populatie!$V22*Populatie!CJ22/(Distante!CJ22*Distante!CJ22)</f>
        <v>14731.157382368849</v>
      </c>
      <c r="CK22" s="3">
        <f>$A$1*Populatie!$V22*Populatie!CK22/(Distante!CK22*Distante!CK22)</f>
        <v>3641.3459159197073</v>
      </c>
      <c r="CL22" s="3">
        <f>$A$1*Populatie!$V22*Populatie!CL22/(Distante!CL22*Distante!CL22)</f>
        <v>476166.17751479289</v>
      </c>
      <c r="CM22" s="3">
        <f>$A$1*Populatie!$V22*Populatie!CM22/(Distante!CM22*Distante!CM22)</f>
        <v>6727.4373653431821</v>
      </c>
      <c r="CN22" s="3">
        <f>$A$1*Populatie!$V22*Populatie!CN22/(Distante!CN22*Distante!CN22)</f>
        <v>31516.555</v>
      </c>
      <c r="CO22" s="3">
        <f>$A$1*Populatie!$V22*Populatie!CO22/(Distante!CO22*Distante!CO22)</f>
        <v>32338.127572016459</v>
      </c>
      <c r="CP22" s="3">
        <f>$A$1*Populatie!$V22*Populatie!CP22/(Distante!CP22*Distante!CP22)</f>
        <v>89581.21666666666</v>
      </c>
      <c r="CQ22" s="3">
        <f>$A$1*Populatie!$V22*Populatie!CQ22/(Distante!CQ22*Distante!CQ22)</f>
        <v>3360.8337000000001</v>
      </c>
      <c r="CR22" s="3">
        <f>$A$1*Populatie!$V22*Populatie!CR22/(Distante!CR22*Distante!CR22)</f>
        <v>2576.6950999999999</v>
      </c>
      <c r="CS22" s="3">
        <f>$A$1*Populatie!$V22*Populatie!CS22/(Distante!CS22*Distante!CS22)</f>
        <v>14679.545508625817</v>
      </c>
      <c r="CT22" s="3">
        <f>$A$1*Populatie!$V22*Populatie!CT22/(Distante!CT22*Distante!CT22)</f>
        <v>6365.1447222222223</v>
      </c>
      <c r="CU22" s="3">
        <f>$A$1*Populatie!$V22*Populatie!CU22/(Distante!CU22*Distante!CU22)</f>
        <v>33441.801939058169</v>
      </c>
    </row>
    <row r="23" spans="1:99" x14ac:dyDescent="0.3">
      <c r="A23" s="2" t="s">
        <v>0</v>
      </c>
      <c r="B23" s="3">
        <v>259392.55029585797</v>
      </c>
      <c r="C23" s="3">
        <v>165578.97520661156</v>
      </c>
      <c r="D23" s="3">
        <v>20587.57894736842</v>
      </c>
      <c r="E23" s="3">
        <v>23338.613333333335</v>
      </c>
      <c r="F23" s="3">
        <v>305011.55555555556</v>
      </c>
      <c r="G23" s="3">
        <v>8584</v>
      </c>
      <c r="H23" s="3">
        <v>1038.2891136228436</v>
      </c>
      <c r="I23" s="3">
        <v>2150.6734748723461</v>
      </c>
      <c r="J23" s="3">
        <v>14510.040816326531</v>
      </c>
      <c r="K23" s="3">
        <v>24628.68</v>
      </c>
      <c r="L23" s="3">
        <v>2865.6980757786155</v>
      </c>
      <c r="M23" s="3">
        <v>22530.492271105828</v>
      </c>
      <c r="N23" s="3">
        <v>817.4651404786681</v>
      </c>
      <c r="O23" s="3">
        <v>15418.238227146814</v>
      </c>
      <c r="P23" s="3">
        <v>7599.2840790842874</v>
      </c>
      <c r="Q23" s="3">
        <v>6329.6885813148792</v>
      </c>
      <c r="R23" s="3">
        <v>2371.279778393352</v>
      </c>
      <c r="S23" s="3">
        <v>716.50038781163437</v>
      </c>
      <c r="T23" s="3">
        <v>8080.4847337278106</v>
      </c>
      <c r="U23" s="3">
        <v>3055.83</v>
      </c>
      <c r="V23" s="3">
        <f t="array" ref="V23:V103">TRANSPOSE(W22:CU22)</f>
        <v>1675.3530106257379</v>
      </c>
      <c r="W23" s="3" t="s">
        <v>7</v>
      </c>
      <c r="X23" s="3">
        <f>$A$1*Populatie!$W23*Populatie!X23/(Distante!X23*Distante!X23)</f>
        <v>1812.2448979591836</v>
      </c>
      <c r="Y23" s="3">
        <f>$A$1*Populatie!$W23*Populatie!Y23/(Distante!Y23*Distante!Y23)</f>
        <v>16527.673469387755</v>
      </c>
      <c r="Z23" s="3">
        <f>$A$1*Populatie!$W23*Populatie!Z23/(Distante!Z23*Distante!Z23)</f>
        <v>374.03139427516157</v>
      </c>
      <c r="AA23" s="3">
        <f>$A$1*Populatie!$W23*Populatie!AA23/(Distante!AA23*Distante!AA23)</f>
        <v>5045.1891891891892</v>
      </c>
      <c r="AB23" s="3">
        <f>$A$1*Populatie!$W23*Populatie!AB23/(Distante!AB23*Distante!AB23)</f>
        <v>5927.4</v>
      </c>
      <c r="AC23" s="3">
        <f>$A$1*Populatie!$W23*Populatie!AC23/(Distante!AC23*Distante!AC23)</f>
        <v>2450.7110582639716</v>
      </c>
      <c r="AD23" s="3">
        <f>$A$1*Populatie!$W23*Populatie!AD23/(Distante!AD23*Distante!AD23)</f>
        <v>10008.625850340137</v>
      </c>
      <c r="AE23" s="3">
        <f>$A$1*Populatie!$W23*Populatie!AE23/(Distante!AE23*Distante!AE23)</f>
        <v>534.39778546712807</v>
      </c>
      <c r="AF23" s="3">
        <f>$A$1*Populatie!$W23*Populatie!AF23/(Distante!AF23*Distante!AF23)</f>
        <v>451.34025374855827</v>
      </c>
      <c r="AG23" s="3">
        <f>$A$1*Populatie!$W23*Populatie!AG23/(Distante!AG23*Distante!AG23)</f>
        <v>274.63917525773195</v>
      </c>
      <c r="AH23" s="3">
        <f>$A$1*Populatie!$W23*Populatie!AH23/(Distante!AH23*Distante!AH23)</f>
        <v>4510.636363636364</v>
      </c>
      <c r="AI23" s="3">
        <f>$A$1*Populatie!$W23*Populatie!AI23/(Distante!AI23*Distante!AI23)</f>
        <v>9242.0495867768586</v>
      </c>
      <c r="AJ23" s="3">
        <f>$A$1*Populatie!$W23*Populatie!AJ23/(Distante!AJ23*Distante!AJ23)</f>
        <v>1379.9467455621302</v>
      </c>
      <c r="AK23" s="3">
        <f>$A$1*Populatie!$W23*Populatie!AK23/(Distante!AK23*Distante!AK23)</f>
        <v>2959.2291666666665</v>
      </c>
      <c r="AL23" s="3">
        <f>$A$1*Populatie!$W23*Populatie!AL23/(Distante!AL23*Distante!AL23)</f>
        <v>1165.827626918536</v>
      </c>
      <c r="AM23" s="3">
        <f>$A$1*Populatie!$W23*Populatie!AM23/(Distante!AM23*Distante!AM23)</f>
        <v>423.15768595041322</v>
      </c>
      <c r="AN23" s="3">
        <f>$A$1*Populatie!$W23*Populatie!AN23/(Distante!AN23*Distante!AN23)</f>
        <v>2177.9285333333332</v>
      </c>
      <c r="AO23" s="3">
        <f>$A$1*Populatie!$W23*Populatie!AO23/(Distante!AO23*Distante!AO23)</f>
        <v>2122.792899408284</v>
      </c>
      <c r="AP23" s="3">
        <f>$A$1*Populatie!$W23*Populatie!AP23/(Distante!AP23*Distante!AP23)</f>
        <v>272.27220299884658</v>
      </c>
      <c r="AQ23" s="3">
        <f>$A$1*Populatie!$W23*Populatie!AQ23/(Distante!AQ23*Distante!AQ23)</f>
        <v>6587.8974358974356</v>
      </c>
      <c r="AR23" s="3">
        <f>$A$1*Populatie!$W23*Populatie!AR23/(Distante!AR23*Distante!AR23)</f>
        <v>12653.385041551246</v>
      </c>
      <c r="AS23" s="3">
        <f>$A$1*Populatie!$W23*Populatie!AS23/(Distante!AS23*Distante!AS23)</f>
        <v>22453.714285714286</v>
      </c>
      <c r="AT23" s="3">
        <f>$A$1*Populatie!$W23*Populatie!AT23/(Distante!AT23*Distante!AT23)</f>
        <v>6665.1493491124256</v>
      </c>
      <c r="AU23" s="3">
        <f>$A$1*Populatie!$W23*Populatie!AU23/(Distante!AU23*Distante!AU23)</f>
        <v>1601.2508917954815</v>
      </c>
      <c r="AV23" s="3">
        <f>$A$1*Populatie!$W23*Populatie!AV23/(Distante!AV23*Distante!AV23)</f>
        <v>45868.160000000003</v>
      </c>
      <c r="AW23" s="3">
        <f>$A$1*Populatie!$W23*Populatie!AW23/(Distante!AW23*Distante!AW23)</f>
        <v>298.09579341940861</v>
      </c>
      <c r="AX23" s="3">
        <f>$A$1*Populatie!$W23*Populatie!AX23/(Distante!AX23*Distante!AX23)</f>
        <v>9214.325068870523</v>
      </c>
      <c r="AY23" s="3">
        <f>$A$1*Populatie!$W23*Populatie!AY23/(Distante!AY23*Distante!AY23)</f>
        <v>8428.868530636526</v>
      </c>
      <c r="AZ23" s="3">
        <f>$A$1*Populatie!$W23*Populatie!AZ23/(Distante!AZ23*Distante!AZ23)</f>
        <v>20639.833333333332</v>
      </c>
      <c r="BA23" s="3">
        <f>$A$1*Populatie!$W23*Populatie!BA23/(Distante!BA23*Distante!BA23)</f>
        <v>947.59140495867769</v>
      </c>
      <c r="BB23" s="3">
        <f>$A$1*Populatie!$W23*Populatie!BB23/(Distante!BB23*Distante!BB23)</f>
        <v>6171.151515151515</v>
      </c>
      <c r="BC23" s="3">
        <f>$A$1*Populatie!$W23*Populatie!BC23/(Distante!BC23*Distante!BC23)</f>
        <v>1187.4379497538189</v>
      </c>
      <c r="BD23" s="3">
        <f>$A$1*Populatie!$W23*Populatie!BD23/(Distante!BD23*Distante!BD23)</f>
        <v>16421.982148760329</v>
      </c>
      <c r="BE23" s="3">
        <f>$A$1*Populatie!$W23*Populatie!BE23/(Distante!BE23*Distante!BE23)</f>
        <v>6582.1267217630857</v>
      </c>
      <c r="BF23" s="3">
        <f>$A$1*Populatie!$W23*Populatie!BF23/(Distante!BF23*Distante!BF23)</f>
        <v>1908.0529300567107</v>
      </c>
      <c r="BG23" s="3">
        <f>$A$1*Populatie!$W23*Populatie!BG23/(Distante!BG23*Distante!BG23)</f>
        <v>5547.6955017301034</v>
      </c>
      <c r="BH23" s="3">
        <f>$A$1*Populatie!$W23*Populatie!BH23/(Distante!BH23*Distante!BH23)</f>
        <v>868.95266272189349</v>
      </c>
      <c r="BI23" s="3">
        <f>$A$1*Populatie!$W23*Populatie!BI23/(Distante!BI23*Distante!BI23)</f>
        <v>9268.5</v>
      </c>
      <c r="BJ23" s="3">
        <f>$A$1*Populatie!$W23*Populatie!BJ23/(Distante!BJ23*Distante!BJ23)</f>
        <v>1732.9591836734694</v>
      </c>
      <c r="BK23" s="3">
        <f>$A$1*Populatie!$W23*Populatie!BK23/(Distante!BK23*Distante!BK23)</f>
        <v>5110.5306122448983</v>
      </c>
      <c r="BL23" s="3">
        <f>$A$1*Populatie!$W23*Populatie!BL23/(Distante!BL23*Distante!BL23)</f>
        <v>1640.3333333333333</v>
      </c>
      <c r="BM23" s="3">
        <f>$A$1*Populatie!$W23*Populatie!BM23/(Distante!BM23*Distante!BM23)</f>
        <v>8707.9500000000007</v>
      </c>
      <c r="BN23" s="3">
        <f>$A$1*Populatie!$W23*Populatie!BN23/(Distante!BN23*Distante!BN23)</f>
        <v>3555.7831952662723</v>
      </c>
      <c r="BO23" s="3">
        <f>$A$1*Populatie!$W23*Populatie!BO23/(Distante!BO23*Distante!BO23)</f>
        <v>2162.3605442176872</v>
      </c>
      <c r="BP23" s="3">
        <f>$A$1*Populatie!$W23*Populatie!BP23/(Distante!BP23*Distante!BP23)</f>
        <v>1057.0929330409849</v>
      </c>
      <c r="BQ23" s="3">
        <f>$A$1*Populatie!$W23*Populatie!BQ23/(Distante!BQ23*Distante!BQ23)</f>
        <v>5539.59375</v>
      </c>
      <c r="BR23" s="3">
        <f>$A$1*Populatie!$W23*Populatie!BR23/(Distante!BR23*Distante!BR23)</f>
        <v>1646.3072916666667</v>
      </c>
      <c r="BS23" s="3">
        <f>$A$1*Populatie!$W23*Populatie!BS23/(Distante!BS23*Distante!BS23)</f>
        <v>4833.0306122448983</v>
      </c>
      <c r="BT23" s="3">
        <f>$A$1*Populatie!$W23*Populatie!BT23/(Distante!BT23*Distante!BT23)</f>
        <v>1858.14</v>
      </c>
      <c r="BU23" s="3">
        <f>$A$1*Populatie!$W23*Populatie!BU23/(Distante!BU23*Distante!BU23)</f>
        <v>330.9223523729018</v>
      </c>
      <c r="BV23" s="3">
        <f>$A$1*Populatie!$W23*Populatie!BV23/(Distante!BV23*Distante!BV23)</f>
        <v>110094.24</v>
      </c>
      <c r="BW23" s="3">
        <f>$A$1*Populatie!$W23*Populatie!BW23/(Distante!BW23*Distante!BW23)</f>
        <v>3924.4211778703152</v>
      </c>
      <c r="BX23" s="3">
        <f>$A$1*Populatie!$W23*Populatie!BX23/(Distante!BX23*Distante!BX23)</f>
        <v>755.92861005949158</v>
      </c>
      <c r="BY23" s="3">
        <f>$A$1*Populatie!$W23*Populatie!BY23/(Distante!BY23*Distante!BY23)</f>
        <v>1097.870213106874</v>
      </c>
      <c r="BZ23" s="3">
        <f>$A$1*Populatie!$W23*Populatie!BZ23/(Distante!BZ23*Distante!BZ23)</f>
        <v>9672.6486486486483</v>
      </c>
      <c r="CA23" s="3">
        <f>$A$1*Populatie!$W23*Populatie!CA23/(Distante!CA23*Distante!CA23)</f>
        <v>6606.2283737024218</v>
      </c>
      <c r="CB23" s="3">
        <f>$A$1*Populatie!$W23*Populatie!CB23/(Distante!CB23*Distante!CB23)</f>
        <v>2212.1456815816859</v>
      </c>
      <c r="CC23" s="3">
        <f>$A$1*Populatie!$W23*Populatie!CC23/(Distante!CC23*Distante!CC23)</f>
        <v>5937.8148148148148</v>
      </c>
      <c r="CD23" s="3">
        <f>$A$1*Populatie!$W23*Populatie!CD23/(Distante!CD23*Distante!CD23)</f>
        <v>13750.863905325445</v>
      </c>
      <c r="CE23" s="3">
        <f>$A$1*Populatie!$W23*Populatie!CE23/(Distante!CE23*Distante!CE23)</f>
        <v>24833.273356401383</v>
      </c>
      <c r="CF23" s="3">
        <f>$A$1*Populatie!$W23*Populatie!CF23/(Distante!CF23*Distante!CF23)</f>
        <v>1419.8155706727134</v>
      </c>
      <c r="CG23" s="3">
        <f>$A$1*Populatie!$W23*Populatie!CG23/(Distante!CG23*Distante!CG23)</f>
        <v>7201.2962962962965</v>
      </c>
      <c r="CH23" s="3">
        <f>$A$1*Populatie!$W23*Populatie!CH23/(Distante!CH23*Distante!CH23)</f>
        <v>3364.0440771349863</v>
      </c>
      <c r="CI23" s="3">
        <f>$A$1*Populatie!$W23*Populatie!CI23/(Distante!CI23*Distante!CI23)</f>
        <v>2501.0360110803326</v>
      </c>
      <c r="CJ23" s="3">
        <f>$A$1*Populatie!$W23*Populatie!CJ23/(Distante!CJ23*Distante!CJ23)</f>
        <v>1668.4259259259259</v>
      </c>
      <c r="CK23" s="3">
        <f>$A$1*Populatie!$W23*Populatie!CK23/(Distante!CK23*Distante!CK23)</f>
        <v>12563.555555555555</v>
      </c>
      <c r="CL23" s="3">
        <f>$A$1*Populatie!$W23*Populatie!CL23/(Distante!CL23*Distante!CL23)</f>
        <v>5692.3787034974384</v>
      </c>
      <c r="CM23" s="3">
        <f>$A$1*Populatie!$W23*Populatie!CM23/(Distante!CM23*Distante!CM23)</f>
        <v>938.42725797728497</v>
      </c>
      <c r="CN23" s="3">
        <f>$A$1*Populatie!$W23*Populatie!CN23/(Distante!CN23*Distante!CN23)</f>
        <v>731.02702702702697</v>
      </c>
      <c r="CO23" s="3">
        <f>$A$1*Populatie!$W23*Populatie!CO23/(Distante!CO23*Distante!CO23)</f>
        <v>1230.4142011834319</v>
      </c>
      <c r="CP23" s="3">
        <f>$A$1*Populatie!$W23*Populatie!CP23/(Distante!CP23*Distante!CP23)</f>
        <v>10240.415999999999</v>
      </c>
      <c r="CQ23" s="3">
        <f>$A$1*Populatie!$W23*Populatie!CQ23/(Distante!CQ23*Distante!CQ23)</f>
        <v>13612.224489795919</v>
      </c>
      <c r="CR23" s="3">
        <f>$A$1*Populatie!$W23*Populatie!CR23/(Distante!CR23*Distante!CR23)</f>
        <v>7990.265625</v>
      </c>
      <c r="CS23" s="3">
        <f>$A$1*Populatie!$W23*Populatie!CS23/(Distante!CS23*Distante!CS23)</f>
        <v>1554.3963499305694</v>
      </c>
      <c r="CT23" s="3">
        <f>$A$1*Populatie!$W23*Populatie!CT23/(Distante!CT23*Distante!CT23)</f>
        <v>1443.4183693711566</v>
      </c>
      <c r="CU23" s="3">
        <f>$A$1*Populatie!$W23*Populatie!CU23/(Distante!CU23*Distante!CU23)</f>
        <v>3989.069719042664</v>
      </c>
    </row>
    <row r="24" spans="1:99" x14ac:dyDescent="0.3">
      <c r="A24" s="2" t="s">
        <v>29</v>
      </c>
      <c r="B24" s="3">
        <v>2776858.59375</v>
      </c>
      <c r="C24" s="3">
        <v>31227.681660899652</v>
      </c>
      <c r="D24" s="3">
        <v>12809.097672441279</v>
      </c>
      <c r="E24" s="3">
        <v>28150.214876033056</v>
      </c>
      <c r="F24" s="3">
        <v>17340.581717451525</v>
      </c>
      <c r="G24" s="3">
        <v>2004.48</v>
      </c>
      <c r="H24" s="3">
        <v>4108.462766729569</v>
      </c>
      <c r="I24" s="3">
        <v>31682.8125</v>
      </c>
      <c r="J24" s="3">
        <v>3427.3483947681329</v>
      </c>
      <c r="K24" s="3">
        <v>8896.9480953441744</v>
      </c>
      <c r="L24" s="3">
        <v>65072</v>
      </c>
      <c r="M24" s="3">
        <v>13656.32</v>
      </c>
      <c r="N24" s="3">
        <v>5378.7202101707635</v>
      </c>
      <c r="O24" s="3">
        <v>3525.75</v>
      </c>
      <c r="P24" s="3">
        <v>3146.6043150175365</v>
      </c>
      <c r="Q24" s="3">
        <v>3744.9816942305265</v>
      </c>
      <c r="R24" s="3">
        <v>917.54907792980373</v>
      </c>
      <c r="S24" s="3">
        <v>65538</v>
      </c>
      <c r="T24" s="3">
        <v>112984.16326530612</v>
      </c>
      <c r="U24" s="3">
        <v>3176.029482454735</v>
      </c>
      <c r="V24" s="3">
        <v>497155.55555555556</v>
      </c>
      <c r="W24" s="3">
        <f t="array" ref="W24:W103">TRANSPOSE(X23:CU23)</f>
        <v>1812.2448979591836</v>
      </c>
      <c r="X24" s="3" t="s">
        <v>7</v>
      </c>
      <c r="Y24" s="3">
        <f>$A$1*Populatie!$X24*Populatie!Y24/(Distante!Y24*Distante!Y24)</f>
        <v>6783.4710743801652</v>
      </c>
      <c r="Z24" s="3">
        <f>$A$1*Populatie!$X24*Populatie!Z24/(Distante!Z24*Distante!Z24)</f>
        <v>21896</v>
      </c>
      <c r="AA24" s="3">
        <f>$A$1*Populatie!$X24*Populatie!AA24/(Distante!AA24*Distante!AA24)</f>
        <v>2080.9155766944114</v>
      </c>
      <c r="AB24" s="3">
        <f>$A$1*Populatie!$X24*Populatie!AB24/(Distante!AB24*Distante!AB24)</f>
        <v>1330.3806228373703</v>
      </c>
      <c r="AC24" s="3">
        <f>$A$1*Populatie!$X24*Populatie!AC24/(Distante!AC24*Distante!AC24)</f>
        <v>3948.7712665406425</v>
      </c>
      <c r="AD24" s="3">
        <f>$A$1*Populatie!$X24*Populatie!AD24/(Distante!AD24*Distante!AD24)</f>
        <v>7157.52</v>
      </c>
      <c r="AE24" s="3">
        <f>$A$1*Populatie!$X24*Populatie!AE24/(Distante!AE24*Distante!AE24)</f>
        <v>10839.8891966759</v>
      </c>
      <c r="AF24" s="3">
        <f>$A$1*Populatie!$X24*Populatie!AF24/(Distante!AF24*Distante!AF24)</f>
        <v>28160.946745562131</v>
      </c>
      <c r="AG24" s="3">
        <f>$A$1*Populatie!$X24*Populatie!AG24/(Distante!AG24*Distante!AG24)</f>
        <v>2639.4557823129253</v>
      </c>
      <c r="AH24" s="3">
        <f>$A$1*Populatie!$X24*Populatie!AH24/(Distante!AH24*Distante!AH24)</f>
        <v>13611.072664359861</v>
      </c>
      <c r="AI24" s="3">
        <f>$A$1*Populatie!$X24*Populatie!AI24/(Distante!AI24*Distante!AI24)</f>
        <v>11721.459350761275</v>
      </c>
      <c r="AJ24" s="3">
        <f>$A$1*Populatie!$X24*Populatie!AJ24/(Distante!AJ24*Distante!AJ24)</f>
        <v>2551.3914656771799</v>
      </c>
      <c r="AK24" s="3">
        <f>$A$1*Populatie!$X24*Populatie!AK24/(Distante!AK24*Distante!AK24)</f>
        <v>5331.9444444444443</v>
      </c>
      <c r="AL24" s="3">
        <f>$A$1*Populatie!$X24*Populatie!AL24/(Distante!AL24*Distante!AL24)</f>
        <v>22875.428571428572</v>
      </c>
      <c r="AM24" s="3">
        <f>$A$1*Populatie!$X24*Populatie!AM24/(Distante!AM24*Distante!AM24)</f>
        <v>28474.074074074073</v>
      </c>
      <c r="AN24" s="3">
        <f>$A$1*Populatie!$X24*Populatie!AN24/(Distante!AN24*Distante!AN24)</f>
        <v>20685.381091211995</v>
      </c>
      <c r="AO24" s="3">
        <f>$A$1*Populatie!$X24*Populatie!AO24/(Distante!AO24*Distante!AO24)</f>
        <v>5342.1487603305786</v>
      </c>
      <c r="AP24" s="3">
        <f>$A$1*Populatie!$X24*Populatie!AP24/(Distante!AP24*Distante!AP24)</f>
        <v>19937.5</v>
      </c>
      <c r="AQ24" s="3">
        <f>$A$1*Populatie!$X24*Populatie!AQ24/(Distante!AQ24*Distante!AQ24)</f>
        <v>3755.7692307692309</v>
      </c>
      <c r="AR24" s="3">
        <f>$A$1*Populatie!$X24*Populatie!AR24/(Distante!AR24*Distante!AR24)</f>
        <v>1889.4398530762167</v>
      </c>
      <c r="AS24" s="3">
        <f>$A$1*Populatie!$X24*Populatie!AS24/(Distante!AS24*Distante!AS24)</f>
        <v>2019.194205522861</v>
      </c>
      <c r="AT24" s="3">
        <f>$A$1*Populatie!$X24*Populatie!AT24/(Distante!AT24*Distante!AT24)</f>
        <v>235874.38016528924</v>
      </c>
      <c r="AU24" s="3">
        <f>$A$1*Populatie!$X24*Populatie!AU24/(Distante!AU24*Distante!AU24)</f>
        <v>8395.8477508650521</v>
      </c>
      <c r="AV24" s="3">
        <f>$A$1*Populatie!$X24*Populatie!AV24/(Distante!AV24*Distante!AV24)</f>
        <v>7640.4674945215484</v>
      </c>
      <c r="AW24" s="3">
        <f>$A$1*Populatie!$X24*Populatie!AW24/(Distante!AW24*Distante!AW24)</f>
        <v>2302.400317397342</v>
      </c>
      <c r="AX24" s="3">
        <f>$A$1*Populatie!$X24*Populatie!AX24/(Distante!AX24*Distante!AX24)</f>
        <v>3023.1866825208085</v>
      </c>
      <c r="AY24" s="3">
        <f>$A$1*Populatie!$X24*Populatie!AY24/(Distante!AY24*Distante!AY24)</f>
        <v>29670.247933884297</v>
      </c>
      <c r="AZ24" s="3">
        <f>$A$1*Populatie!$X24*Populatie!AZ24/(Distante!AZ24*Distante!AZ24)</f>
        <v>10423.18339100346</v>
      </c>
      <c r="BA24" s="3">
        <f>$A$1*Populatie!$X24*Populatie!BA24/(Distante!BA24*Distante!BA24)</f>
        <v>2122.1329437545655</v>
      </c>
      <c r="BB24" s="3">
        <f>$A$1*Populatie!$X24*Populatie!BB24/(Distante!BB24*Distante!BB24)</f>
        <v>2724.48</v>
      </c>
      <c r="BC24" s="3">
        <f>$A$1*Populatie!$X24*Populatie!BC24/(Distante!BC24*Distante!BC24)</f>
        <v>9919.6670135275763</v>
      </c>
      <c r="BD24" s="3">
        <f>$A$1*Populatie!$X24*Populatie!BD24/(Distante!BD24*Distante!BD24)</f>
        <v>174213.84083044983</v>
      </c>
      <c r="BE24" s="3">
        <f>$A$1*Populatie!$X24*Populatie!BE24/(Distante!BE24*Distante!BE24)</f>
        <v>2275.761610149581</v>
      </c>
      <c r="BF24" s="3">
        <f>$A$1*Populatie!$X24*Populatie!BF24/(Distante!BF24*Distante!BF24)</f>
        <v>19917.793401838833</v>
      </c>
      <c r="BG24" s="3">
        <f>$A$1*Populatie!$X24*Populatie!BG24/(Distante!BG24*Distante!BG24)</f>
        <v>2148.6942148760331</v>
      </c>
      <c r="BH24" s="3">
        <f>$A$1*Populatie!$X24*Populatie!BH24/(Distante!BH24*Distante!BH24)</f>
        <v>78723.966942148763</v>
      </c>
      <c r="BI24" s="3">
        <f>$A$1*Populatie!$X24*Populatie!BI24/(Distante!BI24*Distante!BI24)</f>
        <v>3122.8634039444851</v>
      </c>
      <c r="BJ24" s="3">
        <f>$A$1*Populatie!$X24*Populatie!BJ24/(Distante!BJ24*Distante!BJ24)</f>
        <v>6781.1634349030473</v>
      </c>
      <c r="BK24" s="3">
        <f>$A$1*Populatie!$X24*Populatie!BK24/(Distante!BK24*Distante!BK24)</f>
        <v>2538</v>
      </c>
      <c r="BL24" s="3">
        <f>$A$1*Populatie!$X24*Populatie!BL24/(Distante!BL24*Distante!BL24)</f>
        <v>3162.9013079667061</v>
      </c>
      <c r="BM24" s="3">
        <f>$A$1*Populatie!$X24*Populatie!BM24/(Distante!BM24*Distante!BM24)</f>
        <v>13790.0390625</v>
      </c>
      <c r="BN24" s="3">
        <f>$A$1*Populatie!$X24*Populatie!BN24/(Distante!BN24*Distante!BN24)</f>
        <v>31459.090909090908</v>
      </c>
      <c r="BO24" s="3">
        <f>$A$1*Populatie!$X24*Populatie!BO24/(Distante!BO24*Distante!BO24)</f>
        <v>1262351.0204081633</v>
      </c>
      <c r="BP24" s="3">
        <f>$A$1*Populatie!$X24*Populatie!BP24/(Distante!BP24*Distante!BP24)</f>
        <v>8399.6033057851237</v>
      </c>
      <c r="BQ24" s="3">
        <f>$A$1*Populatie!$X24*Populatie!BQ24/(Distante!BQ24*Distante!BQ24)</f>
        <v>2346.3728191000919</v>
      </c>
      <c r="BR24" s="3">
        <f>$A$1*Populatie!$X24*Populatie!BR24/(Distante!BR24*Distante!BR24)</f>
        <v>363962.1301775148</v>
      </c>
      <c r="BS24" s="3">
        <f>$A$1*Populatie!$X24*Populatie!BS24/(Distante!BS24*Distante!BS24)</f>
        <v>42551.80055401662</v>
      </c>
      <c r="BT24" s="3">
        <f>$A$1*Populatie!$X24*Populatie!BT24/(Distante!BT24*Distante!BT24)</f>
        <v>3239.1292663262566</v>
      </c>
      <c r="BU24" s="3">
        <f>$A$1*Populatie!$X24*Populatie!BU24/(Distante!BU24*Distante!BU24)</f>
        <v>2267.2653061224491</v>
      </c>
      <c r="BV24" s="3">
        <f>$A$1*Populatie!$X24*Populatie!BV24/(Distante!BV24*Distante!BV24)</f>
        <v>5510.2222222222226</v>
      </c>
      <c r="BW24" s="3">
        <f>$A$1*Populatie!$X24*Populatie!BW24/(Distante!BW24*Distante!BW24)</f>
        <v>34112.755102040814</v>
      </c>
      <c r="BX24" s="3">
        <f>$A$1*Populatie!$X24*Populatie!BX24/(Distante!BX24*Distante!BX24)</f>
        <v>6296</v>
      </c>
      <c r="BY24" s="3">
        <f>$A$1*Populatie!$X24*Populatie!BY24/(Distante!BY24*Distante!BY24)</f>
        <v>164364.49704142011</v>
      </c>
      <c r="BZ24" s="3">
        <f>$A$1*Populatie!$X24*Populatie!BZ24/(Distante!BZ24*Distante!BZ24)</f>
        <v>5948.2770083102496</v>
      </c>
      <c r="CA24" s="3">
        <f>$A$1*Populatie!$X24*Populatie!CA24/(Distante!CA24*Distante!CA24)</f>
        <v>5972.2222222222226</v>
      </c>
      <c r="CB24" s="3">
        <f>$A$1*Populatie!$X24*Populatie!CB24/(Distante!CB24*Distante!CB24)</f>
        <v>5523.7301714468831</v>
      </c>
      <c r="CC24" s="3">
        <f>$A$1*Populatie!$X24*Populatie!CC24/(Distante!CC24*Distante!CC24)</f>
        <v>2532.0672023374727</v>
      </c>
      <c r="CD24" s="3">
        <f>$A$1*Populatie!$X24*Populatie!CD24/(Distante!CD24*Distante!CD24)</f>
        <v>3353.9337842648629</v>
      </c>
      <c r="CE24" s="3">
        <f>$A$1*Populatie!$X24*Populatie!CE24/(Distante!CE24*Distante!CE24)</f>
        <v>4223.428654376542</v>
      </c>
      <c r="CF24" s="3">
        <f>$A$1*Populatie!$X24*Populatie!CF24/(Distante!CF24*Distante!CF24)</f>
        <v>2884.1812902411311</v>
      </c>
      <c r="CG24" s="3">
        <f>$A$1*Populatie!$X24*Populatie!CG24/(Distante!CG24*Distante!CG24)</f>
        <v>2811.8311533888227</v>
      </c>
      <c r="CH24" s="3">
        <f>$A$1*Populatie!$X24*Populatie!CH24/(Distante!CH24*Distante!CH24)</f>
        <v>14503.7109375</v>
      </c>
      <c r="CI24" s="3">
        <f>$A$1*Populatie!$X24*Populatie!CI24/(Distante!CI24*Distante!CI24)</f>
        <v>10411.52</v>
      </c>
      <c r="CJ24" s="3">
        <f>$A$1*Populatie!$X24*Populatie!CJ24/(Distante!CJ24*Distante!CJ24)</f>
        <v>13480.968858131488</v>
      </c>
      <c r="CK24" s="3">
        <f>$A$1*Populatie!$X24*Populatie!CK24/(Distante!CK24*Distante!CK24)</f>
        <v>3946.2642151131895</v>
      </c>
      <c r="CL24" s="3">
        <f>$A$1*Populatie!$X24*Populatie!CL24/(Distante!CL24*Distante!CL24)</f>
        <v>258984</v>
      </c>
      <c r="CM24" s="3">
        <f>$A$1*Populatie!$X24*Populatie!CM24/(Distante!CM24*Distante!CM24)</f>
        <v>6659.7869822485209</v>
      </c>
      <c r="CN24" s="3">
        <f>$A$1*Populatie!$X24*Populatie!CN24/(Distante!CN24*Distante!CN24)</f>
        <v>44955.124653739615</v>
      </c>
      <c r="CO24" s="3">
        <f>$A$1*Populatie!$X24*Populatie!CO24/(Distante!CO24*Distante!CO24)</f>
        <v>48556.800000000003</v>
      </c>
      <c r="CP24" s="3">
        <f>$A$1*Populatie!$X24*Populatie!CP24/(Distante!CP24*Distante!CP24)</f>
        <v>80083.333333333328</v>
      </c>
      <c r="CQ24" s="3">
        <f>$A$1*Populatie!$X24*Populatie!CQ24/(Distante!CQ24*Distante!CQ24)</f>
        <v>3778.9151890994845</v>
      </c>
      <c r="CR24" s="3">
        <f>$A$1*Populatie!$X24*Populatie!CR24/(Distante!CR24*Distante!CR24)</f>
        <v>2897.2311992313739</v>
      </c>
      <c r="CS24" s="3">
        <f>$A$1*Populatie!$X24*Populatie!CS24/(Distante!CS24*Distante!CS24)</f>
        <v>13230.4872969596</v>
      </c>
      <c r="CT24" s="3">
        <f>$A$1*Populatie!$X24*Populatie!CT24/(Distante!CT24*Distante!CT24)</f>
        <v>6379.411764705882</v>
      </c>
      <c r="CU24" s="3">
        <f>$A$1*Populatie!$X24*Populatie!CU24/(Distante!CU24*Distante!CU24)</f>
        <v>29378.449905482041</v>
      </c>
    </row>
    <row r="25" spans="1:99" x14ac:dyDescent="0.3">
      <c r="A25" s="2" t="s">
        <v>30</v>
      </c>
      <c r="B25" s="3">
        <v>886862.59649122809</v>
      </c>
      <c r="C25" s="3">
        <v>321508.5</v>
      </c>
      <c r="D25" s="3">
        <v>722649.37278106506</v>
      </c>
      <c r="E25" s="3">
        <v>74645.148788927341</v>
      </c>
      <c r="F25" s="3">
        <v>281148.63157894736</v>
      </c>
      <c r="G25" s="3">
        <v>10491.768595041322</v>
      </c>
      <c r="H25" s="3">
        <v>9145.5918367346931</v>
      </c>
      <c r="I25" s="3">
        <v>7781.2487573964499</v>
      </c>
      <c r="J25" s="3">
        <v>410742</v>
      </c>
      <c r="K25" s="3">
        <v>48122.36860879905</v>
      </c>
      <c r="L25" s="3">
        <v>10550.340266666666</v>
      </c>
      <c r="M25" s="3">
        <v>397148.08163265308</v>
      </c>
      <c r="N25" s="3">
        <v>5761.8282086887521</v>
      </c>
      <c r="O25" s="3">
        <v>27188.661117717005</v>
      </c>
      <c r="P25" s="3">
        <v>17847.205234979177</v>
      </c>
      <c r="Q25" s="3">
        <v>371105.18518518517</v>
      </c>
      <c r="R25" s="3">
        <v>6105.333333333333</v>
      </c>
      <c r="S25" s="3">
        <v>2710.4107744107746</v>
      </c>
      <c r="T25" s="3">
        <v>29458.308758664145</v>
      </c>
      <c r="U25" s="3">
        <v>32137.4208</v>
      </c>
      <c r="V25" s="3">
        <v>6376.02</v>
      </c>
      <c r="W25" s="3">
        <v>16527.673469387755</v>
      </c>
      <c r="X25" s="3">
        <f t="array" ref="X25:X103">TRANSPOSE(Y24:CU24)</f>
        <v>6783.4710743801652</v>
      </c>
      <c r="Y25" s="3" t="s">
        <v>7</v>
      </c>
      <c r="Z25" s="3">
        <f>$A$1*Populatie!$Y25*Populatie!Z25/(Distante!Z25*Distante!Z25)</f>
        <v>1458.773613850537</v>
      </c>
      <c r="AA25" s="3">
        <f>$A$1*Populatie!$Y25*Populatie!AA25/(Distante!AA25*Distante!AA25)</f>
        <v>12844.791308284292</v>
      </c>
      <c r="AB25" s="3">
        <f>$A$1*Populatie!$Y25*Populatie!AB25/(Distante!AB25*Distante!AB25)</f>
        <v>57634.08284023669</v>
      </c>
      <c r="AC25" s="3">
        <f>$A$1*Populatie!$Y25*Populatie!AC25/(Distante!AC25*Distante!AC25)</f>
        <v>7113.6383112791427</v>
      </c>
      <c r="AD25" s="3">
        <f>$A$1*Populatie!$Y25*Populatie!AD25/(Distante!AD25*Distante!AD25)</f>
        <v>250967.2525951557</v>
      </c>
      <c r="AE25" s="3">
        <f>$A$1*Populatie!$Y25*Populatie!AE25/(Distante!AE25*Distante!AE25)</f>
        <v>2002.4623153642217</v>
      </c>
      <c r="AF25" s="3">
        <f>$A$1*Populatie!$Y25*Populatie!AF25/(Distante!AF25*Distante!AF25)</f>
        <v>1716.8586685653258</v>
      </c>
      <c r="AG25" s="3">
        <f>$A$1*Populatie!$Y25*Populatie!AG25/(Distante!AG25*Distante!AG25)</f>
        <v>1227.38813735692</v>
      </c>
      <c r="AH25" s="3">
        <f>$A$1*Populatie!$Y25*Populatie!AH25/(Distante!AH25*Distante!AH25)</f>
        <v>17715.768888888888</v>
      </c>
      <c r="AI25" s="3">
        <f>$A$1*Populatie!$Y25*Populatie!AI25/(Distante!AI25*Distante!AI25)</f>
        <v>49163.414982164089</v>
      </c>
      <c r="AJ25" s="3">
        <f>$A$1*Populatie!$Y25*Populatie!AJ25/(Distante!AJ25*Distante!AJ25)</f>
        <v>11197.148283418554</v>
      </c>
      <c r="AK25" s="3">
        <f>$A$1*Populatie!$Y25*Populatie!AK25/(Distante!AK25*Distante!AK25)</f>
        <v>24229.53633217993</v>
      </c>
      <c r="AL25" s="3">
        <f>$A$1*Populatie!$Y25*Populatie!AL25/(Distante!AL25*Distante!AL25)</f>
        <v>4328.0036579789667</v>
      </c>
      <c r="AM25" s="3">
        <f>$A$1*Populatie!$Y25*Populatie!AM25/(Distante!AM25*Distante!AM25)</f>
        <v>1618.5263157894738</v>
      </c>
      <c r="AN25" s="3">
        <f>$A$1*Populatie!$Y25*Populatie!AN25/(Distante!AN25*Distante!AN25)</f>
        <v>8064.0615286011853</v>
      </c>
      <c r="AO25" s="3">
        <f>$A$1*Populatie!$Y25*Populatie!AO25/(Distante!AO25*Distante!AO25)</f>
        <v>16330.105263157895</v>
      </c>
      <c r="AP25" s="3">
        <f>$A$1*Populatie!$Y25*Populatie!AP25/(Distante!AP25*Distante!AP25)</f>
        <v>1035.6995372018512</v>
      </c>
      <c r="AQ25" s="3">
        <f>$A$1*Populatie!$Y25*Populatie!AQ25/(Distante!AQ25*Distante!AQ25)</f>
        <v>17144.536443148689</v>
      </c>
      <c r="AR25" s="3">
        <f>$A$1*Populatie!$Y25*Populatie!AR25/(Distante!AR25*Distante!AR25)</f>
        <v>38771.305785123965</v>
      </c>
      <c r="AS25" s="3">
        <f>$A$1*Populatie!$Y25*Populatie!AS25/(Distante!AS25*Distante!AS25)</f>
        <v>13206.346238130021</v>
      </c>
      <c r="AT25" s="3">
        <f>$A$1*Populatie!$Y25*Populatie!AT25/(Distante!AT25*Distante!AT25)</f>
        <v>23609.260408163263</v>
      </c>
      <c r="AU25" s="3">
        <f>$A$1*Populatie!$Y25*Populatie!AU25/(Distante!AU25*Distante!AU25)</f>
        <v>5946.9948938457401</v>
      </c>
      <c r="AV25" s="3">
        <f>$A$1*Populatie!$Y25*Populatie!AV25/(Distante!AV25*Distante!AV25)</f>
        <v>73606</v>
      </c>
      <c r="AW25" s="3">
        <f>$A$1*Populatie!$Y25*Populatie!AW25/(Distante!AW25*Distante!AW25)</f>
        <v>1152.9410842074305</v>
      </c>
      <c r="AX25" s="3">
        <f>$A$1*Populatie!$Y25*Populatie!AX25/(Distante!AX25*Distante!AX25)</f>
        <v>45802.666666666664</v>
      </c>
      <c r="AY25" s="3">
        <f>$A$1*Populatie!$Y25*Populatie!AY25/(Distante!AY25*Distante!AY25)</f>
        <v>28744.43851851852</v>
      </c>
      <c r="AZ25" s="3">
        <f>$A$1*Populatie!$Y25*Populatie!AZ25/(Distante!AZ25*Distante!AZ25)</f>
        <v>44847.955922865011</v>
      </c>
      <c r="BA25" s="3">
        <f>$A$1*Populatie!$Y25*Populatie!BA25/(Distante!BA25*Distante!BA25)</f>
        <v>3382.8623958632575</v>
      </c>
      <c r="BB25" s="3">
        <f>$A$1*Populatie!$Y25*Populatie!BB25/(Distante!BB25*Distante!BB25)</f>
        <v>14931.348837209302</v>
      </c>
      <c r="BC25" s="3">
        <f>$A$1*Populatie!$Y25*Populatie!BC25/(Distante!BC25*Distante!BC25)</f>
        <v>4565.1720226843099</v>
      </c>
      <c r="BD25" s="3">
        <f>$A$1*Populatie!$Y25*Populatie!BD25/(Distante!BD25*Distante!BD25)</f>
        <v>58625.801781097383</v>
      </c>
      <c r="BE25" s="3">
        <f>$A$1*Populatie!$Y25*Populatie!BE25/(Distante!BE25*Distante!BE25)</f>
        <v>15925.719848566792</v>
      </c>
      <c r="BF25" s="3">
        <f>$A$1*Populatie!$Y25*Populatie!BF25/(Distante!BF25*Distante!BF25)</f>
        <v>7003.009945580784</v>
      </c>
      <c r="BG25" s="3">
        <f>$A$1*Populatie!$Y25*Populatie!BG25/(Distante!BG25*Distante!BG25)</f>
        <v>13010.29925925926</v>
      </c>
      <c r="BH25" s="3">
        <f>$A$1*Populatie!$Y25*Populatie!BH25/(Distante!BH25*Distante!BH25)</f>
        <v>3249.7628145778976</v>
      </c>
      <c r="BI25" s="3">
        <f>$A$1*Populatie!$Y25*Populatie!BI25/(Distante!BI25*Distante!BI25)</f>
        <v>22103.074829931971</v>
      </c>
      <c r="BJ25" s="3">
        <f>$A$1*Populatie!$Y25*Populatie!BJ25/(Distante!BJ25*Distante!BJ25)</f>
        <v>10550.926275992439</v>
      </c>
      <c r="BK25" s="3">
        <f>$A$1*Populatie!$Y25*Populatie!BK25/(Distante!BK25*Distante!BK25)</f>
        <v>12700.444444444445</v>
      </c>
      <c r="BL25" s="3">
        <f>$A$1*Populatie!$Y25*Populatie!BL25/(Distante!BL25*Distante!BL25)</f>
        <v>19803.428571428572</v>
      </c>
      <c r="BM25" s="3">
        <f>$A$1*Populatie!$Y25*Populatie!BM25/(Distante!BM25*Distante!BM25)</f>
        <v>28265.244444444445</v>
      </c>
      <c r="BN25" s="3">
        <f>$A$1*Populatie!$Y25*Populatie!BN25/(Distante!BN25*Distante!BN25)</f>
        <v>15549.726379440664</v>
      </c>
      <c r="BO25" s="3">
        <f>$A$1*Populatie!$Y25*Populatie!BO25/(Distante!BO25*Distante!BO25)</f>
        <v>7913.134200227244</v>
      </c>
      <c r="BP25" s="3">
        <f>$A$1*Populatie!$Y25*Populatie!BP25/(Distante!BP25*Distante!BP25)</f>
        <v>5735.7059478725778</v>
      </c>
      <c r="BQ25" s="3">
        <f>$A$1*Populatie!$Y25*Populatie!BQ25/(Distante!BQ25*Distante!BQ25)</f>
        <v>12603.257977285019</v>
      </c>
      <c r="BR25" s="3">
        <f>$A$1*Populatie!$Y25*Populatie!BR25/(Distante!BR25*Distante!BR25)</f>
        <v>6232.9727999999996</v>
      </c>
      <c r="BS25" s="3">
        <f>$A$1*Populatie!$Y25*Populatie!BS25/(Distante!BS25*Distante!BS25)</f>
        <v>17295.573333333334</v>
      </c>
      <c r="BT25" s="3">
        <f>$A$1*Populatie!$Y25*Populatie!BT25/(Distante!BT25*Distante!BT25)</f>
        <v>6605.4645754461872</v>
      </c>
      <c r="BU25" s="3">
        <f>$A$1*Populatie!$Y25*Populatie!BU25/(Distante!BU25*Distante!BU25)</f>
        <v>2664.5510059171597</v>
      </c>
      <c r="BV25" s="3">
        <f>$A$1*Populatie!$Y25*Populatie!BV25/(Distante!BV25*Distante!BV25)</f>
        <v>47063.375650364207</v>
      </c>
      <c r="BW25" s="3">
        <f>$A$1*Populatie!$Y25*Populatie!BW25/(Distante!BW25*Distante!BW25)</f>
        <v>14657.107625743645</v>
      </c>
      <c r="BX25" s="3">
        <f>$A$1*Populatie!$Y25*Populatie!BX25/(Distante!BX25*Distante!BX25)</f>
        <v>2835.531851851852</v>
      </c>
      <c r="BY25" s="3">
        <f>$A$1*Populatie!$Y25*Populatie!BY25/(Distante!BY25*Distante!BY25)</f>
        <v>4186.1939321832242</v>
      </c>
      <c r="BZ25" s="3">
        <f>$A$1*Populatie!$Y25*Populatie!BZ25/(Distante!BZ25*Distante!BZ25)</f>
        <v>449578.31404958677</v>
      </c>
      <c r="CA25" s="3">
        <f>$A$1*Populatie!$Y25*Populatie!CA25/(Distante!CA25*Distante!CA25)</f>
        <v>16967.441860465115</v>
      </c>
      <c r="CB25" s="3">
        <f>$A$1*Populatie!$Y25*Populatie!CB25/(Distante!CB25*Distante!CB25)</f>
        <v>19803.428571428572</v>
      </c>
      <c r="CC25" s="3">
        <f>$A$1*Populatie!$Y25*Populatie!CC25/(Distante!CC25*Distante!CC25)</f>
        <v>46765.633136094671</v>
      </c>
      <c r="CD25" s="3">
        <f>$A$1*Populatie!$Y25*Populatie!CD25/(Distante!CD25*Distante!CD25)</f>
        <v>29465.481481481482</v>
      </c>
      <c r="CE25" s="3">
        <f>$A$1*Populatie!$Y25*Populatie!CE25/(Distante!CE25*Distante!CE25)</f>
        <v>40443.259259259263</v>
      </c>
      <c r="CF25" s="3">
        <f>$A$1*Populatie!$Y25*Populatie!CF25/(Distante!CF25*Distante!CF25)</f>
        <v>4344.1936573465937</v>
      </c>
      <c r="CG25" s="3">
        <f>$A$1*Populatie!$Y25*Populatie!CG25/(Distante!CG25*Distante!CG25)</f>
        <v>20735.792320173066</v>
      </c>
      <c r="CH25" s="3">
        <f>$A$1*Populatie!$Y25*Populatie!CH25/(Distante!CH25*Distante!CH25)</f>
        <v>12285.570612244897</v>
      </c>
      <c r="CI25" s="3">
        <f>$A$1*Populatie!$Y25*Populatie!CI25/(Distante!CI25*Distante!CI25)</f>
        <v>8825.9464604402147</v>
      </c>
      <c r="CJ25" s="3">
        <f>$A$1*Populatie!$Y25*Populatie!CJ25/(Distante!CJ25*Distante!CJ25)</f>
        <v>10562.282996432818</v>
      </c>
      <c r="CK25" s="3">
        <f>$A$1*Populatie!$Y25*Populatie!CK25/(Distante!CK25*Distante!CK25)</f>
        <v>146974.5</v>
      </c>
      <c r="CL25" s="3">
        <f>$A$1*Populatie!$Y25*Populatie!CL25/(Distante!CL25*Distante!CL25)</f>
        <v>20824.211069232297</v>
      </c>
      <c r="CM25" s="3">
        <f>$A$1*Populatie!$Y25*Populatie!CM25/(Distante!CM25*Distante!CM25)</f>
        <v>4809.0349131388093</v>
      </c>
      <c r="CN25" s="3">
        <f>$A$1*Populatie!$Y25*Populatie!CN25/(Distante!CN25*Distante!CN25)</f>
        <v>2703.0216962524655</v>
      </c>
      <c r="CO25" s="3">
        <f>$A$1*Populatie!$Y25*Populatie!CO25/(Distante!CO25*Distante!CO25)</f>
        <v>4464.0209028886629</v>
      </c>
      <c r="CP25" s="3">
        <f>$A$1*Populatie!$Y25*Populatie!CP25/(Distante!CP25*Distante!CP25)</f>
        <v>34767.550413223144</v>
      </c>
      <c r="CQ25" s="3">
        <f>$A$1*Populatie!$Y25*Populatie!CQ25/(Distante!CQ25*Distante!CQ25)</f>
        <v>30361.263157894737</v>
      </c>
      <c r="CR25" s="3">
        <f>$A$1*Populatie!$Y25*Populatie!CR25/(Distante!CR25*Distante!CR25)</f>
        <v>46107.917695473254</v>
      </c>
      <c r="CS25" s="3">
        <f>$A$1*Populatie!$Y25*Populatie!CS25/(Distante!CS25*Distante!CS25)</f>
        <v>5878.3696128560996</v>
      </c>
      <c r="CT25" s="3">
        <f>$A$1*Populatie!$Y25*Populatie!CT25/(Distante!CT25*Distante!CT25)</f>
        <v>10641.406906372375</v>
      </c>
      <c r="CU25" s="3">
        <f>$A$1*Populatie!$Y25*Populatie!CU25/(Distante!CU25*Distante!CU25)</f>
        <v>14461.355371900827</v>
      </c>
    </row>
    <row r="26" spans="1:99" x14ac:dyDescent="0.3">
      <c r="A26" s="2" t="s">
        <v>31</v>
      </c>
      <c r="B26" s="3">
        <v>290493.455253964</v>
      </c>
      <c r="C26" s="3">
        <v>7196.8060136355689</v>
      </c>
      <c r="D26" s="3">
        <v>2885.7799823633159</v>
      </c>
      <c r="E26" s="3">
        <v>4480.3458823529409</v>
      </c>
      <c r="F26" s="3">
        <v>3453.4609523809522</v>
      </c>
      <c r="G26" s="3">
        <v>450.87621301775147</v>
      </c>
      <c r="H26" s="3">
        <v>857.71261160714289</v>
      </c>
      <c r="I26" s="3">
        <v>3208.3563995837667</v>
      </c>
      <c r="J26" s="3">
        <v>745.66434782608701</v>
      </c>
      <c r="K26" s="3">
        <v>1613.5762567754277</v>
      </c>
      <c r="L26" s="3">
        <v>6184.0994444444441</v>
      </c>
      <c r="M26" s="3">
        <v>2699.8014977810649</v>
      </c>
      <c r="N26" s="3">
        <v>1047.2892156862745</v>
      </c>
      <c r="O26" s="3">
        <v>721.97272956821814</v>
      </c>
      <c r="P26" s="3">
        <v>731.95525494276797</v>
      </c>
      <c r="Q26" s="3">
        <v>796.30252100840335</v>
      </c>
      <c r="R26" s="3">
        <v>225.42338416848222</v>
      </c>
      <c r="S26" s="3">
        <v>18838.217391304348</v>
      </c>
      <c r="T26" s="3">
        <v>12452.864142011835</v>
      </c>
      <c r="U26" s="3">
        <v>634.20259237437926</v>
      </c>
      <c r="V26" s="3">
        <v>10064.45825115056</v>
      </c>
      <c r="W26" s="3">
        <v>374.03139427516157</v>
      </c>
      <c r="X26" s="3">
        <v>21896</v>
      </c>
      <c r="Y26" s="3">
        <f t="array" ref="Y26:Y103">TRANSPOSE(Z25:CU25)</f>
        <v>1458.773613850537</v>
      </c>
      <c r="Z26" s="3" t="s">
        <v>7</v>
      </c>
      <c r="AA26" s="3">
        <f>$A$1*Populatie!$Z26*Populatie!AA26/(Distante!AA26*Distante!AA26)</f>
        <v>513.31949266975312</v>
      </c>
      <c r="AB26" s="3">
        <f>$A$1*Populatie!$Z26*Populatie!AB26/(Distante!AB26*Distante!AB26)</f>
        <v>291.28627232142856</v>
      </c>
      <c r="AC26" s="3">
        <f>$A$1*Populatie!$Z26*Populatie!AC26/(Distante!AC26*Distante!AC26)</f>
        <v>994.99992168533163</v>
      </c>
      <c r="AD26" s="3">
        <f>$A$1*Populatie!$Z26*Populatie!AD26/(Distante!AD26*Distante!AD26)</f>
        <v>1660.6760864257813</v>
      </c>
      <c r="AE26" s="3">
        <f>$A$1*Populatie!$Z26*Populatie!AE26/(Distante!AE26*Distante!AE26)</f>
        <v>1709.3473139902326</v>
      </c>
      <c r="AF26" s="3">
        <f>$A$1*Populatie!$Z26*Populatie!AF26/(Distante!AF26*Distante!AF26)</f>
        <v>50254.361111111109</v>
      </c>
      <c r="AG26" s="3">
        <f>$A$1*Populatie!$Z26*Populatie!AG26/(Distante!AG26*Distante!AG26)</f>
        <v>480.90025359256128</v>
      </c>
      <c r="AH26" s="3">
        <f>$A$1*Populatie!$Z26*Populatie!AH26/(Distante!AH26*Distante!AH26)</f>
        <v>2156.3577952251244</v>
      </c>
      <c r="AI26" s="3">
        <f>$A$1*Populatie!$Z26*Populatie!AI26/(Distante!AI26*Distante!AI26)</f>
        <v>2049.2243361078081</v>
      </c>
      <c r="AJ26" s="3">
        <f>$A$1*Populatie!$Z26*Populatie!AJ26/(Distante!AJ26*Distante!AJ26)</f>
        <v>531.66022559171597</v>
      </c>
      <c r="AK26" s="3">
        <f>$A$1*Populatie!$Z26*Populatie!AK26/(Distante!AK26*Distante!AK26)</f>
        <v>1072.0684624017958</v>
      </c>
      <c r="AL26" s="3">
        <f>$A$1*Populatie!$Z26*Populatie!AL26/(Distante!AL26*Distante!AL26)</f>
        <v>2683.9012345679012</v>
      </c>
      <c r="AM26" s="3">
        <f>$A$1*Populatie!$Z26*Populatie!AM26/(Distante!AM26*Distante!AM26)</f>
        <v>35070.093333333331</v>
      </c>
      <c r="AN26" s="3">
        <f>$A$1*Populatie!$Z26*Populatie!AN26/(Distante!AN26*Distante!AN26)</f>
        <v>3268.6679362880886</v>
      </c>
      <c r="AO26" s="3">
        <f>$A$1*Populatie!$Z26*Populatie!AO26/(Distante!AO26*Distante!AO26)</f>
        <v>1022.7753497514163</v>
      </c>
      <c r="AP26" s="3">
        <f>$A$1*Populatie!$Z26*Populatie!AP26/(Distante!AP26*Distante!AP26)</f>
        <v>10913.7875</v>
      </c>
      <c r="AQ26" s="3">
        <f>$A$1*Populatie!$Z26*Populatie!AQ26/(Distante!AQ26*Distante!AQ26)</f>
        <v>886.25769054178147</v>
      </c>
      <c r="AR26" s="3">
        <f>$A$1*Populatie!$Z26*Populatie!AR26/(Distante!AR26*Distante!AR26)</f>
        <v>443.40917107583772</v>
      </c>
      <c r="AS26" s="3">
        <f>$A$1*Populatie!$Z26*Populatie!AS26/(Distante!AS26*Distante!AS26)</f>
        <v>455.67629669443699</v>
      </c>
      <c r="AT26" s="3">
        <f>$A$1*Populatie!$Z26*Populatie!AT26/(Distante!AT26*Distante!AT26)</f>
        <v>17359.148799999999</v>
      </c>
      <c r="AU26" s="3">
        <f>$A$1*Populatie!$Z26*Populatie!AU26/(Distante!AU26*Distante!AU26)</f>
        <v>1364.4511834319526</v>
      </c>
      <c r="AV26" s="3">
        <f>$A$1*Populatie!$Z26*Populatie!AV26/(Distante!AV26*Distante!AV26)</f>
        <v>1528.7107843137255</v>
      </c>
      <c r="AW26" s="3">
        <f>$A$1*Populatie!$Z26*Populatie!AW26/(Distante!AW26*Distante!AW26)</f>
        <v>926.70531400966183</v>
      </c>
      <c r="AX26" s="3">
        <f>$A$1*Populatie!$Z26*Populatie!AX26/(Distante!AX26*Distante!AX26)</f>
        <v>745.75858410493822</v>
      </c>
      <c r="AY26" s="3">
        <f>$A$1*Populatie!$Z26*Populatie!AY26/(Distante!AY26*Distante!AY26)</f>
        <v>4212.1500771604942</v>
      </c>
      <c r="AZ26" s="3">
        <f>$A$1*Populatie!$Z26*Populatie!AZ26/(Distante!AZ26*Distante!AZ26)</f>
        <v>1988.0075954861111</v>
      </c>
      <c r="BA26" s="3">
        <f>$A$1*Populatie!$Z26*Populatie!BA26/(Distante!BA26*Distante!BA26)</f>
        <v>433.04754435839624</v>
      </c>
      <c r="BB26" s="3">
        <f>$A$1*Populatie!$Z26*Populatie!BB26/(Distante!BB26*Distante!BB26)</f>
        <v>642.12338024676046</v>
      </c>
      <c r="BC26" s="3">
        <f>$A$1*Populatie!$Z26*Populatie!BC26/(Distante!BC26*Distante!BC26)</f>
        <v>1789.5249382716049</v>
      </c>
      <c r="BD26" s="3">
        <f>$A$1*Populatie!$Z26*Populatie!BD26/(Distante!BD26*Distante!BD26)</f>
        <v>19915.875910509887</v>
      </c>
      <c r="BE26" s="3">
        <f>$A$1*Populatie!$Z26*Populatie!BE26/(Distante!BE26*Distante!BE26)</f>
        <v>563.5985714285714</v>
      </c>
      <c r="BF26" s="3">
        <f>$A$1*Populatie!$Z26*Populatie!BF26/(Distante!BF26*Distante!BF26)</f>
        <v>2777.1781392580838</v>
      </c>
      <c r="BG26" s="3">
        <f>$A$1*Populatie!$Z26*Populatie!BG26/(Distante!BG26*Distante!BG26)</f>
        <v>518.97222222222217</v>
      </c>
      <c r="BH26" s="3">
        <f>$A$1*Populatie!$Z26*Populatie!BH26/(Distante!BH26*Distante!BH26)</f>
        <v>295596</v>
      </c>
      <c r="BI26" s="3">
        <f>$A$1*Populatie!$Z26*Populatie!BI26/(Distante!BI26*Distante!BI26)</f>
        <v>757.02748304953161</v>
      </c>
      <c r="BJ26" s="3">
        <f>$A$1*Populatie!$Z26*Populatie!BJ26/(Distante!BJ26*Distante!BJ26)</f>
        <v>1159.2</v>
      </c>
      <c r="BK26" s="3">
        <f>$A$1*Populatie!$Z26*Populatie!BK26/(Distante!BK26*Distante!BK26)</f>
        <v>588.86260986328125</v>
      </c>
      <c r="BL26" s="3">
        <f>$A$1*Populatie!$Z26*Populatie!BL26/(Distante!BL26*Distante!BL26)</f>
        <v>700.2558479532164</v>
      </c>
      <c r="BM26" s="3">
        <f>$A$1*Populatie!$Z26*Populatie!BM26/(Distante!BM26*Distante!BM26)</f>
        <v>2536.834239130435</v>
      </c>
      <c r="BN26" s="3">
        <f>$A$1*Populatie!$Z26*Populatie!BN26/(Distante!BN26*Distante!BN26)</f>
        <v>4466.1039737654319</v>
      </c>
      <c r="BO26" s="3">
        <f>$A$1*Populatie!$Z26*Populatie!BO26/(Distante!BO26*Distante!BO26)</f>
        <v>20340.455882352941</v>
      </c>
      <c r="BP26" s="3">
        <f>$A$1*Populatie!$Z26*Populatie!BP26/(Distante!BP26*Distante!BP26)</f>
        <v>1402.0718536797795</v>
      </c>
      <c r="BQ26" s="3">
        <f>$A$1*Populatie!$Z26*Populatie!BQ26/(Distante!BQ26*Distante!BQ26)</f>
        <v>550.64109347442684</v>
      </c>
      <c r="BR26" s="3">
        <f>$A$1*Populatie!$Z26*Populatie!BR26/(Distante!BR26*Distante!BR26)</f>
        <v>138356.1597633136</v>
      </c>
      <c r="BS26" s="3">
        <f>$A$1*Populatie!$Z26*Populatie!BS26/(Distante!BS26*Distante!BS26)</f>
        <v>5362.1574839302111</v>
      </c>
      <c r="BT26" s="3">
        <f>$A$1*Populatie!$Z26*Populatie!BT26/(Distante!BT26*Distante!BT26)</f>
        <v>591.65005165289256</v>
      </c>
      <c r="BU26" s="3">
        <f>$A$1*Populatie!$Z26*Populatie!BU26/(Distante!BU26*Distante!BU26)</f>
        <v>448.84589223084282</v>
      </c>
      <c r="BV26" s="3">
        <f>$A$1*Populatie!$Z26*Populatie!BV26/(Distante!BV26*Distante!BV26)</f>
        <v>1218.5193191611606</v>
      </c>
      <c r="BW26" s="3">
        <f>$A$1*Populatie!$Z26*Populatie!BW26/(Distante!BW26*Distante!BW26)</f>
        <v>15634.888888888889</v>
      </c>
      <c r="BX26" s="3">
        <f>$A$1*Populatie!$Z26*Populatie!BX26/(Distante!BX26*Distante!BX26)</f>
        <v>1112.6131198347107</v>
      </c>
      <c r="BY26" s="3">
        <f>$A$1*Populatie!$Z26*Populatie!BY26/(Distante!BY26*Distante!BY26)</f>
        <v>9134.3823529411766</v>
      </c>
      <c r="BZ26" s="3">
        <f>$A$1*Populatie!$Z26*Populatie!BZ26/(Distante!BZ26*Distante!BZ26)</f>
        <v>1371.0744423542058</v>
      </c>
      <c r="CA26" s="3">
        <f>$A$1*Populatie!$Z26*Populatie!CA26/(Distante!CA26*Distante!CA26)</f>
        <v>1200.8060401999796</v>
      </c>
      <c r="CB26" s="3">
        <f>$A$1*Populatie!$Z26*Populatie!CB26/(Distante!CB26*Distante!CB26)</f>
        <v>1166.3186187255251</v>
      </c>
      <c r="CC26" s="3">
        <f>$A$1*Populatie!$Z26*Populatie!CC26/(Distante!CC26*Distante!CC26)</f>
        <v>613.80989596811764</v>
      </c>
      <c r="CD26" s="3">
        <f>$A$1*Populatie!$Z26*Populatie!CD26/(Distante!CD26*Distante!CD26)</f>
        <v>797.80897750055692</v>
      </c>
      <c r="CE26" s="3">
        <f>$A$1*Populatie!$Z26*Populatie!CE26/(Distante!CE26*Distante!CE26)</f>
        <v>897.67202337472611</v>
      </c>
      <c r="CF26" s="3">
        <f>$A$1*Populatie!$Z26*Populatie!CF26/(Distante!CF26*Distante!CF26)</f>
        <v>730.95707432034339</v>
      </c>
      <c r="CG26" s="3">
        <f>$A$1*Populatie!$Z26*Populatie!CG26/(Distante!CG26*Distante!CG26)</f>
        <v>693.62147955246917</v>
      </c>
      <c r="CH26" s="3">
        <f>$A$1*Populatie!$Z26*Populatie!CH26/(Distante!CH26*Distante!CH26)</f>
        <v>2727.0845308537614</v>
      </c>
      <c r="CI26" s="3">
        <f>$A$1*Populatie!$Z26*Populatie!CI26/(Distante!CI26*Distante!CI26)</f>
        <v>2182.4093716302323</v>
      </c>
      <c r="CJ26" s="3">
        <f>$A$1*Populatie!$Z26*Populatie!CJ26/(Distante!CJ26*Distante!CJ26)</f>
        <v>2190.8596318211703</v>
      </c>
      <c r="CK26" s="3">
        <f>$A$1*Populatie!$Z26*Populatie!CK26/(Distante!CK26*Distante!CK26)</f>
        <v>917.9701482830385</v>
      </c>
      <c r="CL26" s="3">
        <f>$A$1*Populatie!$Z26*Populatie!CL26/(Distante!CL26*Distante!CL26)</f>
        <v>17091.994791666668</v>
      </c>
      <c r="CM26" s="3">
        <f>$A$1*Populatie!$Z26*Populatie!CM26/(Distante!CM26*Distante!CM26)</f>
        <v>1263.7282608695652</v>
      </c>
      <c r="CN26" s="3">
        <f>$A$1*Populatie!$Z26*Populatie!CN26/(Distante!CN26*Distante!CN26)</f>
        <v>2677.6032986111113</v>
      </c>
      <c r="CO26" s="3">
        <f>$A$1*Populatie!$Z26*Populatie!CO26/(Distante!CO26*Distante!CO26)</f>
        <v>3678.7165178571427</v>
      </c>
      <c r="CP26" s="3">
        <f>$A$1*Populatie!$Z26*Populatie!CP26/(Distante!CP26*Distante!CP26)</f>
        <v>9338.1905325443786</v>
      </c>
      <c r="CQ26" s="3">
        <f>$A$1*Populatie!$Z26*Populatie!CQ26/(Distante!CQ26*Distante!CQ26)</f>
        <v>902.42156378600828</v>
      </c>
      <c r="CR26" s="3">
        <f>$A$1*Populatie!$Z26*Populatie!CR26/(Distante!CR26*Distante!CR26)</f>
        <v>691.87155006858711</v>
      </c>
      <c r="CS26" s="3">
        <f>$A$1*Populatie!$Z26*Populatie!CS26/(Distante!CS26*Distante!CS26)</f>
        <v>2036.7083825265643</v>
      </c>
      <c r="CT26" s="3">
        <f>$A$1*Populatie!$Z26*Populatie!CT26/(Distante!CT26*Distante!CT26)</f>
        <v>1216.7414279513889</v>
      </c>
      <c r="CU26" s="3">
        <f>$A$1*Populatie!$Z26*Populatie!CU26/(Distante!CU26*Distante!CU26)</f>
        <v>4434.4638768999812</v>
      </c>
    </row>
    <row r="27" spans="1:99" x14ac:dyDescent="0.3">
      <c r="A27" s="2" t="s">
        <v>32</v>
      </c>
      <c r="B27" s="3">
        <v>212579.46837370243</v>
      </c>
      <c r="C27" s="3">
        <v>486114.2271468144</v>
      </c>
      <c r="D27" s="3">
        <v>20036.309941520467</v>
      </c>
      <c r="E27" s="3">
        <v>11965.453433922998</v>
      </c>
      <c r="F27" s="3">
        <v>30668.865646258502</v>
      </c>
      <c r="G27" s="3">
        <v>5592.4462809917359</v>
      </c>
      <c r="H27" s="3">
        <v>1591.8012286547273</v>
      </c>
      <c r="I27" s="3">
        <v>2026.1109954908081</v>
      </c>
      <c r="J27" s="3">
        <v>7237.6379132231405</v>
      </c>
      <c r="K27" s="3">
        <v>7679.7020291918834</v>
      </c>
      <c r="L27" s="3">
        <v>2981.7255160712602</v>
      </c>
      <c r="M27" s="3">
        <v>11150.696318194034</v>
      </c>
      <c r="N27" s="3">
        <v>1006.9009495317378</v>
      </c>
      <c r="O27" s="3">
        <v>4507.4430473372777</v>
      </c>
      <c r="P27" s="3">
        <v>6148.2383698577469</v>
      </c>
      <c r="Q27" s="3">
        <v>5296.7537190082649</v>
      </c>
      <c r="R27" s="3">
        <v>20770.060941828255</v>
      </c>
      <c r="S27" s="3">
        <v>877.91239382478761</v>
      </c>
      <c r="T27" s="3">
        <v>7945.3977043256455</v>
      </c>
      <c r="U27" s="3">
        <v>2065.2810570987654</v>
      </c>
      <c r="V27" s="3">
        <v>1830.7530510899755</v>
      </c>
      <c r="W27" s="3">
        <v>5045.1891891891892</v>
      </c>
      <c r="X27" s="3">
        <v>2080.9155766944114</v>
      </c>
      <c r="Y27" s="3">
        <v>12844.791308284292</v>
      </c>
      <c r="Z27" s="3">
        <f t="array" ref="Z27:Z103">TRANSPOSE(AA26:CU26)</f>
        <v>513.31949266975312</v>
      </c>
      <c r="AA27" s="3" t="s">
        <v>7</v>
      </c>
      <c r="AB27" s="3">
        <f>$A$1*Populatie!$AA27*Populatie!AB27/(Distante!AB27*Distante!AB27)</f>
        <v>2681.7226239669421</v>
      </c>
      <c r="AC27" s="3">
        <f>$A$1*Populatie!$AA27*Populatie!AC27/(Distante!AC27*Distante!AC27)</f>
        <v>2820.7403125000001</v>
      </c>
      <c r="AD27" s="3">
        <f>$A$1*Populatie!$AA27*Populatie!AD27/(Distante!AD27*Distante!AD27)</f>
        <v>11492.434304399525</v>
      </c>
      <c r="AE27" s="3">
        <f>$A$1*Populatie!$AA27*Populatie!AE27/(Distante!AE27*Distante!AE27)</f>
        <v>617.6262692672949</v>
      </c>
      <c r="AF27" s="3">
        <f>$A$1*Populatie!$AA27*Populatie!AF27/(Distante!AF27*Distante!AF27)</f>
        <v>572.65070171530408</v>
      </c>
      <c r="AG27" s="3">
        <f>$A$1*Populatie!$AA27*Populatie!AG27/(Distante!AG27*Distante!AG27)</f>
        <v>476.26420334988637</v>
      </c>
      <c r="AH27" s="3">
        <f>$A$1*Populatie!$AA27*Populatie!AH27/(Distante!AH27*Distante!AH27)</f>
        <v>3310.6324445983378</v>
      </c>
      <c r="AI27" s="3">
        <f>$A$1*Populatie!$AA27*Populatie!AI27/(Distante!AI27*Distante!AI27)</f>
        <v>5216.3226035502958</v>
      </c>
      <c r="AJ27" s="3">
        <f>$A$1*Populatie!$AA27*Populatie!AJ27/(Distante!AJ27*Distante!AJ27)</f>
        <v>1157.9916383219954</v>
      </c>
      <c r="AK27" s="3">
        <f>$A$1*Populatie!$AA27*Populatie!AK27/(Distante!AK27*Distante!AK27)</f>
        <v>2332.7923437499999</v>
      </c>
      <c r="AL27" s="3">
        <f>$A$1*Populatie!$AA27*Populatie!AL27/(Distante!AL27*Distante!AL27)</f>
        <v>1250.9080991735536</v>
      </c>
      <c r="AM27" s="3">
        <f>$A$1*Populatie!$AA27*Populatie!AM27/(Distante!AM27*Distante!AM27)</f>
        <v>548.2902342412832</v>
      </c>
      <c r="AN27" s="3">
        <f>$A$1*Populatie!$AA27*Populatie!AN27/(Distante!AN27*Distante!AN27)</f>
        <v>2343.1148571927679</v>
      </c>
      <c r="AO27" s="3">
        <f>$A$1*Populatie!$AA27*Populatie!AO27/(Distante!AO27*Distante!AO27)</f>
        <v>1781.3560090702947</v>
      </c>
      <c r="AP27" s="3">
        <f>$A$1*Populatie!$AA27*Populatie!AP27/(Distante!AP27*Distante!AP27)</f>
        <v>345.45305190465581</v>
      </c>
      <c r="AQ27" s="3">
        <f>$A$1*Populatie!$AA27*Populatie!AQ27/(Distante!AQ27*Distante!AQ27)</f>
        <v>17911.622857142858</v>
      </c>
      <c r="AR27" s="3">
        <f>$A$1*Populatie!$AA27*Populatie!AR27/(Distante!AR27*Distante!AR27)</f>
        <v>14796.609467455621</v>
      </c>
      <c r="AS27" s="3">
        <f>$A$1*Populatie!$AA27*Populatie!AS27/(Distante!AS27*Distante!AS27)</f>
        <v>8336.4550173010375</v>
      </c>
      <c r="AT27" s="3">
        <f>$A$1*Populatie!$AA27*Populatie!AT27/(Distante!AT27*Distante!AT27)</f>
        <v>6420.6563931695127</v>
      </c>
      <c r="AU27" s="3">
        <f>$A$1*Populatie!$AA27*Populatie!AU27/(Distante!AU27*Distante!AU27)</f>
        <v>1456.2144444444446</v>
      </c>
      <c r="AV27" s="3">
        <f>$A$1*Populatie!$AA27*Populatie!AV27/(Distante!AV27*Distante!AV27)</f>
        <v>9808.5846354166661</v>
      </c>
      <c r="AW27" s="3">
        <f>$A$1*Populatie!$AA27*Populatie!AW27/(Distante!AW27*Distante!AW27)</f>
        <v>527.65491120276067</v>
      </c>
      <c r="AX27" s="3">
        <f>$A$1*Populatie!$AA27*Populatie!AX27/(Distante!AX27*Distante!AX27)</f>
        <v>24414.277777777777</v>
      </c>
      <c r="AY27" s="3">
        <f>$A$1*Populatie!$AA27*Populatie!AY27/(Distante!AY27*Distante!AY27)</f>
        <v>5665.8951789627463</v>
      </c>
      <c r="AZ27" s="3">
        <f>$A$1*Populatie!$AA27*Populatie!AZ27/(Distante!AZ27*Distante!AZ27)</f>
        <v>8012.6088027085261</v>
      </c>
      <c r="BA27" s="3">
        <f>$A$1*Populatie!$AA27*Populatie!BA27/(Distante!BA27*Distante!BA27)</f>
        <v>829.28339278636543</v>
      </c>
      <c r="BB27" s="3">
        <f>$A$1*Populatie!$AA27*Populatie!BB27/(Distante!BB27*Distante!BB27)</f>
        <v>10749.434623813002</v>
      </c>
      <c r="BC27" s="3">
        <f>$A$1*Populatie!$AA27*Populatie!BC27/(Distante!BC27*Distante!BC27)</f>
        <v>1530.6290130796672</v>
      </c>
      <c r="BD27" s="3">
        <f>$A$1*Populatie!$AA27*Populatie!BD27/(Distante!BD27*Distante!BD27)</f>
        <v>14046.903279958678</v>
      </c>
      <c r="BE27" s="3">
        <f>$A$1*Populatie!$AA27*Populatie!BE27/(Distante!BE27*Distante!BE27)</f>
        <v>69760.017777777772</v>
      </c>
      <c r="BF27" s="3">
        <f>$A$1*Populatie!$AA27*Populatie!BF27/(Distante!BF27*Distante!BF27)</f>
        <v>1950.027938437408</v>
      </c>
      <c r="BG27" s="3">
        <f>$A$1*Populatie!$AA27*Populatie!BG27/(Distante!BG27*Distante!BG27)</f>
        <v>15603.532222222222</v>
      </c>
      <c r="BH27" s="3">
        <f>$A$1*Populatie!$AA27*Populatie!BH27/(Distante!BH27*Distante!BH27)</f>
        <v>1096.5202195108957</v>
      </c>
      <c r="BI27" s="3">
        <f>$A$1*Populatie!$AA27*Populatie!BI27/(Distante!BI27*Distante!BI27)</f>
        <v>831312.64</v>
      </c>
      <c r="BJ27" s="3">
        <f>$A$1*Populatie!$AA27*Populatie!BJ27/(Distante!BJ27*Distante!BJ27)</f>
        <v>1502.3784875647013</v>
      </c>
      <c r="BK27" s="3">
        <f>$A$1*Populatie!$AA27*Populatie!BK27/(Distante!BK27*Distante!BK27)</f>
        <v>3684.1507659231388</v>
      </c>
      <c r="BL27" s="3">
        <f>$A$1*Populatie!$AA27*Populatie!BL27/(Distante!BL27*Distante!BL27)</f>
        <v>2238.7335526315787</v>
      </c>
      <c r="BM27" s="3">
        <f>$A$1*Populatie!$AA27*Populatie!BM27/(Distante!BM27*Distante!BM27)</f>
        <v>5571.4399196493787</v>
      </c>
      <c r="BN27" s="3">
        <f>$A$1*Populatie!$AA27*Populatie!BN27/(Distante!BN27*Distante!BN27)</f>
        <v>3425.3489171178676</v>
      </c>
      <c r="BO27" s="3">
        <f>$A$1*Populatie!$AA27*Populatie!BO27/(Distante!BO27*Distante!BO27)</f>
        <v>2440.6749214697934</v>
      </c>
      <c r="BP27" s="3">
        <f>$A$1*Populatie!$AA27*Populatie!BP27/(Distante!BP27*Distante!BP27)</f>
        <v>1155.1452739668377</v>
      </c>
      <c r="BQ27" s="3">
        <f>$A$1*Populatie!$AA27*Populatie!BQ27/(Distante!BQ27*Distante!BQ27)</f>
        <v>6134.0572839506176</v>
      </c>
      <c r="BR27" s="3">
        <f>$A$1*Populatie!$AA27*Populatie!BR27/(Distante!BR27*Distante!BR27)</f>
        <v>1996.4982272699958</v>
      </c>
      <c r="BS27" s="3">
        <f>$A$1*Populatie!$AA27*Populatie!BS27/(Distante!BS27*Distante!BS27)</f>
        <v>4189.9666708748891</v>
      </c>
      <c r="BT27" s="3">
        <f>$A$1*Populatie!$AA27*Populatie!BT27/(Distante!BT27*Distante!BT27)</f>
        <v>1221.6524676299493</v>
      </c>
      <c r="BU27" s="3">
        <f>$A$1*Populatie!$AA27*Populatie!BU27/(Distante!BU27*Distante!BU27)</f>
        <v>396.63738515433937</v>
      </c>
      <c r="BV27" s="3">
        <f>$A$1*Populatie!$AA27*Populatie!BV27/(Distante!BV27*Distante!BV27)</f>
        <v>33069.836762688617</v>
      </c>
      <c r="BW27" s="3">
        <f>$A$1*Populatie!$AA27*Populatie!BW27/(Distante!BW27*Distante!BW27)</f>
        <v>4446.1959064327484</v>
      </c>
      <c r="BX27" s="3">
        <f>$A$1*Populatie!$AA27*Populatie!BX27/(Distante!BX27*Distante!BX27)</f>
        <v>958.77296577648997</v>
      </c>
      <c r="BY27" s="3">
        <f>$A$1*Populatie!$AA27*Populatie!BY27/(Distante!BY27*Distante!BY27)</f>
        <v>1217.7389822254688</v>
      </c>
      <c r="BZ27" s="3">
        <f>$A$1*Populatie!$AA27*Populatie!BZ27/(Distante!BZ27*Distante!BZ27)</f>
        <v>9943.8902606310021</v>
      </c>
      <c r="CA27" s="3">
        <f>$A$1*Populatie!$AA27*Populatie!CA27/(Distante!CA27*Distante!CA27)</f>
        <v>3725.2617509467586</v>
      </c>
      <c r="CB27" s="3">
        <f>$A$1*Populatie!$AA27*Populatie!CB27/(Distante!CB27*Distante!CB27)</f>
        <v>2350.7804570130033</v>
      </c>
      <c r="CC27" s="3">
        <f>$A$1*Populatie!$AA27*Populatie!CC27/(Distante!CC27*Distante!CC27)</f>
        <v>14577.021626297577</v>
      </c>
      <c r="CD27" s="3">
        <f>$A$1*Populatie!$AA27*Populatie!CD27/(Distante!CD27*Distante!CD27)</f>
        <v>38478.31001890359</v>
      </c>
      <c r="CE27" s="3">
        <f>$A$1*Populatie!$AA27*Populatie!CE27/(Distante!CE27*Distante!CE27)</f>
        <v>6286.1796000000004</v>
      </c>
      <c r="CF27" s="3">
        <f>$A$1*Populatie!$AA27*Populatie!CF27/(Distante!CF27*Distante!CF27)</f>
        <v>1748.8374433106576</v>
      </c>
      <c r="CG27" s="3">
        <f>$A$1*Populatie!$AA27*Populatie!CG27/(Distante!CG27*Distante!CG27)</f>
        <v>22707.43888888889</v>
      </c>
      <c r="CH27" s="3">
        <f>$A$1*Populatie!$AA27*Populatie!CH27/(Distante!CH27*Distante!CH27)</f>
        <v>3341.1223448563101</v>
      </c>
      <c r="CI27" s="3">
        <f>$A$1*Populatie!$AA27*Populatie!CI27/(Distante!CI27*Distante!CI27)</f>
        <v>2924.6603180473371</v>
      </c>
      <c r="CJ27" s="3">
        <f>$A$1*Populatie!$AA27*Populatie!CJ27/(Distante!CJ27*Distante!CJ27)</f>
        <v>1785.2229239325102</v>
      </c>
      <c r="CK27" s="3">
        <f>$A$1*Populatie!$AA27*Populatie!CK27/(Distante!CK27*Distante!CK27)</f>
        <v>17349.111591695502</v>
      </c>
      <c r="CL27" s="3">
        <f>$A$1*Populatie!$AA27*Populatie!CL27/(Distante!CL27*Distante!CL27)</f>
        <v>5595.4931999999999</v>
      </c>
      <c r="CM27" s="3">
        <f>$A$1*Populatie!$AA27*Populatie!CM27/(Distante!CM27*Distante!CM27)</f>
        <v>1091.5119218615341</v>
      </c>
      <c r="CN27" s="3">
        <f>$A$1*Populatie!$AA27*Populatie!CN27/(Distante!CN27*Distante!CN27)</f>
        <v>780.15361338554646</v>
      </c>
      <c r="CO27" s="3">
        <f>$A$1*Populatie!$AA27*Populatie!CO27/(Distante!CO27*Distante!CO27)</f>
        <v>1330.4224494765035</v>
      </c>
      <c r="CP27" s="3">
        <f>$A$1*Populatie!$AA27*Populatie!CP27/(Distante!CP27*Distante!CP27)</f>
        <v>8137.601248366962</v>
      </c>
      <c r="CQ27" s="3">
        <f>$A$1*Populatie!$AA27*Populatie!CQ27/(Distante!CQ27*Distante!CQ27)</f>
        <v>103862.22666666667</v>
      </c>
      <c r="CR27" s="3">
        <f>$A$1*Populatie!$AA27*Populatie!CR27/(Distante!CR27*Distante!CR27)</f>
        <v>13824.554783950618</v>
      </c>
      <c r="CS27" s="3">
        <f>$A$1*Populatie!$AA27*Populatie!CS27/(Distante!CS27*Distante!CS27)</f>
        <v>1617.3313224620606</v>
      </c>
      <c r="CT27" s="3">
        <f>$A$1*Populatie!$AA27*Populatie!CT27/(Distante!CT27*Distante!CT27)</f>
        <v>1765.4551800554016</v>
      </c>
      <c r="CU27" s="3">
        <f>$A$1*Populatie!$AA27*Populatie!CU27/(Distante!CU27*Distante!CU27)</f>
        <v>3720.5125761772852</v>
      </c>
    </row>
    <row r="28" spans="1:99" x14ac:dyDescent="0.3">
      <c r="A28" s="2" t="s">
        <v>33</v>
      </c>
      <c r="B28" s="3">
        <v>180806.88786008229</v>
      </c>
      <c r="C28" s="3">
        <v>71629.655172413797</v>
      </c>
      <c r="D28" s="3">
        <v>38796.119791666664</v>
      </c>
      <c r="E28" s="3">
        <v>16429.807492195629</v>
      </c>
      <c r="F28" s="3">
        <v>185711.85</v>
      </c>
      <c r="G28" s="3">
        <v>2867.7777777777778</v>
      </c>
      <c r="H28" s="3">
        <v>1169.0543550902205</v>
      </c>
      <c r="I28" s="3">
        <v>1564.9089490114463</v>
      </c>
      <c r="J28" s="3">
        <v>133611.25</v>
      </c>
      <c r="K28" s="3">
        <v>16791.938775510203</v>
      </c>
      <c r="L28" s="3">
        <v>2094.693287037037</v>
      </c>
      <c r="M28" s="3">
        <v>24727.630208333332</v>
      </c>
      <c r="N28" s="3">
        <v>810.03429355281207</v>
      </c>
      <c r="O28" s="3">
        <v>9487.2789115646265</v>
      </c>
      <c r="P28" s="3">
        <v>5040.8815426997244</v>
      </c>
      <c r="Q28" s="3">
        <v>13750.5</v>
      </c>
      <c r="R28" s="3">
        <v>1271.0518518518518</v>
      </c>
      <c r="S28" s="3">
        <v>527.42350260416663</v>
      </c>
      <c r="T28" s="3">
        <v>5891.3464187327827</v>
      </c>
      <c r="U28" s="3">
        <v>2835.8449074074074</v>
      </c>
      <c r="V28" s="3">
        <v>1227.2608481262328</v>
      </c>
      <c r="W28" s="3">
        <v>5927.4</v>
      </c>
      <c r="X28" s="3">
        <v>1330.3806228373703</v>
      </c>
      <c r="Y28" s="3">
        <v>57634.08284023669</v>
      </c>
      <c r="Z28" s="3">
        <v>291.28627232142856</v>
      </c>
      <c r="AA28" s="3">
        <f t="array" ref="AA28:AA103">TRANSPOSE(AB27:CU27)</f>
        <v>2681.7226239669421</v>
      </c>
      <c r="AB28" s="3" t="s">
        <v>7</v>
      </c>
      <c r="AC28" s="3">
        <f>$A$1*Populatie!$AB28*Populatie!AC28/(Distante!AC28*Distante!AC28)</f>
        <v>1665.4313356624564</v>
      </c>
      <c r="AD28" s="3">
        <f>$A$1*Populatie!$AB28*Populatie!AD28/(Distante!AD28*Distante!AD28)</f>
        <v>16927.595663265307</v>
      </c>
      <c r="AE28" s="3">
        <f>$A$1*Populatie!$AB28*Populatie!AE28/(Distante!AE28*Distante!AE28)</f>
        <v>392.41346673877774</v>
      </c>
      <c r="AF28" s="3">
        <f>$A$1*Populatie!$AB28*Populatie!AF28/(Distante!AF28*Distante!AF28)</f>
        <v>332.71184843057779</v>
      </c>
      <c r="AG28" s="3">
        <f>$A$1*Populatie!$AB28*Populatie!AG28/(Distante!AG28*Distante!AG28)</f>
        <v>239.80555555555554</v>
      </c>
      <c r="AH28" s="3">
        <f>$A$1*Populatie!$AB28*Populatie!AH28/(Distante!AH28*Distante!AH28)</f>
        <v>3721.1989795918366</v>
      </c>
      <c r="AI28" s="3">
        <f>$A$1*Populatie!$AB28*Populatie!AI28/(Distante!AI28*Distante!AI28)</f>
        <v>6947.1487603305786</v>
      </c>
      <c r="AJ28" s="3">
        <f>$A$1*Populatie!$AB28*Populatie!AJ28/(Distante!AJ28*Distante!AJ28)</f>
        <v>1269.7306473517428</v>
      </c>
      <c r="AK28" s="3">
        <f>$A$1*Populatie!$AB28*Populatie!AK28/(Distante!AK28*Distante!AK28)</f>
        <v>2647.244318181818</v>
      </c>
      <c r="AL28" s="3">
        <f>$A$1*Populatie!$AB28*Populatie!AL28/(Distante!AL28*Distante!AL28)</f>
        <v>832.53004326229768</v>
      </c>
      <c r="AM28" s="3">
        <f>$A$1*Populatie!$AB28*Populatie!AM28/(Distante!AM28*Distante!AM28)</f>
        <v>312.37764791818847</v>
      </c>
      <c r="AN28" s="3">
        <f>$A$1*Populatie!$AB28*Populatie!AN28/(Distante!AN28*Distante!AN28)</f>
        <v>1594.3265235457063</v>
      </c>
      <c r="AO28" s="3">
        <f>$A$1*Populatie!$AB28*Populatie!AO28/(Distante!AO28*Distante!AO28)</f>
        <v>1872.7083333333333</v>
      </c>
      <c r="AP28" s="3">
        <f>$A$1*Populatie!$AB28*Populatie!AP28/(Distante!AP28*Distante!AP28)</f>
        <v>200.70930342162316</v>
      </c>
      <c r="AQ28" s="3">
        <f>$A$1*Populatie!$AB28*Populatie!AQ28/(Distante!AQ28*Distante!AQ28)</f>
        <v>4269.8809523809523</v>
      </c>
      <c r="AR28" s="3">
        <f>$A$1*Populatie!$AB28*Populatie!AR28/(Distante!AR28*Distante!AR28)</f>
        <v>9511.412742382272</v>
      </c>
      <c r="AS28" s="3">
        <f>$A$1*Populatie!$AB28*Populatie!AS28/(Distante!AS28*Distante!AS28)</f>
        <v>3675.7</v>
      </c>
      <c r="AT28" s="3">
        <f>$A$1*Populatie!$AB28*Populatie!AT28/(Distante!AT28*Distante!AT28)</f>
        <v>4715.4733793717978</v>
      </c>
      <c r="AU28" s="3">
        <f>$A$1*Populatie!$AB28*Populatie!AU28/(Distante!AU28*Distante!AU28)</f>
        <v>1203.6429845422117</v>
      </c>
      <c r="AV28" s="3">
        <f>$A$1*Populatie!$AB28*Populatie!AV28/(Distante!AV28*Distante!AV28)</f>
        <v>30303.45703125</v>
      </c>
      <c r="AW28" s="3">
        <f>$A$1*Populatie!$AB28*Populatie!AW28/(Distante!AW28*Distante!AW28)</f>
        <v>224.07538525614328</v>
      </c>
      <c r="AX28" s="3">
        <f>$A$1*Populatie!$AB28*Populatie!AX28/(Distante!AX28*Distante!AX28)</f>
        <v>8380.8333333333339</v>
      </c>
      <c r="AY28" s="3">
        <f>$A$1*Populatie!$AB28*Populatie!AY28/(Distante!AY28*Distante!AY28)</f>
        <v>6037.7721088435374</v>
      </c>
      <c r="AZ28" s="3">
        <f>$A$1*Populatie!$AB28*Populatie!AZ28/(Distante!AZ28*Distante!AZ28)</f>
        <v>14298.384</v>
      </c>
      <c r="BA28" s="3">
        <f>$A$1*Populatie!$AB28*Populatie!BA28/(Distante!BA28*Distante!BA28)</f>
        <v>687.08227040816325</v>
      </c>
      <c r="BB28" s="3">
        <f>$A$1*Populatie!$AB28*Populatie!BB28/(Distante!BB28*Distante!BB28)</f>
        <v>4123.787755102041</v>
      </c>
      <c r="BC28" s="3">
        <f>$A$1*Populatie!$AB28*Populatie!BC28/(Distante!BC28*Distante!BC28)</f>
        <v>892.58426966292132</v>
      </c>
      <c r="BD28" s="3">
        <f>$A$1*Populatie!$AB28*Populatie!BD28/(Distante!BD28*Distante!BD28)</f>
        <v>11907.297512755102</v>
      </c>
      <c r="BE28" s="3">
        <f>$A$1*Populatie!$AB28*Populatie!BE28/(Distante!BE28*Distante!BE28)</f>
        <v>3367.5374999999999</v>
      </c>
      <c r="BF28" s="3">
        <f>$A$1*Populatie!$AB28*Populatie!BF28/(Distante!BF28*Distante!BF28)</f>
        <v>1393.5765306122448</v>
      </c>
      <c r="BG28" s="3">
        <f>$A$1*Populatie!$AB28*Populatie!BG28/(Distante!BG28*Distante!BG28)</f>
        <v>2732.8146258503402</v>
      </c>
      <c r="BH28" s="3">
        <f>$A$1*Populatie!$AB28*Populatie!BH28/(Distante!BH28*Distante!BH28)</f>
        <v>628.76646493414023</v>
      </c>
      <c r="BI28" s="3">
        <f>$A$1*Populatie!$AB28*Populatie!BI28/(Distante!BI28*Distante!BI28)</f>
        <v>4690.4930966469428</v>
      </c>
      <c r="BJ28" s="3">
        <f>$A$1*Populatie!$AB28*Populatie!BJ28/(Distante!BJ28*Distante!BJ28)</f>
        <v>1257.3407202216067</v>
      </c>
      <c r="BK28" s="3">
        <f>$A$1*Populatie!$AB28*Populatie!BK28/(Distante!BK28*Distante!BK28)</f>
        <v>3437.4543462381298</v>
      </c>
      <c r="BL28" s="3">
        <f>$A$1*Populatie!$AB28*Populatie!BL28/(Distante!BL28*Distante!BL28)</f>
        <v>2097.7670132325143</v>
      </c>
      <c r="BM28" s="3">
        <f>$A$1*Populatie!$AB28*Populatie!BM28/(Distante!BM28*Distante!BM28)</f>
        <v>5937.1173469387759</v>
      </c>
      <c r="BN28" s="3">
        <f>$A$1*Populatie!$AB28*Populatie!BN28/(Distante!BN28*Distante!BN28)</f>
        <v>2592.462121212121</v>
      </c>
      <c r="BO28" s="3">
        <f>$A$1*Populatie!$AB28*Populatie!BO28/(Distante!BO28*Distante!BO28)</f>
        <v>1550.7010546241211</v>
      </c>
      <c r="BP28" s="3">
        <f>$A$1*Populatie!$AB28*Populatie!BP28/(Distante!BP28*Distante!BP28)</f>
        <v>794.60532973519992</v>
      </c>
      <c r="BQ28" s="3">
        <f>$A$1*Populatie!$AB28*Populatie!BQ28/(Distante!BQ28*Distante!BQ28)</f>
        <v>3480.8081632653061</v>
      </c>
      <c r="BR28" s="3">
        <f>$A$1*Populatie!$AB28*Populatie!BR28/(Distante!BR28*Distante!BR28)</f>
        <v>1187.5161391087047</v>
      </c>
      <c r="BS28" s="3">
        <f>$A$1*Populatie!$AB28*Populatie!BS28/(Distante!BS28*Distante!BS28)</f>
        <v>3506.5835641735921</v>
      </c>
      <c r="BT28" s="3">
        <f>$A$1*Populatie!$AB28*Populatie!BT28/(Distante!BT28*Distante!BT28)</f>
        <v>1329.4408090422367</v>
      </c>
      <c r="BU28" s="3">
        <f>$A$1*Populatie!$AB28*Populatie!BU28/(Distante!BU28*Distante!BU28)</f>
        <v>356.63175207756234</v>
      </c>
      <c r="BV28" s="3">
        <f>$A$1*Populatie!$AB28*Populatie!BV28/(Distante!BV28*Distante!BV28)</f>
        <v>12242.107988165681</v>
      </c>
      <c r="BW28" s="3">
        <f>$A$1*Populatie!$AB28*Populatie!BW28/(Distante!BW28*Distante!BW28)</f>
        <v>2879.2901727391495</v>
      </c>
      <c r="BX28" s="3">
        <f>$A$1*Populatie!$AB28*Populatie!BX28/(Distante!BX28*Distante!BX28)</f>
        <v>555.23583036068169</v>
      </c>
      <c r="BY28" s="3">
        <f>$A$1*Populatie!$AB28*Populatie!BY28/(Distante!BY28*Distante!BY28)</f>
        <v>825.25717032526836</v>
      </c>
      <c r="BZ28" s="3">
        <f>$A$1*Populatie!$AB28*Populatie!BZ28/(Distante!BZ28*Distante!BZ28)</f>
        <v>20565.619834710742</v>
      </c>
      <c r="CA28" s="3">
        <f>$A$1*Populatie!$AB28*Populatie!CA28/(Distante!CA28*Distante!CA28)</f>
        <v>4686.1224489795923</v>
      </c>
      <c r="CB28" s="3">
        <f>$A$1*Populatie!$AB28*Populatie!CB28/(Distante!CB28*Distante!CB28)</f>
        <v>2275.5357778568887</v>
      </c>
      <c r="CC28" s="3">
        <f>$A$1*Populatie!$AB28*Populatie!CC28/(Distante!CC28*Distante!CC28)</f>
        <v>6427.2833333333338</v>
      </c>
      <c r="CD28" s="3">
        <f>$A$1*Populatie!$AB28*Populatie!CD28/(Distante!CD28*Distante!CD28)</f>
        <v>6416.3360881542703</v>
      </c>
      <c r="CE28" s="3">
        <f>$A$1*Populatie!$AB28*Populatie!CE28/(Distante!CE28*Distante!CE28)</f>
        <v>14943.864265927978</v>
      </c>
      <c r="CF28" s="3">
        <f>$A$1*Populatie!$AB28*Populatie!CF28/(Distante!CF28*Distante!CF28)</f>
        <v>1002.592899408284</v>
      </c>
      <c r="CG28" s="3">
        <f>$A$1*Populatie!$AB28*Populatie!CG28/(Distante!CG28*Distante!CG28)</f>
        <v>3623.6699380165287</v>
      </c>
      <c r="CH28" s="3">
        <f>$A$1*Populatie!$AB28*Populatie!CH28/(Distante!CH28*Distante!CH28)</f>
        <v>2453.7948318110939</v>
      </c>
      <c r="CI28" s="3">
        <f>$A$1*Populatie!$AB28*Populatie!CI28/(Distante!CI28*Distante!CI28)</f>
        <v>1784.8274161735701</v>
      </c>
      <c r="CJ28" s="3">
        <f>$A$1*Populatie!$AB28*Populatie!CJ28/(Distante!CJ28*Distante!CJ28)</f>
        <v>1406.0229238754325</v>
      </c>
      <c r="CK28" s="3">
        <f>$A$1*Populatie!$AB28*Populatie!CK28/(Distante!CK28*Distante!CK28)</f>
        <v>40737.248520710062</v>
      </c>
      <c r="CL28" s="3">
        <f>$A$1*Populatie!$AB28*Populatie!CL28/(Distante!CL28*Distante!CL28)</f>
        <v>4153.9749134948097</v>
      </c>
      <c r="CM28" s="3">
        <f>$A$1*Populatie!$AB28*Populatie!CM28/(Distante!CM28*Distante!CM28)</f>
        <v>689.28260007927076</v>
      </c>
      <c r="CN28" s="3">
        <f>$A$1*Populatie!$AB28*Populatie!CN28/(Distante!CN28*Distante!CN28)</f>
        <v>534.94933333333336</v>
      </c>
      <c r="CO28" s="3">
        <f>$A$1*Populatie!$AB28*Populatie!CO28/(Distante!CO28*Distante!CO28)</f>
        <v>879.22265625</v>
      </c>
      <c r="CP28" s="3">
        <f>$A$1*Populatie!$AB28*Populatie!CP28/(Distante!CP28*Distante!CP28)</f>
        <v>7116.8731508875744</v>
      </c>
      <c r="CQ28" s="3">
        <f>$A$1*Populatie!$AB28*Populatie!CQ28/(Distante!CQ28*Distante!CQ28)</f>
        <v>6548.5836734693876</v>
      </c>
      <c r="CR28" s="3">
        <f>$A$1*Populatie!$AB28*Populatie!CR28/(Distante!CR28*Distante!CR28)</f>
        <v>10677.682291666666</v>
      </c>
      <c r="CS28" s="3">
        <f>$A$1*Populatie!$AB28*Populatie!CS28/(Distante!CS28*Distante!CS28)</f>
        <v>1168.4229319579449</v>
      </c>
      <c r="CT28" s="3">
        <f>$A$1*Populatie!$AB28*Populatie!CT28/(Distante!CT28*Distante!CT28)</f>
        <v>1378.0536659108088</v>
      </c>
      <c r="CU28" s="3">
        <f>$A$1*Populatie!$AB28*Populatie!CU28/(Distante!CU28*Distante!CU28)</f>
        <v>2904.1043083900227</v>
      </c>
    </row>
    <row r="29" spans="1:99" x14ac:dyDescent="0.3">
      <c r="A29" s="2" t="s">
        <v>34</v>
      </c>
      <c r="B29" s="3">
        <v>385059.79878176854</v>
      </c>
      <c r="C29" s="3">
        <v>43996.136946019746</v>
      </c>
      <c r="D29" s="3">
        <v>12450.318538695721</v>
      </c>
      <c r="E29" s="3">
        <v>21960.373599999999</v>
      </c>
      <c r="F29" s="3">
        <v>24826.936562860439</v>
      </c>
      <c r="G29" s="3">
        <v>6675.272727272727</v>
      </c>
      <c r="H29" s="3">
        <v>1824.7701999999999</v>
      </c>
      <c r="I29" s="3">
        <v>4034.8865740740739</v>
      </c>
      <c r="J29" s="3">
        <v>4350.9693028095735</v>
      </c>
      <c r="K29" s="3">
        <v>11656.484382073337</v>
      </c>
      <c r="L29" s="3">
        <v>6537.0547091412745</v>
      </c>
      <c r="M29" s="3">
        <v>13309.728030099435</v>
      </c>
      <c r="N29" s="3">
        <v>1473.1985012755101</v>
      </c>
      <c r="O29" s="3">
        <v>4041.1188888888887</v>
      </c>
      <c r="P29" s="3">
        <v>16512.0276816609</v>
      </c>
      <c r="Q29" s="3">
        <v>3400.007111111111</v>
      </c>
      <c r="R29" s="3">
        <v>2118.290177514793</v>
      </c>
      <c r="S29" s="3">
        <v>1872.7448199445982</v>
      </c>
      <c r="T29" s="3">
        <v>18210.850204081631</v>
      </c>
      <c r="U29" s="3">
        <v>2465.1670524691358</v>
      </c>
      <c r="V29" s="3">
        <v>3593.4541176470589</v>
      </c>
      <c r="W29" s="3">
        <v>2450.7110582639716</v>
      </c>
      <c r="X29" s="3">
        <v>3948.7712665406425</v>
      </c>
      <c r="Y29" s="3">
        <v>7113.6383112791427</v>
      </c>
      <c r="Z29" s="3">
        <v>994.99992168533163</v>
      </c>
      <c r="AA29" s="3">
        <v>2820.7403125000001</v>
      </c>
      <c r="AB29" s="3">
        <f t="array" ref="AB29:AB103">TRANSPOSE(AC28:CU28)</f>
        <v>1665.4313356624564</v>
      </c>
      <c r="AC29" s="3" t="s">
        <v>7</v>
      </c>
      <c r="AD29" s="3">
        <f>$A$1*Populatie!$AC29*Populatie!AD29/(Distante!AD29*Distante!AD29)</f>
        <v>6698.5225722165769</v>
      </c>
      <c r="AE29" s="3">
        <f>$A$1*Populatie!$AC29*Populatie!AE29/(Distante!AE29*Distante!AE29)</f>
        <v>1166.8063359926002</v>
      </c>
      <c r="AF29" s="3">
        <f>$A$1*Populatie!$AC29*Populatie!AF29/(Distante!AF29*Distante!AF29)</f>
        <v>1156.890187576586</v>
      </c>
      <c r="AG29" s="3">
        <f>$A$1*Populatie!$AC29*Populatie!AG29/(Distante!AG29*Distante!AG29)</f>
        <v>4677.3614958448752</v>
      </c>
      <c r="AH29" s="3">
        <f>$A$1*Populatie!$AC29*Populatie!AH29/(Distante!AH29*Distante!AH29)</f>
        <v>6556.9416834243029</v>
      </c>
      <c r="AI29" s="3">
        <f>$A$1*Populatie!$AC29*Populatie!AI29/(Distante!AI29*Distante!AI29)</f>
        <v>8696.2690909090907</v>
      </c>
      <c r="AJ29" s="3">
        <f>$A$1*Populatie!$AC29*Populatie!AJ29/(Distante!AJ29*Distante!AJ29)</f>
        <v>1688.5114265927978</v>
      </c>
      <c r="AK29" s="3">
        <f>$A$1*Populatie!$AC29*Populatie!AK29/(Distante!AK29*Distante!AK29)</f>
        <v>3853.9442041522493</v>
      </c>
      <c r="AL29" s="3">
        <f>$A$1*Populatie!$AC29*Populatie!AL29/(Distante!AL29*Distante!AL29)</f>
        <v>2386.9287884793234</v>
      </c>
      <c r="AM29" s="3">
        <f>$A$1*Populatie!$AC29*Populatie!AM29/(Distante!AM29*Distante!AM29)</f>
        <v>945.05232681307814</v>
      </c>
      <c r="AN29" s="3">
        <f>$A$1*Populatie!$AC29*Populatie!AN29/(Distante!AN29*Distante!AN29)</f>
        <v>9518.5838287752667</v>
      </c>
      <c r="AO29" s="3">
        <f>$A$1*Populatie!$AC29*Populatie!AO29/(Distante!AO29*Distante!AO29)</f>
        <v>2739.7633308984659</v>
      </c>
      <c r="AP29" s="3">
        <f>$A$1*Populatie!$AC29*Populatie!AP29/(Distante!AP29*Distante!AP29)</f>
        <v>611.9</v>
      </c>
      <c r="AQ29" s="3">
        <f>$A$1*Populatie!$AC29*Populatie!AQ29/(Distante!AQ29*Distante!AQ29)</f>
        <v>10476.0656</v>
      </c>
      <c r="AR29" s="3">
        <f>$A$1*Populatie!$AC29*Populatie!AR29/(Distante!AR29*Distante!AR29)</f>
        <v>2507.7135055660574</v>
      </c>
      <c r="AS29" s="3">
        <f>$A$1*Populatie!$AC29*Populatie!AS29/(Distante!AS29*Distante!AS29)</f>
        <v>3944.7448559670784</v>
      </c>
      <c r="AT29" s="3">
        <f>$A$1*Populatie!$AC29*Populatie!AT29/(Distante!AT29*Distante!AT29)</f>
        <v>13441.116143170197</v>
      </c>
      <c r="AU29" s="3">
        <f>$A$1*Populatie!$AC29*Populatie!AU29/(Distante!AU29*Distante!AU29)</f>
        <v>5012.1701673193311</v>
      </c>
      <c r="AV29" s="3">
        <f>$A$1*Populatie!$AC29*Populatie!AV29/(Distante!AV29*Distante!AV29)</f>
        <v>8917.2436363636371</v>
      </c>
      <c r="AW29" s="3">
        <f>$A$1*Populatie!$AC29*Populatie!AW29/(Distante!AW29*Distante!AW29)</f>
        <v>5465.9634769905042</v>
      </c>
      <c r="AX29" s="3">
        <f>$A$1*Populatie!$AC29*Populatie!AX29/(Distante!AX29*Distante!AX29)</f>
        <v>3311.1097083701552</v>
      </c>
      <c r="AY29" s="3">
        <f>$A$1*Populatie!$AC29*Populatie!AY29/(Distante!AY29*Distante!AY29)</f>
        <v>10638.861246768171</v>
      </c>
      <c r="AZ29" s="3">
        <f>$A$1*Populatie!$AC29*Populatie!AZ29/(Distante!AZ29*Distante!AZ29)</f>
        <v>17615.390022675736</v>
      </c>
      <c r="BA29" s="3">
        <f>$A$1*Populatie!$AC29*Populatie!BA29/(Distante!BA29*Distante!BA29)</f>
        <v>4247.2721088435374</v>
      </c>
      <c r="BB29" s="3">
        <f>$A$1*Populatie!$AC29*Populatie!BB29/(Distante!BB29*Distante!BB29)</f>
        <v>9073</v>
      </c>
      <c r="BC29" s="3">
        <f>$A$1*Populatie!$AC29*Populatie!BC29/(Distante!BC29*Distante!BC29)</f>
        <v>12140.262716049383</v>
      </c>
      <c r="BD29" s="3">
        <f>$A$1*Populatie!$AC29*Populatie!BD29/(Distante!BD29*Distante!BD29)</f>
        <v>36067.050555555557</v>
      </c>
      <c r="BE29" s="3">
        <f>$A$1*Populatie!$AC29*Populatie!BE29/(Distante!BE29*Distante!BE29)</f>
        <v>4173.5602584094449</v>
      </c>
      <c r="BF29" s="3">
        <f>$A$1*Populatie!$AC29*Populatie!BF29/(Distante!BF29*Distante!BF29)</f>
        <v>7058.2134363852556</v>
      </c>
      <c r="BG29" s="3">
        <f>$A$1*Populatie!$AC29*Populatie!BG29/(Distante!BG29*Distante!BG29)</f>
        <v>5345.1090561224491</v>
      </c>
      <c r="BH29" s="3">
        <f>$A$1*Populatie!$AC29*Populatie!BH29/(Distante!BH29*Distante!BH29)</f>
        <v>1923.8361657138382</v>
      </c>
      <c r="BI29" s="3">
        <f>$A$1*Populatie!$AC29*Populatie!BI29/(Distante!BI29*Distante!BI29)</f>
        <v>4077.3911900065746</v>
      </c>
      <c r="BJ29" s="3">
        <f>$A$1*Populatie!$AC29*Populatie!BJ29/(Distante!BJ29*Distante!BJ29)</f>
        <v>2593.9590942293644</v>
      </c>
      <c r="BK29" s="3">
        <f>$A$1*Populatie!$AC29*Populatie!BK29/(Distante!BK29*Distante!BK29)</f>
        <v>24205.695266272189</v>
      </c>
      <c r="BL29" s="3">
        <f>$A$1*Populatie!$AC29*Populatie!BL29/(Distante!BL29*Distante!BL29)</f>
        <v>1823.5645085066162</v>
      </c>
      <c r="BM29" s="3">
        <f>$A$1*Populatie!$AC29*Populatie!BM29/(Distante!BM29*Distante!BM29)</f>
        <v>19695.235262303948</v>
      </c>
      <c r="BN29" s="3">
        <f>$A$1*Populatie!$AC29*Populatie!BN29/(Distante!BN29*Distante!BN29)</f>
        <v>5699.9097111336914</v>
      </c>
      <c r="BO29" s="3">
        <f>$A$1*Populatie!$AC29*Populatie!BO29/(Distante!BO29*Distante!BO29)</f>
        <v>4610.8708521216322</v>
      </c>
      <c r="BP29" s="3">
        <f>$A$1*Populatie!$AC29*Populatie!BP29/(Distante!BP29*Distante!BP29)</f>
        <v>1853.9631054775916</v>
      </c>
      <c r="BQ29" s="3">
        <f>$A$1*Populatie!$AC29*Populatie!BQ29/(Distante!BQ29*Distante!BQ29)</f>
        <v>8018.6846944294211</v>
      </c>
      <c r="BR29" s="3">
        <f>$A$1*Populatie!$AC29*Populatie!BR29/(Distante!BR29*Distante!BR29)</f>
        <v>3666.4761464497042</v>
      </c>
      <c r="BS29" s="3">
        <f>$A$1*Populatie!$AC29*Populatie!BS29/(Distante!BS29*Distante!BS29)</f>
        <v>7858.5256893473515</v>
      </c>
      <c r="BT29" s="3">
        <f>$A$1*Populatie!$AC29*Populatie!BT29/(Distante!BT29*Distante!BT29)</f>
        <v>2309.9607609988111</v>
      </c>
      <c r="BU29" s="3">
        <f>$A$1*Populatie!$AC29*Populatie!BU29/(Distante!BU29*Distante!BU29)</f>
        <v>614.07801783264745</v>
      </c>
      <c r="BV29" s="3">
        <f>$A$1*Populatie!$AC29*Populatie!BV29/(Distante!BV29*Distante!BV29)</f>
        <v>7993.2661111111111</v>
      </c>
      <c r="BW29" s="3">
        <f>$A$1*Populatie!$AC29*Populatie!BW29/(Distante!BW29*Distante!BW29)</f>
        <v>24553.519401922393</v>
      </c>
      <c r="BX29" s="3">
        <f>$A$1*Populatie!$AC29*Populatie!BX29/(Distante!BX29*Distante!BX29)</f>
        <v>8284.0226757369619</v>
      </c>
      <c r="BY29" s="3">
        <f>$A$1*Populatie!$AC29*Populatie!BY29/(Distante!BY29*Distante!BY29)</f>
        <v>2421.4218496484586</v>
      </c>
      <c r="BZ29" s="3">
        <f>$A$1*Populatie!$AC29*Populatie!BZ29/(Distante!BZ29*Distante!BZ29)</f>
        <v>5688.8152531229453</v>
      </c>
      <c r="CA29" s="3">
        <f>$A$1*Populatie!$AC29*Populatie!CA29/(Distante!CA29*Distante!CA29)</f>
        <v>18329.292929292929</v>
      </c>
      <c r="CB29" s="3">
        <f>$A$1*Populatie!$AC29*Populatie!CB29/(Distante!CB29*Distante!CB29)</f>
        <v>3005.1238507301246</v>
      </c>
      <c r="CC29" s="3">
        <f>$A$1*Populatie!$AC29*Populatie!CC29/(Distante!CC29*Distante!CC29)</f>
        <v>2325.5620302925195</v>
      </c>
      <c r="CD29" s="3">
        <f>$A$1*Populatie!$AC29*Populatie!CD29/(Distante!CD29*Distante!CD29)</f>
        <v>5931.6962890625</v>
      </c>
      <c r="CE29" s="3">
        <f>$A$1*Populatie!$AC29*Populatie!CE29/(Distante!CE29*Distante!CE29)</f>
        <v>9689.2159090909099</v>
      </c>
      <c r="CF29" s="3">
        <f>$A$1*Populatie!$AC29*Populatie!CF29/(Distante!CF29*Distante!CF29)</f>
        <v>589162.64</v>
      </c>
      <c r="CG29" s="3">
        <f>$A$1*Populatie!$AC29*Populatie!CG29/(Distante!CG29*Distante!CG29)</f>
        <v>3150.0142045454545</v>
      </c>
      <c r="CH29" s="3">
        <f>$A$1*Populatie!$AC29*Populatie!CH29/(Distante!CH29*Distante!CH29)</f>
        <v>42556.824444444443</v>
      </c>
      <c r="CI29" s="3">
        <f>$A$1*Populatie!$AC29*Populatie!CI29/(Distante!CI29*Distante!CI29)</f>
        <v>116537.12345679013</v>
      </c>
      <c r="CJ29" s="3">
        <f>$A$1*Populatie!$AC29*Populatie!CJ29/(Distante!CJ29*Distante!CJ29)</f>
        <v>2790.9308641975308</v>
      </c>
      <c r="CK29" s="3">
        <f>$A$1*Populatie!$AC29*Populatie!CK29/(Distante!CK29*Distante!CK29)</f>
        <v>4492.1737661850257</v>
      </c>
      <c r="CL29" s="3">
        <f>$A$1*Populatie!$AC29*Populatie!CL29/(Distante!CL29*Distante!CL29)</f>
        <v>11873.617066666666</v>
      </c>
      <c r="CM29" s="3">
        <f>$A$1*Populatie!$AC29*Populatie!CM29/(Distante!CM29*Distante!CM29)</f>
        <v>1709.9572061457254</v>
      </c>
      <c r="CN29" s="3">
        <f>$A$1*Populatie!$AC29*Populatie!CN29/(Distante!CN29*Distante!CN29)</f>
        <v>1556.0779298036882</v>
      </c>
      <c r="CO29" s="3">
        <f>$A$1*Populatie!$AC29*Populatie!CO29/(Distante!CO29*Distante!CO29)</f>
        <v>2526.6051136363635</v>
      </c>
      <c r="CP29" s="3">
        <f>$A$1*Populatie!$AC29*Populatie!CP29/(Distante!CP29*Distante!CP29)</f>
        <v>15361.439393939394</v>
      </c>
      <c r="CQ29" s="3">
        <f>$A$1*Populatie!$AC29*Populatie!CQ29/(Distante!CQ29*Distante!CQ29)</f>
        <v>4358.4028125000004</v>
      </c>
      <c r="CR29" s="3">
        <f>$A$1*Populatie!$AC29*Populatie!CR29/(Distante!CR29*Distante!CR29)</f>
        <v>2825.4318932487781</v>
      </c>
      <c r="CS29" s="3">
        <f>$A$1*Populatie!$AC29*Populatie!CS29/(Distante!CS29*Distante!CS29)</f>
        <v>2644.693181818182</v>
      </c>
      <c r="CT29" s="3">
        <f>$A$1*Populatie!$AC29*Populatie!CT29/(Distante!CT29*Distante!CT29)</f>
        <v>2400.9940664057567</v>
      </c>
      <c r="CU29" s="3">
        <f>$A$1*Populatie!$AC29*Populatie!CU29/(Distante!CU29*Distante!CU29)</f>
        <v>17395.411458333332</v>
      </c>
    </row>
    <row r="30" spans="1:99" x14ac:dyDescent="0.3">
      <c r="A30" s="2" t="s">
        <v>35</v>
      </c>
      <c r="B30" s="3">
        <v>824618.58244066371</v>
      </c>
      <c r="C30" s="3">
        <v>221519.84395061727</v>
      </c>
      <c r="D30" s="3">
        <v>4622288.861111111</v>
      </c>
      <c r="E30" s="3">
        <v>53224.177003168857</v>
      </c>
      <c r="F30" s="3">
        <v>126987.37465564738</v>
      </c>
      <c r="G30" s="3">
        <v>8227.0344827586214</v>
      </c>
      <c r="H30" s="3">
        <v>17690.389769126301</v>
      </c>
      <c r="I30" s="3">
        <v>5918.1062227506936</v>
      </c>
      <c r="J30" s="3">
        <v>74002.940082644622</v>
      </c>
      <c r="K30" s="3">
        <v>29823</v>
      </c>
      <c r="L30" s="3">
        <v>10441.64436983471</v>
      </c>
      <c r="M30" s="3">
        <v>145487.69410150891</v>
      </c>
      <c r="N30" s="3">
        <v>7426.3691124038278</v>
      </c>
      <c r="O30" s="3">
        <v>16849.699296917253</v>
      </c>
      <c r="P30" s="3">
        <v>13513.187438016528</v>
      </c>
      <c r="Q30" s="3">
        <v>242348.63905325445</v>
      </c>
      <c r="R30" s="3">
        <v>4536.3900591715974</v>
      </c>
      <c r="S30" s="3">
        <v>2937.6820874928985</v>
      </c>
      <c r="T30" s="3">
        <v>29126.023929279072</v>
      </c>
      <c r="U30" s="3">
        <v>40484.575443786984</v>
      </c>
      <c r="V30" s="3">
        <v>6428.4903457047058</v>
      </c>
      <c r="W30" s="3">
        <v>10008.625850340137</v>
      </c>
      <c r="X30" s="3">
        <v>7157.52</v>
      </c>
      <c r="Y30" s="3">
        <v>250967.2525951557</v>
      </c>
      <c r="Z30" s="3">
        <v>1660.6760864257813</v>
      </c>
      <c r="AA30" s="3">
        <v>11492.434304399525</v>
      </c>
      <c r="AB30" s="3">
        <v>16927.595663265307</v>
      </c>
      <c r="AC30" s="3">
        <f t="array" ref="AC30:AC103">TRANSPOSE(AD29:CU29)</f>
        <v>6698.5225722165769</v>
      </c>
      <c r="AD30" s="3" t="s">
        <v>7</v>
      </c>
      <c r="AE30" s="3">
        <f>$A$1*Populatie!$AD30*Populatie!AE30/(Distante!AE30*Distante!AE30)</f>
        <v>2118.5897461033233</v>
      </c>
      <c r="AF30" s="3">
        <f>$A$1*Populatie!$AD30*Populatie!AF30/(Distante!AF30*Distante!AF30)</f>
        <v>1887.6762424590636</v>
      </c>
      <c r="AG30" s="3">
        <f>$A$1*Populatie!$AD30*Populatie!AG30/(Distante!AG30*Distante!AG30)</f>
        <v>1311.9414965986396</v>
      </c>
      <c r="AH30" s="3">
        <f>$A$1*Populatie!$AD30*Populatie!AH30/(Distante!AH30*Distante!AH30)</f>
        <v>15044.597414589105</v>
      </c>
      <c r="AI30" s="3">
        <f>$A$1*Populatie!$AD30*Populatie!AI30/(Distante!AI30*Distante!AI30)</f>
        <v>31936.307823129253</v>
      </c>
      <c r="AJ30" s="3">
        <f>$A$1*Populatie!$AD30*Populatie!AJ30/(Distante!AJ30*Distante!AJ30)</f>
        <v>13731.78238001315</v>
      </c>
      <c r="AK30" s="3">
        <f>$A$1*Populatie!$AD30*Populatie!AK30/(Distante!AK30*Distante!AK30)</f>
        <v>29447.144290123455</v>
      </c>
      <c r="AL30" s="3">
        <f>$A$1*Populatie!$AD30*Populatie!AL30/(Distante!AL30*Distante!AL30)</f>
        <v>4378.720235400634</v>
      </c>
      <c r="AM30" s="3">
        <f>$A$1*Populatie!$AD30*Populatie!AM30/(Distante!AM30*Distante!AM30)</f>
        <v>1776.9175398350797</v>
      </c>
      <c r="AN30" s="3">
        <f>$A$1*Populatie!$AD30*Populatie!AN30/(Distante!AN30*Distante!AN30)</f>
        <v>8280.7653665016296</v>
      </c>
      <c r="AO30" s="3">
        <f>$A$1*Populatie!$AD30*Populatie!AO30/(Distante!AO30*Distante!AO30)</f>
        <v>20080.82</v>
      </c>
      <c r="AP30" s="3">
        <f>$A$1*Populatie!$AD30*Populatie!AP30/(Distante!AP30*Distante!AP30)</f>
        <v>1119.6875220676507</v>
      </c>
      <c r="AQ30" s="3">
        <f>$A$1*Populatie!$AD30*Populatie!AQ30/(Distante!AQ30*Distante!AQ30)</f>
        <v>13693.14501953125</v>
      </c>
      <c r="AR30" s="3">
        <f>$A$1*Populatie!$AD30*Populatie!AR30/(Distante!AR30*Distante!AR30)</f>
        <v>17706.545706371191</v>
      </c>
      <c r="AS30" s="3">
        <f>$A$1*Populatie!$AD30*Populatie!AS30/(Distante!AS30*Distante!AS30)</f>
        <v>9110.1323964497042</v>
      </c>
      <c r="AT30" s="3">
        <f>$A$1*Populatie!$AD30*Populatie!AT30/(Distante!AT30*Distante!AT30)</f>
        <v>24024.462124676116</v>
      </c>
      <c r="AU30" s="3">
        <f>$A$1*Populatie!$AD30*Populatie!AU30/(Distante!AU30*Distante!AU30)</f>
        <v>5506.0359751643537</v>
      </c>
      <c r="AV30" s="3">
        <f>$A$1*Populatie!$AD30*Populatie!AV30/(Distante!AV30*Distante!AV30)</f>
        <v>40004.952216066486</v>
      </c>
      <c r="AW30" s="3">
        <f>$A$1*Populatie!$AD30*Populatie!AW30/(Distante!AW30*Distante!AW30)</f>
        <v>1254.9841021223276</v>
      </c>
      <c r="AX30" s="3">
        <f>$A$1*Populatie!$AD30*Populatie!AX30/(Distante!AX30*Distante!AX30)</f>
        <v>66785.552913198568</v>
      </c>
      <c r="AY30" s="3">
        <f>$A$1*Populatie!$AD30*Populatie!AY30/(Distante!AY30*Distante!AY30)</f>
        <v>24410.371806709758</v>
      </c>
      <c r="AZ30" s="3">
        <f>$A$1*Populatie!$AD30*Populatie!AZ30/(Distante!AZ30*Distante!AZ30)</f>
        <v>30124.515165233137</v>
      </c>
      <c r="BA30" s="3">
        <f>$A$1*Populatie!$AD30*Populatie!BA30/(Distante!BA30*Distante!BA30)</f>
        <v>3095.056712962963</v>
      </c>
      <c r="BB30" s="3">
        <f>$A$1*Populatie!$AD30*Populatie!BB30/(Distante!BB30*Distante!BB30)</f>
        <v>11182.14744351962</v>
      </c>
      <c r="BC30" s="3">
        <f>$A$1*Populatie!$AD30*Populatie!BC30/(Distante!BC30*Distante!BC30)</f>
        <v>4867.5606508875744</v>
      </c>
      <c r="BD30" s="3">
        <f>$A$1*Populatie!$AD30*Populatie!BD30/(Distante!BD30*Distante!BD30)</f>
        <v>55159.633207696883</v>
      </c>
      <c r="BE30" s="3">
        <f>$A$1*Populatie!$AD30*Populatie!BE30/(Distante!BE30*Distante!BE30)</f>
        <v>11525.962654409652</v>
      </c>
      <c r="BF30" s="3">
        <f>$A$1*Populatie!$AD30*Populatie!BF30/(Distante!BF30*Distante!BF30)</f>
        <v>6875.0966738777715</v>
      </c>
      <c r="BG30" s="3">
        <f>$A$1*Populatie!$AD30*Populatie!BG30/(Distante!BG30*Distante!BG30)</f>
        <v>9647.1246976619186</v>
      </c>
      <c r="BH30" s="3">
        <f>$A$1*Populatie!$AD30*Populatie!BH30/(Distante!BH30*Distante!BH30)</f>
        <v>3593.1816132777817</v>
      </c>
      <c r="BI30" s="3">
        <f>$A$1*Populatie!$AD30*Populatie!BI30/(Distante!BI30*Distante!BI30)</f>
        <v>18218.348422496572</v>
      </c>
      <c r="BJ30" s="3">
        <f>$A$1*Populatie!$AD30*Populatie!BJ30/(Distante!BJ30*Distante!BJ30)</f>
        <v>9042.6456599286557</v>
      </c>
      <c r="BK30" s="3">
        <f>$A$1*Populatie!$AD30*Populatie!BK30/(Distante!BK30*Distante!BK30)</f>
        <v>10066.654696926171</v>
      </c>
      <c r="BL30" s="3">
        <f>$A$1*Populatie!$AD30*Populatie!BL30/(Distante!BL30*Distante!BL30)</f>
        <v>52886.12</v>
      </c>
      <c r="BM30" s="3">
        <f>$A$1*Populatie!$AD30*Populatie!BM30/(Distante!BM30*Distante!BM30)</f>
        <v>23182.861177170034</v>
      </c>
      <c r="BN30" s="3">
        <f>$A$1*Populatie!$AD30*Populatie!BN30/(Distante!BN30*Distante!BN30)</f>
        <v>18732.661840053464</v>
      </c>
      <c r="BO30" s="3">
        <f>$A$1*Populatie!$AD30*Populatie!BO30/(Distante!BO30*Distante!BO30)</f>
        <v>8372.0351926281728</v>
      </c>
      <c r="BP30" s="3">
        <f>$A$1*Populatie!$AD30*Populatie!BP30/(Distante!BP30*Distante!BP30)</f>
        <v>7159.548775510204</v>
      </c>
      <c r="BQ30" s="3">
        <f>$A$1*Populatie!$AD30*Populatie!BQ30/(Distante!BQ30*Distante!BQ30)</f>
        <v>9772.7159125884882</v>
      </c>
      <c r="BR30" s="3">
        <f>$A$1*Populatie!$AD30*Populatie!BR30/(Distante!BR30*Distante!BR30)</f>
        <v>6650.948625577571</v>
      </c>
      <c r="BS30" s="3">
        <f>$A$1*Populatie!$AD30*Populatie!BS30/(Distante!BS30*Distante!BS30)</f>
        <v>15919.777444173391</v>
      </c>
      <c r="BT30" s="3">
        <f>$A$1*Populatie!$AD30*Populatie!BT30/(Distante!BT30*Distante!BT30)</f>
        <v>5306.5159438775509</v>
      </c>
      <c r="BU30" s="3">
        <f>$A$1*Populatie!$AD30*Populatie!BU30/(Distante!BU30*Distante!BU30)</f>
        <v>5070.7315702479336</v>
      </c>
      <c r="BV30" s="3">
        <f>$A$1*Populatie!$AD30*Populatie!BV30/(Distante!BV30*Distante!BV30)</f>
        <v>27896.903123585333</v>
      </c>
      <c r="BW30" s="3">
        <f>$A$1*Populatie!$AD30*Populatie!BW30/(Distante!BW30*Distante!BW30)</f>
        <v>15379.360474802166</v>
      </c>
      <c r="BX30" s="3">
        <f>$A$1*Populatie!$AD30*Populatie!BX30/(Distante!BX30*Distante!BX30)</f>
        <v>3007.9073433294889</v>
      </c>
      <c r="BY30" s="3">
        <f>$A$1*Populatie!$AD30*Populatie!BY30/(Distante!BY30*Distante!BY30)</f>
        <v>4249.5709695290861</v>
      </c>
      <c r="BZ30" s="3">
        <f>$A$1*Populatie!$AD30*Populatie!BZ30/(Distante!BZ30*Distante!BZ30)</f>
        <v>915062.91358024697</v>
      </c>
      <c r="CA30" s="3">
        <f>$A$1*Populatie!$AD30*Populatie!CA30/(Distante!CA30*Distante!CA30)</f>
        <v>13156.75592489997</v>
      </c>
      <c r="CB30" s="3">
        <f>$A$1*Populatie!$AD30*Populatie!CB30/(Distante!CB30*Distante!CB30)</f>
        <v>43707.537190082643</v>
      </c>
      <c r="CC30" s="3">
        <f>$A$1*Populatie!$AD30*Populatie!CC30/(Distante!CC30*Distante!CC30)</f>
        <v>68918.964800000002</v>
      </c>
      <c r="CD30" s="3">
        <f>$A$1*Populatie!$AD30*Populatie!CD30/(Distante!CD30*Distante!CD30)</f>
        <v>19242.30547337278</v>
      </c>
      <c r="CE30" s="3">
        <f>$A$1*Populatie!$AD30*Populatie!CE30/(Distante!CE30*Distante!CE30)</f>
        <v>22773.005102040817</v>
      </c>
      <c r="CF30" s="3">
        <f>$A$1*Populatie!$AD30*Populatie!CF30/(Distante!CF30*Distante!CF30)</f>
        <v>4073.1912448347107</v>
      </c>
      <c r="CG30" s="3">
        <f>$A$1*Populatie!$AD30*Populatie!CG30/(Distante!CG30*Distante!CG30)</f>
        <v>32649.971874999999</v>
      </c>
      <c r="CH30" s="3">
        <f>$A$1*Populatie!$AD30*Populatie!CH30/(Distante!CH30*Distante!CH30)</f>
        <v>11906.400203222529</v>
      </c>
      <c r="CI30" s="3">
        <f>$A$1*Populatie!$AD30*Populatie!CI30/(Distante!CI30*Distante!CI30)</f>
        <v>9151.2102761430506</v>
      </c>
      <c r="CJ30" s="3">
        <f>$A$1*Populatie!$AD30*Populatie!CJ30/(Distante!CJ30*Distante!CJ30)</f>
        <v>13447.963888888889</v>
      </c>
      <c r="CK30" s="3">
        <f>$A$1*Populatie!$AD30*Populatie!CK30/(Distante!CK30*Distante!CK30)</f>
        <v>50064.1962890625</v>
      </c>
      <c r="CL30" s="3">
        <f>$A$1*Populatie!$AD30*Populatie!CL30/(Distante!CL30*Distante!CL30)</f>
        <v>20270.848639455784</v>
      </c>
      <c r="CM30" s="3">
        <f>$A$1*Populatie!$AD30*Populatie!CM30/(Distante!CM30*Distante!CM30)</f>
        <v>6224.8722961063932</v>
      </c>
      <c r="CN30" s="3">
        <f>$A$1*Populatie!$AD30*Populatie!CN30/(Distante!CN30*Distante!CN30)</f>
        <v>2705.834319526627</v>
      </c>
      <c r="CO30" s="3">
        <f>$A$1*Populatie!$AD30*Populatie!CO30/(Distante!CO30*Distante!CO30)</f>
        <v>4546.583658854167</v>
      </c>
      <c r="CP30" s="3">
        <f>$A$1*Populatie!$AD30*Populatie!CP30/(Distante!CP30*Distante!CP30)</f>
        <v>30990.379541522492</v>
      </c>
      <c r="CQ30" s="3">
        <f>$A$1*Populatie!$AD30*Populatie!CQ30/(Distante!CQ30*Distante!CQ30)</f>
        <v>39273.812623274163</v>
      </c>
      <c r="CR30" s="3">
        <f>$A$1*Populatie!$AD30*Populatie!CR30/(Distante!CR30*Distante!CR30)</f>
        <v>44724.7919921875</v>
      </c>
      <c r="CS30" s="3">
        <f>$A$1*Populatie!$AD30*Populatie!CS30/(Distante!CS30*Distante!CS30)</f>
        <v>6215.9427437641725</v>
      </c>
      <c r="CT30" s="3">
        <f>$A$1*Populatie!$AD30*Populatie!CT30/(Distante!CT30*Distante!CT30)</f>
        <v>21037.333161157025</v>
      </c>
      <c r="CU30" s="3">
        <f>$A$1*Populatie!$AD30*Populatie!CU30/(Distante!CU30*Distante!CU30)</f>
        <v>14107.592702169626</v>
      </c>
    </row>
    <row r="31" spans="1:99" x14ac:dyDescent="0.3">
      <c r="A31" s="2" t="s">
        <v>36</v>
      </c>
      <c r="B31" s="3">
        <v>742716.25778546708</v>
      </c>
      <c r="C31" s="3">
        <v>9246.8259025355837</v>
      </c>
      <c r="D31" s="3">
        <v>3789.1072469804249</v>
      </c>
      <c r="E31" s="3">
        <v>7386.3539212869864</v>
      </c>
      <c r="F31" s="3">
        <v>5100.7782088041831</v>
      </c>
      <c r="G31" s="3">
        <v>593.31594941672381</v>
      </c>
      <c r="H31" s="3">
        <v>1182.8365397923876</v>
      </c>
      <c r="I31" s="3">
        <v>7558.6759259259261</v>
      </c>
      <c r="J31" s="3">
        <v>1034.8688069758225</v>
      </c>
      <c r="K31" s="3">
        <v>2607.9537197231834</v>
      </c>
      <c r="L31" s="3">
        <v>28293.3056</v>
      </c>
      <c r="M31" s="3">
        <v>4015.6520083102491</v>
      </c>
      <c r="N31" s="3">
        <v>1498.3888504155125</v>
      </c>
      <c r="O31" s="3">
        <v>1038.4569425392472</v>
      </c>
      <c r="P31" s="3">
        <v>930.80882965431067</v>
      </c>
      <c r="Q31" s="3">
        <v>1105.7876543209877</v>
      </c>
      <c r="R31" s="3">
        <v>272.59833506763789</v>
      </c>
      <c r="S31" s="3">
        <v>14963.202268431001</v>
      </c>
      <c r="T31" s="3">
        <v>46434.224444444444</v>
      </c>
      <c r="U31" s="3">
        <v>890.09845330160624</v>
      </c>
      <c r="V31" s="3">
        <v>6004.5343209876546</v>
      </c>
      <c r="W31" s="3">
        <v>534.39778546712807</v>
      </c>
      <c r="X31" s="3">
        <v>10839.8891966759</v>
      </c>
      <c r="Y31" s="3">
        <v>2002.4623153642217</v>
      </c>
      <c r="Z31" s="3">
        <v>1709.3473139902326</v>
      </c>
      <c r="AA31" s="3">
        <v>617.6262692672949</v>
      </c>
      <c r="AB31" s="3">
        <v>392.41346673877774</v>
      </c>
      <c r="AC31" s="3">
        <v>1166.8063359926002</v>
      </c>
      <c r="AD31" s="3">
        <f t="array" ref="AD31:AD103">TRANSPOSE(AE30:CU30)</f>
        <v>2118.5897461033233</v>
      </c>
      <c r="AE31" s="3" t="s">
        <v>7</v>
      </c>
      <c r="AF31" s="3">
        <f>$A$1*Populatie!$AE31*Populatie!AF31/(Distante!AF31*Distante!AF31)</f>
        <v>5613.3359375</v>
      </c>
      <c r="AG31" s="3">
        <f>$A$1*Populatie!$AE31*Populatie!AG31/(Distante!AG31*Distante!AG31)</f>
        <v>3514.6333333333332</v>
      </c>
      <c r="AH31" s="3">
        <f>$A$1*Populatie!$AE31*Populatie!AH31/(Distante!AH31*Distante!AH31)</f>
        <v>3953.2389053254437</v>
      </c>
      <c r="AI31" s="3">
        <f>$A$1*Populatie!$AE31*Populatie!AI31/(Distante!AI31*Distante!AI31)</f>
        <v>3310.9535071217415</v>
      </c>
      <c r="AJ31" s="3">
        <f>$A$1*Populatie!$AE31*Populatie!AJ31/(Distante!AJ31*Distante!AJ31)</f>
        <v>713.68343749999997</v>
      </c>
      <c r="AK31" s="3">
        <f>$A$1*Populatie!$AE31*Populatie!AK31/(Distante!AK31*Distante!AK31)</f>
        <v>1566.1448677050103</v>
      </c>
      <c r="AL31" s="3">
        <f>$A$1*Populatie!$AE31*Populatie!AL31/(Distante!AL31*Distante!AL31)</f>
        <v>3524.0349854227406</v>
      </c>
      <c r="AM31" s="3">
        <f>$A$1*Populatie!$AE31*Populatie!AM31/(Distante!AM31*Distante!AM31)</f>
        <v>1530.18603515625</v>
      </c>
      <c r="AN31" s="3">
        <f>$A$1*Populatie!$AE31*Populatie!AN31/(Distante!AN31*Distante!AN31)</f>
        <v>7745.9979338842977</v>
      </c>
      <c r="AO31" s="3">
        <f>$A$1*Populatie!$AE31*Populatie!AO31/(Distante!AO31*Distante!AO31)</f>
        <v>1565.2412564045444</v>
      </c>
      <c r="AP31" s="3">
        <f>$A$1*Populatie!$AE31*Populatie!AP31/(Distante!AP31*Distante!AP31)</f>
        <v>902.06295525494272</v>
      </c>
      <c r="AQ31" s="3">
        <f>$A$1*Populatie!$AE31*Populatie!AQ31/(Distante!AQ31*Distante!AQ31)</f>
        <v>1071.3344396890559</v>
      </c>
      <c r="AR31" s="3">
        <f>$A$1*Populatie!$AE31*Populatie!AR31/(Distante!AR31*Distante!AR31)</f>
        <v>559.15279999999996</v>
      </c>
      <c r="AS31" s="3">
        <f>$A$1*Populatie!$AE31*Populatie!AS31/(Distante!AS31*Distante!AS31)</f>
        <v>584.54557291666663</v>
      </c>
      <c r="AT31" s="3">
        <f>$A$1*Populatie!$AE31*Populatie!AT31/(Distante!AT31*Distante!AT31)</f>
        <v>25179.652300949598</v>
      </c>
      <c r="AU31" s="3">
        <f>$A$1*Populatie!$AE31*Populatie!AU31/(Distante!AU31*Distante!AU31)</f>
        <v>2535.0795847750865</v>
      </c>
      <c r="AV31" s="3">
        <f>$A$1*Populatie!$AE31*Populatie!AV31/(Distante!AV31*Distante!AV31)</f>
        <v>2245.8869333333332</v>
      </c>
      <c r="AW31" s="3">
        <f>$A$1*Populatie!$AE31*Populatie!AW31/(Distante!AW31*Distante!AW31)</f>
        <v>2426.9307479224376</v>
      </c>
      <c r="AX31" s="3">
        <f>$A$1*Populatie!$AE31*Populatie!AX31/(Distante!AX31*Distante!AX31)</f>
        <v>897.29709986120247</v>
      </c>
      <c r="AY31" s="3">
        <f>$A$1*Populatie!$AE31*Populatie!AY31/(Distante!AY31*Distante!AY31)</f>
        <v>8565.0232098765428</v>
      </c>
      <c r="AZ31" s="3">
        <f>$A$1*Populatie!$AE31*Populatie!AZ31/(Distante!AZ31*Distante!AZ31)</f>
        <v>2969.9502040816328</v>
      </c>
      <c r="BA31" s="3">
        <f>$A$1*Populatie!$AE31*Populatie!BA31/(Distante!BA31*Distante!BA31)</f>
        <v>623.79306666666662</v>
      </c>
      <c r="BB31" s="3">
        <f>$A$1*Populatie!$AE31*Populatie!BB31/(Distante!BB31*Distante!BB31)</f>
        <v>822.64160000000004</v>
      </c>
      <c r="BC31" s="3">
        <f>$A$1*Populatie!$AE31*Populatie!BC31/(Distante!BC31*Distante!BC31)</f>
        <v>8883.8765432098771</v>
      </c>
      <c r="BD31" s="3">
        <f>$A$1*Populatie!$AE31*Populatie!BD31/(Distante!BD31*Distante!BD31)</f>
        <v>49639.96244897959</v>
      </c>
      <c r="BE31" s="3">
        <f>$A$1*Populatie!$AE31*Populatie!BE31/(Distante!BE31*Distante!BE31)</f>
        <v>675.15112342259158</v>
      </c>
      <c r="BF31" s="3">
        <f>$A$1*Populatie!$AE31*Populatie!BF31/(Distante!BF31*Distante!BF31)</f>
        <v>7700.8379501385043</v>
      </c>
      <c r="BG31" s="3">
        <f>$A$1*Populatie!$AE31*Populatie!BG31/(Distante!BG31*Distante!BG31)</f>
        <v>625.82222576530614</v>
      </c>
      <c r="BH31" s="3">
        <f>$A$1*Populatie!$AE31*Populatie!BH31/(Distante!BH31*Distante!BH31)</f>
        <v>3305.0295891985061</v>
      </c>
      <c r="BI31" s="3">
        <f>$A$1*Populatie!$AE31*Populatie!BI31/(Distante!BI31*Distante!BI31)</f>
        <v>926.16836734693879</v>
      </c>
      <c r="BJ31" s="3">
        <f>$A$1*Populatie!$AE31*Populatie!BJ31/(Distante!BJ31*Distante!BJ31)</f>
        <v>1911.0715311692043</v>
      </c>
      <c r="BK31" s="3">
        <f>$A$1*Populatie!$AE31*Populatie!BK31/(Distante!BK31*Distante!BK31)</f>
        <v>736.57727797001155</v>
      </c>
      <c r="BL31" s="3">
        <f>$A$1*Populatie!$AE31*Populatie!BL31/(Distante!BL31*Distante!BL31)</f>
        <v>892.41358024691363</v>
      </c>
      <c r="BM31" s="3">
        <f>$A$1*Populatie!$AE31*Populatie!BM31/(Distante!BM31*Distante!BM31)</f>
        <v>4036.6934911242602</v>
      </c>
      <c r="BN31" s="3">
        <f>$A$1*Populatie!$AE31*Populatie!BN31/(Distante!BN31*Distante!BN31)</f>
        <v>8324.9732910819366</v>
      </c>
      <c r="BO31" s="3">
        <f>$A$1*Populatie!$AE31*Populatie!BO31/(Distante!BO31*Distante!BO31)</f>
        <v>9647.125</v>
      </c>
      <c r="BP31" s="3">
        <f>$A$1*Populatie!$AE31*Populatie!BP31/(Distante!BP31*Distante!BP31)</f>
        <v>2280.6319857312724</v>
      </c>
      <c r="BQ31" s="3">
        <f>$A$1*Populatie!$AE31*Populatie!BQ31/(Distante!BQ31*Distante!BQ31)</f>
        <v>694.37559999999996</v>
      </c>
      <c r="BR31" s="3">
        <f>$A$1*Populatie!$AE31*Populatie!BR31/(Distante!BR31*Distante!BR31)</f>
        <v>7428.9928</v>
      </c>
      <c r="BS31" s="3">
        <f>$A$1*Populatie!$AE31*Populatie!BS31/(Distante!BS31*Distante!BS31)</f>
        <v>11595.5725</v>
      </c>
      <c r="BT31" s="3">
        <f>$A$1*Populatie!$AE31*Populatie!BT31/(Distante!BT31*Distante!BT31)</f>
        <v>916.92517006802723</v>
      </c>
      <c r="BU31" s="3">
        <f>$A$1*Populatie!$AE31*Populatie!BU31/(Distante!BU31*Distante!BU31)</f>
        <v>647.08371913580243</v>
      </c>
      <c r="BV31" s="3">
        <f>$A$1*Populatie!$AE31*Populatie!BV31/(Distante!BV31*Distante!BV31)</f>
        <v>1627.4152880086947</v>
      </c>
      <c r="BW31" s="3">
        <f>$A$1*Populatie!$AE31*Populatie!BW31/(Distante!BW31*Distante!BW31)</f>
        <v>80753.23</v>
      </c>
      <c r="BX31" s="3">
        <f>$A$1*Populatie!$AE31*Populatie!BX31/(Distante!BX31*Distante!BX31)</f>
        <v>9387.8628257887522</v>
      </c>
      <c r="BY31" s="3">
        <f>$A$1*Populatie!$AE31*Populatie!BY31/(Distante!BY31*Distante!BY31)</f>
        <v>12407.236686390532</v>
      </c>
      <c r="BZ31" s="3">
        <f>$A$1*Populatie!$AE31*Populatie!BZ31/(Distante!BZ31*Distante!BZ31)</f>
        <v>1758.8263888888889</v>
      </c>
      <c r="CA31" s="3">
        <f>$A$1*Populatie!$AE31*Populatie!CA31/(Distante!CA31*Distante!CA31)</f>
        <v>1754.2127978982924</v>
      </c>
      <c r="CB31" s="3">
        <f>$A$1*Populatie!$AE31*Populatie!CB31/(Distante!CB31*Distante!CB31)</f>
        <v>1548.0535395597858</v>
      </c>
      <c r="CC31" s="3">
        <f>$A$1*Populatie!$AE31*Populatie!CC31/(Distante!CC31*Distante!CC31)</f>
        <v>750.95200892857144</v>
      </c>
      <c r="CD31" s="3">
        <f>$A$1*Populatie!$AE31*Populatie!CD31/(Distante!CD31*Distante!CD31)</f>
        <v>993.8611232422046</v>
      </c>
      <c r="CE31" s="3">
        <f>$A$1*Populatie!$AE31*Populatie!CE31/(Distante!CE31*Distante!CE31)</f>
        <v>1215.9355017301039</v>
      </c>
      <c r="CF31" s="3">
        <f>$A$1*Populatie!$AE31*Populatie!CF31/(Distante!CF31*Distante!CF31)</f>
        <v>870.86251735891938</v>
      </c>
      <c r="CG31" s="3">
        <f>$A$1*Populatie!$AE31*Populatie!CG31/(Distante!CG31*Distante!CG31)</f>
        <v>834.56570969391487</v>
      </c>
      <c r="CH31" s="3">
        <f>$A$1*Populatie!$AE31*Populatie!CH31/(Distante!CH31*Distante!CH31)</f>
        <v>4245.6033136094675</v>
      </c>
      <c r="CI31" s="3">
        <f>$A$1*Populatie!$AE31*Populatie!CI31/(Distante!CI31*Distante!CI31)</f>
        <v>3061.5159279778395</v>
      </c>
      <c r="CJ31" s="3">
        <f>$A$1*Populatie!$AE31*Populatie!CJ31/(Distante!CJ31*Distante!CJ31)</f>
        <v>3630.7887517146778</v>
      </c>
      <c r="CK31" s="3">
        <f>$A$1*Populatie!$AE31*Populatie!CK31/(Distante!CK31*Distante!CK31)</f>
        <v>1167.3592253227821</v>
      </c>
      <c r="CL31" s="3">
        <f>$A$1*Populatie!$AE31*Populatie!CL31/(Distante!CL31*Distante!CL31)</f>
        <v>24135.425925925927</v>
      </c>
      <c r="CM31" s="3">
        <f>$A$1*Populatie!$AE31*Populatie!CM31/(Distante!CM31*Distante!CM31)</f>
        <v>1837.3685121107267</v>
      </c>
      <c r="CN31" s="3">
        <f>$A$1*Populatie!$AE31*Populatie!CN31/(Distante!CN31*Distante!CN31)</f>
        <v>2650.1871281773933</v>
      </c>
      <c r="CO31" s="3">
        <f>$A$1*Populatie!$AE31*Populatie!CO31/(Distante!CO31*Distante!CO31)</f>
        <v>3523.0334486735869</v>
      </c>
      <c r="CP31" s="3">
        <f>$A$1*Populatie!$AE31*Populatie!CP31/(Distante!CP31*Distante!CP31)</f>
        <v>21702.361495844874</v>
      </c>
      <c r="CQ31" s="3">
        <f>$A$1*Populatie!$AE31*Populatie!CQ31/(Distante!CQ31*Distante!CQ31)</f>
        <v>1099.5342142917264</v>
      </c>
      <c r="CR31" s="3">
        <f>$A$1*Populatie!$AE31*Populatie!CR31/(Distante!CR31*Distante!CR31)</f>
        <v>858.67781207133055</v>
      </c>
      <c r="CS31" s="3">
        <f>$A$1*Populatie!$AE31*Populatie!CS31/(Distante!CS31*Distante!CS31)</f>
        <v>3547.2218934911243</v>
      </c>
      <c r="CT31" s="3">
        <f>$A$1*Populatie!$AE31*Populatie!CT31/(Distante!CT31*Distante!CT31)</f>
        <v>1766.8871255703234</v>
      </c>
      <c r="CU31" s="3">
        <f>$A$1*Populatie!$AE31*Populatie!CU31/(Distante!CU31*Distante!CU31)</f>
        <v>8497.2005432322312</v>
      </c>
    </row>
    <row r="32" spans="1:99" x14ac:dyDescent="0.3">
      <c r="A32" s="2" t="s">
        <v>37</v>
      </c>
      <c r="B32" s="3">
        <v>417679.02559999999</v>
      </c>
      <c r="C32" s="3">
        <v>7886.03714720074</v>
      </c>
      <c r="D32" s="3">
        <v>3346.534291115312</v>
      </c>
      <c r="E32" s="3">
        <v>5868.0030024394819</v>
      </c>
      <c r="F32" s="3">
        <v>4162.5943866002717</v>
      </c>
      <c r="G32" s="3">
        <v>528.64808962941686</v>
      </c>
      <c r="H32" s="3">
        <v>998.99692425990008</v>
      </c>
      <c r="I32" s="3">
        <v>4085.687242798354</v>
      </c>
      <c r="J32" s="3">
        <v>880.76294378698231</v>
      </c>
      <c r="K32" s="3">
        <v>2029.9332871972317</v>
      </c>
      <c r="L32" s="3">
        <v>12191.777777777777</v>
      </c>
      <c r="M32" s="3">
        <v>3261.5141634871084</v>
      </c>
      <c r="N32" s="3">
        <v>1216.9920221990981</v>
      </c>
      <c r="O32" s="3">
        <v>862.79633486047476</v>
      </c>
      <c r="P32" s="3">
        <v>822.08907372400756</v>
      </c>
      <c r="Q32" s="3">
        <v>951.46126299240109</v>
      </c>
      <c r="R32" s="3">
        <v>256.40722297671141</v>
      </c>
      <c r="S32" s="3">
        <v>118849.43209876544</v>
      </c>
      <c r="T32" s="3">
        <v>23008.425531914894</v>
      </c>
      <c r="U32" s="3">
        <v>742.67238036935009</v>
      </c>
      <c r="V32" s="3">
        <v>12071.748571428572</v>
      </c>
      <c r="W32" s="3">
        <v>451.34025374855827</v>
      </c>
      <c r="X32" s="3">
        <v>28160.946745562131</v>
      </c>
      <c r="Y32" s="3">
        <v>1716.8586685653258</v>
      </c>
      <c r="Z32" s="3">
        <v>50254.361111111109</v>
      </c>
      <c r="AA32" s="3">
        <v>572.65070171530408</v>
      </c>
      <c r="AB32" s="3">
        <v>332.71184843057779</v>
      </c>
      <c r="AC32" s="3">
        <v>1156.890187576586</v>
      </c>
      <c r="AD32" s="3">
        <v>1887.6762424590636</v>
      </c>
      <c r="AE32" s="3">
        <f t="array" ref="AE32:AE103">TRANSPOSE(AF31:CU31)</f>
        <v>5613.3359375</v>
      </c>
      <c r="AF32" s="3" t="s">
        <v>7</v>
      </c>
      <c r="AG32" s="3">
        <f>$A$1*Populatie!$AF32*Populatie!AG32/(Distante!AG32*Distante!AG32)</f>
        <v>1422.7144970414201</v>
      </c>
      <c r="AH32" s="3">
        <f>$A$1*Populatie!$AF32*Populatie!AH32/(Distante!AH32*Distante!AH32)</f>
        <v>2730.6339004410838</v>
      </c>
      <c r="AI32" s="3">
        <f>$A$1*Populatie!$AF32*Populatie!AI32/(Distante!AI32*Distante!AI32)</f>
        <v>2527.1627593186035</v>
      </c>
      <c r="AJ32" s="3">
        <f>$A$1*Populatie!$AF32*Populatie!AJ32/(Distante!AJ32*Distante!AJ32)</f>
        <v>590.39685407588479</v>
      </c>
      <c r="AK32" s="3">
        <f>$A$1*Populatie!$AF32*Populatie!AK32/(Distante!AK32*Distante!AK32)</f>
        <v>1253.1254320987655</v>
      </c>
      <c r="AL32" s="3">
        <f>$A$1*Populatie!$AF32*Populatie!AL32/(Distante!AL32*Distante!AL32)</f>
        <v>2765.5060467616231</v>
      </c>
      <c r="AM32" s="3">
        <f>$A$1*Populatie!$AF32*Populatie!AM32/(Distante!AM32*Distante!AM32)</f>
        <v>11276.112426035503</v>
      </c>
      <c r="AN32" s="3">
        <f>$A$1*Populatie!$AF32*Populatie!AN32/(Distante!AN32*Distante!AN32)</f>
        <v>4062.8897304522166</v>
      </c>
      <c r="AO32" s="3">
        <f>$A$1*Populatie!$AF32*Populatie!AO32/(Distante!AO32*Distante!AO32)</f>
        <v>1182.7554325259516</v>
      </c>
      <c r="AP32" s="3">
        <f>$A$1*Populatie!$AF32*Populatie!AP32/(Distante!AP32*Distante!AP32)</f>
        <v>4388.3246618106141</v>
      </c>
      <c r="AQ32" s="3">
        <f>$A$1*Populatie!$AF32*Populatie!AQ32/(Distante!AQ32*Distante!AQ32)</f>
        <v>986.01678894837733</v>
      </c>
      <c r="AR32" s="3">
        <f>$A$1*Populatie!$AF32*Populatie!AR32/(Distante!AR32*Distante!AR32)</f>
        <v>505.37812128418551</v>
      </c>
      <c r="AS32" s="3">
        <f>$A$1*Populatie!$AF32*Populatie!AS32/(Distante!AS32*Distante!AS32)</f>
        <v>522.30803571428567</v>
      </c>
      <c r="AT32" s="3">
        <f>$A$1*Populatie!$AF32*Populatie!AT32/(Distante!AT32*Distante!AT32)</f>
        <v>18195.861111111109</v>
      </c>
      <c r="AU32" s="3">
        <f>$A$1*Populatie!$AF32*Populatie!AU32/(Distante!AU32*Distante!AU32)</f>
        <v>1734.2673010380622</v>
      </c>
      <c r="AV32" s="3">
        <f>$A$1*Populatie!$AF32*Populatie!AV32/(Distante!AV32*Distante!AV32)</f>
        <v>1815.2509451795841</v>
      </c>
      <c r="AW32" s="3">
        <f>$A$1*Populatie!$AF32*Populatie!AW32/(Distante!AW32*Distante!AW32)</f>
        <v>604.04308390022675</v>
      </c>
      <c r="AX32" s="3">
        <f>$A$1*Populatie!$AF32*Populatie!AX32/(Distante!AX32*Distante!AX32)</f>
        <v>831.95589218088662</v>
      </c>
      <c r="AY32" s="3">
        <f>$A$1*Populatie!$AF32*Populatie!AY32/(Distante!AY32*Distante!AY32)</f>
        <v>5487.4693028095735</v>
      </c>
      <c r="AZ32" s="3">
        <f>$A$1*Populatie!$AF32*Populatie!AZ32/(Distante!AZ32*Distante!AZ32)</f>
        <v>2338.3453560576036</v>
      </c>
      <c r="BA32" s="3">
        <f>$A$1*Populatie!$AF32*Populatie!BA32/(Distante!BA32*Distante!BA32)</f>
        <v>504.1843100189036</v>
      </c>
      <c r="BB32" s="3">
        <f>$A$1*Populatie!$AF32*Populatie!BB32/(Distante!BB32*Distante!BB32)</f>
        <v>730.8712104609541</v>
      </c>
      <c r="BC32" s="3">
        <f>$A$1*Populatie!$AF32*Populatie!BC32/(Distante!BC32*Distante!BC32)</f>
        <v>2187.91</v>
      </c>
      <c r="BD32" s="3">
        <f>$A$1*Populatie!$AF32*Populatie!BD32/(Distante!BD32*Distante!BD32)</f>
        <v>27350.34171597633</v>
      </c>
      <c r="BE32" s="3">
        <f>$A$1*Populatie!$AF32*Populatie!BE32/(Distante!BE32*Distante!BE32)</f>
        <v>621.82763242235296</v>
      </c>
      <c r="BF32" s="3">
        <f>$A$1*Populatie!$AF32*Populatie!BF32/(Distante!BF32*Distante!BF32)</f>
        <v>4470.7636363636366</v>
      </c>
      <c r="BG32" s="3">
        <f>$A$1*Populatie!$AF32*Populatie!BG32/(Distante!BG32*Distante!BG32)</f>
        <v>582.732177734375</v>
      </c>
      <c r="BH32" s="3">
        <f>$A$1*Populatie!$AF32*Populatie!BH32/(Distante!BH32*Distante!BH32)</f>
        <v>43185.333333333336</v>
      </c>
      <c r="BI32" s="3">
        <f>$A$1*Populatie!$AF32*Populatie!BI32/(Distante!BI32*Distante!BI32)</f>
        <v>849.07974280391807</v>
      </c>
      <c r="BJ32" s="3">
        <f>$A$1*Populatie!$AF32*Populatie!BJ32/(Distante!BJ32*Distante!BJ32)</f>
        <v>1400.7340720221607</v>
      </c>
      <c r="BK32" s="3">
        <f>$A$1*Populatie!$AF32*Populatie!BK32/(Distante!BK32*Distante!BK32)</f>
        <v>729.90054037121149</v>
      </c>
      <c r="BL32" s="3">
        <f>$A$1*Populatie!$AF32*Populatie!BL32/(Distante!BL32*Distante!BL32)</f>
        <v>782.42257030971871</v>
      </c>
      <c r="BM32" s="3">
        <f>$A$1*Populatie!$AF32*Populatie!BM32/(Distante!BM32*Distante!BM32)</f>
        <v>3084.797739440809</v>
      </c>
      <c r="BN32" s="3">
        <f>$A$1*Populatie!$AF32*Populatie!BN32/(Distante!BN32*Distante!BN32)</f>
        <v>5460.3505859375</v>
      </c>
      <c r="BO32" s="3">
        <f>$A$1*Populatie!$AF32*Populatie!BO32/(Distante!BO32*Distante!BO32)</f>
        <v>22182.23046875</v>
      </c>
      <c r="BP32" s="3">
        <f>$A$1*Populatie!$AF32*Populatie!BP32/(Distante!BP32*Distante!BP32)</f>
        <v>1658.7868444444443</v>
      </c>
      <c r="BQ32" s="3">
        <f>$A$1*Populatie!$AF32*Populatie!BQ32/(Distante!BQ32*Distante!BQ32)</f>
        <v>616.91401855504421</v>
      </c>
      <c r="BR32" s="3">
        <f>$A$1*Populatie!$AF32*Populatie!BR32/(Distante!BR32*Distante!BR32)</f>
        <v>88233.171875</v>
      </c>
      <c r="BS32" s="3">
        <f>$A$1*Populatie!$AF32*Populatie!BS32/(Distante!BS32*Distante!BS32)</f>
        <v>6944.8741151123422</v>
      </c>
      <c r="BT32" s="3">
        <f>$A$1*Populatie!$AF32*Populatie!BT32/(Distante!BT32*Distante!BT32)</f>
        <v>691.57124999999996</v>
      </c>
      <c r="BU32" s="3">
        <f>$A$1*Populatie!$AF32*Populatie!BU32/(Distante!BU32*Distante!BU32)</f>
        <v>515.04759500063119</v>
      </c>
      <c r="BV32" s="3">
        <f>$A$1*Populatie!$AF32*Populatie!BV32/(Distante!BV32*Distante!BV32)</f>
        <v>1405.1917009602196</v>
      </c>
      <c r="BW32" s="3">
        <f>$A$1*Populatie!$AF32*Populatie!BW32/(Distante!BW32*Distante!BW32)</f>
        <v>22270.154195011339</v>
      </c>
      <c r="BX32" s="3">
        <f>$A$1*Populatie!$AF32*Populatie!BX32/(Distante!BX32*Distante!BX32)</f>
        <v>1368.0657462195925</v>
      </c>
      <c r="BY32" s="3">
        <f>$A$1*Populatie!$AF32*Populatie!BY32/(Distante!BY32*Distante!BY32)</f>
        <v>16320.8832</v>
      </c>
      <c r="BZ32" s="3">
        <f>$A$1*Populatie!$AF32*Populatie!BZ32/(Distante!BZ32*Distante!BZ32)</f>
        <v>1571.5612244897959</v>
      </c>
      <c r="CA32" s="3">
        <f>$A$1*Populatie!$AF32*Populatie!CA32/(Distante!CA32*Distante!CA32)</f>
        <v>1403.6049382716049</v>
      </c>
      <c r="CB32" s="3">
        <f>$A$1*Populatie!$AF32*Populatie!CB32/(Distante!CB32*Distante!CB32)</f>
        <v>1291.6510560146924</v>
      </c>
      <c r="CC32" s="3">
        <f>$A$1*Populatie!$AF32*Populatie!CC32/(Distante!CC32*Distante!CC32)</f>
        <v>688.44732888648514</v>
      </c>
      <c r="CD32" s="3">
        <f>$A$1*Populatie!$AF32*Populatie!CD32/(Distante!CD32*Distante!CD32)</f>
        <v>900.01925078043701</v>
      </c>
      <c r="CE32" s="3">
        <f>$A$1*Populatie!$AF32*Populatie!CE32/(Distante!CE32*Distante!CE32)</f>
        <v>1047.3879031467504</v>
      </c>
      <c r="CF32" s="3">
        <f>$A$1*Populatie!$AF32*Populatie!CF32/(Distante!CF32*Distante!CF32)</f>
        <v>838.94119999999998</v>
      </c>
      <c r="CG32" s="3">
        <f>$A$1*Populatie!$AF32*Populatie!CG32/(Distante!CG32*Distante!CG32)</f>
        <v>773.79260414346174</v>
      </c>
      <c r="CH32" s="3">
        <f>$A$1*Populatie!$AF32*Populatie!CH32/(Distante!CH32*Distante!CH32)</f>
        <v>3244.4443783462225</v>
      </c>
      <c r="CI32" s="3">
        <f>$A$1*Populatie!$AF32*Populatie!CI32/(Distante!CI32*Distante!CI32)</f>
        <v>2597.0650887573966</v>
      </c>
      <c r="CJ32" s="3">
        <f>$A$1*Populatie!$AF32*Populatie!CJ32/(Distante!CJ32*Distante!CJ32)</f>
        <v>2627.8122448979593</v>
      </c>
      <c r="CK32" s="3">
        <f>$A$1*Populatie!$AF32*Populatie!CK32/(Distante!CK32*Distante!CK32)</f>
        <v>1049.1772853185596</v>
      </c>
      <c r="CL32" s="3">
        <f>$A$1*Populatie!$AF32*Populatie!CL32/(Distante!CL32*Distante!CL32)</f>
        <v>17978.200378071833</v>
      </c>
      <c r="CM32" s="3">
        <f>$A$1*Populatie!$AF32*Populatie!CM32/(Distante!CM32*Distante!CM32)</f>
        <v>1464.392290249433</v>
      </c>
      <c r="CN32" s="3">
        <f>$A$1*Populatie!$AF32*Populatie!CN32/(Distante!CN32*Distante!CN32)</f>
        <v>2943.0004938271604</v>
      </c>
      <c r="CO32" s="3">
        <f>$A$1*Populatie!$AF32*Populatie!CO32/(Distante!CO32*Distante!CO32)</f>
        <v>2899.1831425598334</v>
      </c>
      <c r="CP32" s="3">
        <f>$A$1*Populatie!$AF32*Populatie!CP32/(Distante!CP32*Distante!CP32)</f>
        <v>12599.424793388429</v>
      </c>
      <c r="CQ32" s="3">
        <f>$A$1*Populatie!$AF32*Populatie!CQ32/(Distante!CQ32*Distante!CQ32)</f>
        <v>1000.7430083144369</v>
      </c>
      <c r="CR32" s="3">
        <f>$A$1*Populatie!$AF32*Populatie!CR32/(Distante!CR32*Distante!CR32)</f>
        <v>779.57811200000003</v>
      </c>
      <c r="CS32" s="3">
        <f>$A$1*Populatie!$AF32*Populatie!CS32/(Distante!CS32*Distante!CS32)</f>
        <v>2450.1844150388574</v>
      </c>
      <c r="CT32" s="3">
        <f>$A$1*Populatie!$AF32*Populatie!CT32/(Distante!CT32*Distante!CT32)</f>
        <v>1398.8207644628098</v>
      </c>
      <c r="CU32" s="3">
        <f>$A$1*Populatie!$AF32*Populatie!CU32/(Distante!CU32*Distante!CU32)</f>
        <v>5751.649281934996</v>
      </c>
    </row>
    <row r="33" spans="1:99" x14ac:dyDescent="0.3">
      <c r="A33" s="2" t="s">
        <v>38</v>
      </c>
      <c r="B33" s="3">
        <v>341834.98215348006</v>
      </c>
      <c r="C33" s="3">
        <v>6188.6530304458474</v>
      </c>
      <c r="D33" s="3">
        <v>2387.5350455837661</v>
      </c>
      <c r="E33" s="3">
        <v>4780.0791666666664</v>
      </c>
      <c r="F33" s="3">
        <v>3084.9725651577505</v>
      </c>
      <c r="G33" s="3">
        <v>535.17241379310349</v>
      </c>
      <c r="H33" s="3">
        <v>661.30246271245232</v>
      </c>
      <c r="I33" s="3">
        <v>3386.4824380165287</v>
      </c>
      <c r="J33" s="3">
        <v>633.05941311435822</v>
      </c>
      <c r="K33" s="3">
        <v>1556.8836805555557</v>
      </c>
      <c r="L33" s="3">
        <v>9661.2000000000007</v>
      </c>
      <c r="M33" s="3">
        <v>2425.5304687500002</v>
      </c>
      <c r="N33" s="3">
        <v>820.91198979591832</v>
      </c>
      <c r="O33" s="3">
        <v>631.1377162629758</v>
      </c>
      <c r="P33" s="3">
        <v>1154.1203703703704</v>
      </c>
      <c r="Q33" s="3">
        <v>678.42915346310542</v>
      </c>
      <c r="R33" s="3">
        <v>317.47849705749206</v>
      </c>
      <c r="S33" s="3">
        <v>2736.3920454545455</v>
      </c>
      <c r="T33" s="3">
        <v>24195.038927335641</v>
      </c>
      <c r="U33" s="3">
        <v>529.21323820848193</v>
      </c>
      <c r="V33" s="3">
        <v>2594.9665178571427</v>
      </c>
      <c r="W33" s="3">
        <v>274.63917525773195</v>
      </c>
      <c r="X33" s="3">
        <v>2639.4557823129253</v>
      </c>
      <c r="Y33" s="3">
        <v>1227.38813735692</v>
      </c>
      <c r="Z33" s="3">
        <v>480.90025359256128</v>
      </c>
      <c r="AA33" s="3">
        <v>476.26420334988637</v>
      </c>
      <c r="AB33" s="3">
        <v>239.80555555555554</v>
      </c>
      <c r="AC33" s="3">
        <v>4677.3614958448752</v>
      </c>
      <c r="AD33" s="3">
        <v>1311.9414965986396</v>
      </c>
      <c r="AE33" s="3">
        <v>3514.6333333333332</v>
      </c>
      <c r="AF33" s="3">
        <f t="array" ref="AF33:AF103">TRANSPOSE(AG32:CU32)</f>
        <v>1422.7144970414201</v>
      </c>
      <c r="AG33" s="3" t="s">
        <v>7</v>
      </c>
      <c r="AH33" s="3">
        <f>$A$1*Populatie!$AG33*Populatie!AH33/(Distante!AH33*Distante!AH33)</f>
        <v>2281.3249362244896</v>
      </c>
      <c r="AI33" s="3">
        <f>$A$1*Populatie!$AG33*Populatie!AI33/(Distante!AI33*Distante!AI33)</f>
        <v>1951.5940828402368</v>
      </c>
      <c r="AJ33" s="3">
        <f>$A$1*Populatie!$AG33*Populatie!AJ33/(Distante!AJ33*Distante!AJ33)</f>
        <v>423.10795847750865</v>
      </c>
      <c r="AK33" s="3">
        <f>$A$1*Populatie!$AG33*Populatie!AK33/(Distante!AK33*Distante!AK33)</f>
        <v>942.10575139146567</v>
      </c>
      <c r="AL33" s="3">
        <f>$A$1*Populatie!$AG33*Populatie!AL33/(Distante!AL33*Distante!AL33)</f>
        <v>1626.7911519678253</v>
      </c>
      <c r="AM33" s="3">
        <f>$A$1*Populatie!$AG33*Populatie!AM33/(Distante!AM33*Distante!AM33)</f>
        <v>517.87222222222226</v>
      </c>
      <c r="AN33" s="3">
        <f>$A$1*Populatie!$AG33*Populatie!AN33/(Distante!AN33*Distante!AN33)</f>
        <v>39205.4296875</v>
      </c>
      <c r="AO33" s="3">
        <f>$A$1*Populatie!$AG33*Populatie!AO33/(Distante!AO33*Distante!AO33)</f>
        <v>814.15512465373956</v>
      </c>
      <c r="AP33" s="3">
        <f>$A$1*Populatie!$AG33*Populatie!AP33/(Distante!AP33*Distante!AP33)</f>
        <v>345.14054134443785</v>
      </c>
      <c r="AQ33" s="3">
        <f>$A$1*Populatie!$AG33*Populatie!AQ33/(Distante!AQ33*Distante!AQ33)</f>
        <v>1191.6257802293512</v>
      </c>
      <c r="AR33" s="3">
        <f>$A$1*Populatie!$AG33*Populatie!AR33/(Distante!AR33*Distante!AR33)</f>
        <v>345.99297337278108</v>
      </c>
      <c r="AS33" s="3">
        <f>$A$1*Populatie!$AG33*Populatie!AS33/(Distante!AS33*Distante!AS33)</f>
        <v>391.220703125</v>
      </c>
      <c r="AT33" s="3">
        <f>$A$1*Populatie!$AG33*Populatie!AT33/(Distante!AT33*Distante!AT33)</f>
        <v>10902.873345935728</v>
      </c>
      <c r="AU33" s="3">
        <f>$A$1*Populatie!$AG33*Populatie!AU33/(Distante!AU33*Distante!AU33)</f>
        <v>3223.5317750182617</v>
      </c>
      <c r="AV33" s="3">
        <f>$A$1*Populatie!$AG33*Populatie!AV33/(Distante!AV33*Distante!AV33)</f>
        <v>1321.09453125</v>
      </c>
      <c r="AW33" s="3">
        <f>$A$1*Populatie!$AG33*Populatie!AW33/(Distante!AW33*Distante!AW33)</f>
        <v>36647.8125</v>
      </c>
      <c r="AX33" s="3">
        <f>$A$1*Populatie!$AG33*Populatie!AX33/(Distante!AX33*Distante!AX33)</f>
        <v>600.53692746000434</v>
      </c>
      <c r="AY33" s="3">
        <f>$A$1*Populatie!$AG33*Populatie!AY33/(Distante!AY33*Distante!AY33)</f>
        <v>4834.648063306955</v>
      </c>
      <c r="AZ33" s="3">
        <f>$A$1*Populatie!$AG33*Populatie!AZ33/(Distante!AZ33*Distante!AZ33)</f>
        <v>1778.6285609934259</v>
      </c>
      <c r="BA33" s="3">
        <f>$A$1*Populatie!$AG33*Populatie!BA33/(Distante!BA33*Distante!BA33)</f>
        <v>939.34799999999996</v>
      </c>
      <c r="BB33" s="3">
        <f>$A$1*Populatie!$AG33*Populatie!BB33/(Distante!BB33*Distante!BB33)</f>
        <v>882.18554718795065</v>
      </c>
      <c r="BC33" s="3">
        <f>$A$1*Populatie!$AG33*Populatie!BC33/(Distante!BC33*Distante!BC33)</f>
        <v>45595.739644970417</v>
      </c>
      <c r="BD33" s="3">
        <f>$A$1*Populatie!$AG33*Populatie!BD33/(Distante!BD33*Distante!BD33)</f>
        <v>25436.128124999999</v>
      </c>
      <c r="BE33" s="3">
        <f>$A$1*Populatie!$AG33*Populatie!BE33/(Distante!BE33*Distante!BE33)</f>
        <v>637.19401041666663</v>
      </c>
      <c r="BF33" s="3">
        <f>$A$1*Populatie!$AG33*Populatie!BF33/(Distante!BF33*Distante!BF33)</f>
        <v>9492.7614795918362</v>
      </c>
      <c r="BG33" s="3">
        <f>$A$1*Populatie!$AG33*Populatie!BG33/(Distante!BG33*Distante!BG33)</f>
        <v>678.46138946280996</v>
      </c>
      <c r="BH33" s="3">
        <f>$A$1*Populatie!$AG33*Populatie!BH33/(Distante!BH33*Distante!BH33)</f>
        <v>1091.25</v>
      </c>
      <c r="BI33" s="3">
        <f>$A$1*Populatie!$AG33*Populatie!BI33/(Distante!BI33*Distante!BI33)</f>
        <v>679.1440300462923</v>
      </c>
      <c r="BJ33" s="3">
        <f>$A$1*Populatie!$AG33*Populatie!BJ33/(Distante!BJ33*Distante!BJ33)</f>
        <v>962.86764705882354</v>
      </c>
      <c r="BK33" s="3">
        <f>$A$1*Populatie!$AG33*Populatie!BK33/(Distante!BK33*Distante!BK33)</f>
        <v>962.44604991555639</v>
      </c>
      <c r="BL33" s="3">
        <f>$A$1*Populatie!$AG33*Populatie!BL33/(Distante!BL33*Distante!BL33)</f>
        <v>503.73542274052477</v>
      </c>
      <c r="BM33" s="3">
        <f>$A$1*Populatie!$AG33*Populatie!BM33/(Distante!BM33*Distante!BM33)</f>
        <v>2969.4263787721125</v>
      </c>
      <c r="BN33" s="3">
        <f>$A$1*Populatie!$AG33*Populatie!BN33/(Distante!BN33*Distante!BN33)</f>
        <v>4068.7090909090907</v>
      </c>
      <c r="BO33" s="3">
        <f>$A$1*Populatie!$AG33*Populatie!BO33/(Distante!BO33*Distante!BO33)</f>
        <v>3051.734619140625</v>
      </c>
      <c r="BP33" s="3">
        <f>$A$1*Populatie!$AG33*Populatie!BP33/(Distante!BP33*Distante!BP33)</f>
        <v>1178.7637741046833</v>
      </c>
      <c r="BQ33" s="3">
        <f>$A$1*Populatie!$AG33*Populatie!BQ33/(Distante!BQ33*Distante!BQ33)</f>
        <v>848.66143170197222</v>
      </c>
      <c r="BR33" s="3">
        <f>$A$1*Populatie!$AG33*Populatie!BR33/(Distante!BR33*Distante!BR33)</f>
        <v>2152.0195637119114</v>
      </c>
      <c r="BS33" s="3">
        <f>$A$1*Populatie!$AG33*Populatie!BS33/(Distante!BS33*Distante!BS33)</f>
        <v>4420.4236383054467</v>
      </c>
      <c r="BT33" s="3">
        <f>$A$1*Populatie!$AG33*Populatie!BT33/(Distante!BT33*Distante!BT33)</f>
        <v>542.58632212073962</v>
      </c>
      <c r="BU33" s="3">
        <f>$A$1*Populatie!$AG33*Populatie!BU33/(Distante!BU33*Distante!BU33)</f>
        <v>350.79140625000002</v>
      </c>
      <c r="BV33" s="3">
        <f>$A$1*Populatie!$AG33*Populatie!BV33/(Distante!BV33*Distante!BV33)</f>
        <v>978.68326822916663</v>
      </c>
      <c r="BW33" s="3">
        <f>$A$1*Populatie!$AG33*Populatie!BW33/(Distante!BW33*Distante!BW33)</f>
        <v>178664.38016528924</v>
      </c>
      <c r="BX33" s="3">
        <f>$A$1*Populatie!$AG33*Populatie!BX33/(Distante!BX33*Distante!BX33)</f>
        <v>183213.6</v>
      </c>
      <c r="BY33" s="3">
        <f>$A$1*Populatie!$AG33*Populatie!BY33/(Distante!BY33*Distante!BY33)</f>
        <v>1727.7285318559557</v>
      </c>
      <c r="BZ33" s="3">
        <f>$A$1*Populatie!$AG33*Populatie!BZ33/(Distante!BZ33*Distante!BZ33)</f>
        <v>1084.848</v>
      </c>
      <c r="CA33" s="3">
        <f>$A$1*Populatie!$AG33*Populatie!CA33/(Distante!CA33*Distante!CA33)</f>
        <v>807.91580578512401</v>
      </c>
      <c r="CB33" s="3">
        <f>$A$1*Populatie!$AG33*Populatie!CB33/(Distante!CB33*Distante!CB33)</f>
        <v>860.06666666666672</v>
      </c>
      <c r="CC33" s="3">
        <f>$A$1*Populatie!$AG33*Populatie!CC33/(Distante!CC33*Distante!CC33)</f>
        <v>460.55336401490246</v>
      </c>
      <c r="CD33" s="3">
        <f>$A$1*Populatie!$AG33*Populatie!CD33/(Distante!CD33*Distante!CD33)</f>
        <v>843.81939058171747</v>
      </c>
      <c r="CE33" s="3">
        <f>$A$1*Populatie!$AG33*Populatie!CE33/(Distante!CE33*Distante!CE33)</f>
        <v>742.28695871733362</v>
      </c>
      <c r="CF33" s="3">
        <f>$A$1*Populatie!$AG33*Populatie!CF33/(Distante!CF33*Distante!CF33)</f>
        <v>3993.6980968858134</v>
      </c>
      <c r="CG33" s="3">
        <f>$A$1*Populatie!$AG33*Populatie!CG33/(Distante!CG33*Distante!CG33)</f>
        <v>558.55248739864123</v>
      </c>
      <c r="CH33" s="3">
        <f>$A$1*Populatie!$AG33*Populatie!CH33/(Distante!CH33*Distante!CH33)</f>
        <v>8313.8538781163443</v>
      </c>
      <c r="CI33" s="3">
        <f>$A$1*Populatie!$AG33*Populatie!CI33/(Distante!CI33*Distante!CI33)</f>
        <v>17507.352071005917</v>
      </c>
      <c r="CJ33" s="3">
        <f>$A$1*Populatie!$AG33*Populatie!CJ33/(Distante!CJ33*Distante!CJ33)</f>
        <v>1904.2864821284602</v>
      </c>
      <c r="CK33" s="3">
        <f>$A$1*Populatie!$AG33*Populatie!CK33/(Distante!CK33*Distante!CK33)</f>
        <v>721.20674740484424</v>
      </c>
      <c r="CL33" s="3">
        <f>$A$1*Populatie!$AG33*Populatie!CL33/(Distante!CL33*Distante!CL33)</f>
        <v>9893.4499054820408</v>
      </c>
      <c r="CM33" s="3">
        <f>$A$1*Populatie!$AG33*Populatie!CM33/(Distante!CM33*Distante!CM33)</f>
        <v>984.44252077562328</v>
      </c>
      <c r="CN33" s="3">
        <f>$A$1*Populatie!$AG33*Populatie!CN33/(Distante!CN33*Distante!CN33)</f>
        <v>1167.5222499110002</v>
      </c>
      <c r="CO33" s="3">
        <f>$A$1*Populatie!$AG33*Populatie!CO33/(Distante!CO33*Distante!CO33)</f>
        <v>1703.5625</v>
      </c>
      <c r="CP33" s="3">
        <f>$A$1*Populatie!$AG33*Populatie!CP33/(Distante!CP33*Distante!CP33)</f>
        <v>9494.7148030783155</v>
      </c>
      <c r="CQ33" s="3">
        <f>$A$1*Populatie!$AG33*Populatie!CQ33/(Distante!CQ33*Distante!CQ33)</f>
        <v>735.88881407288943</v>
      </c>
      <c r="CR33" s="3">
        <f>$A$1*Populatie!$AG33*Populatie!CR33/(Distante!CR33*Distante!CR33)</f>
        <v>534.37380420918362</v>
      </c>
      <c r="CS33" s="3">
        <f>$A$1*Populatie!$AG33*Populatie!CS33/(Distante!CS33*Distante!CS33)</f>
        <v>1783.1833333333334</v>
      </c>
      <c r="CT33" s="3">
        <f>$A$1*Populatie!$AG33*Populatie!CT33/(Distante!CT33*Distante!CT33)</f>
        <v>955.15702611760935</v>
      </c>
      <c r="CU33" s="3">
        <f>$A$1*Populatie!$AG33*Populatie!CU33/(Distante!CU33*Distante!CU33)</f>
        <v>13072.289281997919</v>
      </c>
    </row>
    <row r="34" spans="1:99" x14ac:dyDescent="0.3">
      <c r="A34" s="2" t="s">
        <v>39</v>
      </c>
      <c r="B34" s="3">
        <v>4854689.3174999999</v>
      </c>
      <c r="C34" s="3">
        <v>63738.784257397303</v>
      </c>
      <c r="D34" s="3">
        <v>26245.428252551021</v>
      </c>
      <c r="E34" s="3">
        <v>296700.81122448982</v>
      </c>
      <c r="F34" s="3">
        <v>66797.2529296875</v>
      </c>
      <c r="G34" s="3">
        <v>4213.2742382271472</v>
      </c>
      <c r="H34" s="3">
        <v>5369.0908333333336</v>
      </c>
      <c r="I34" s="3">
        <v>28260.206632653062</v>
      </c>
      <c r="J34" s="3">
        <v>10538.935752528258</v>
      </c>
      <c r="K34" s="3">
        <v>51558.788279773158</v>
      </c>
      <c r="L34" s="3">
        <v>27697.283933518007</v>
      </c>
      <c r="M34" s="3">
        <v>54588.421436004159</v>
      </c>
      <c r="N34" s="3">
        <v>5260.5689330825044</v>
      </c>
      <c r="O34" s="3">
        <v>10131.412228796844</v>
      </c>
      <c r="P34" s="3">
        <v>6933.7119341563784</v>
      </c>
      <c r="Q34" s="3">
        <v>10003.970370370371</v>
      </c>
      <c r="R34" s="3">
        <v>1598.9165120593691</v>
      </c>
      <c r="S34" s="3">
        <v>4657.3353277835586</v>
      </c>
      <c r="T34" s="3">
        <v>92304.1904296875</v>
      </c>
      <c r="U34" s="3">
        <v>8899.7376725838258</v>
      </c>
      <c r="V34" s="3">
        <v>14873.326663061114</v>
      </c>
      <c r="W34" s="3">
        <v>4510.636363636364</v>
      </c>
      <c r="X34" s="3">
        <v>13611.072664359861</v>
      </c>
      <c r="Y34" s="3">
        <v>17715.768888888888</v>
      </c>
      <c r="Z34" s="3">
        <v>2156.3577952251244</v>
      </c>
      <c r="AA34" s="3">
        <v>3310.6324445983378</v>
      </c>
      <c r="AB34" s="3">
        <v>3721.1989795918366</v>
      </c>
      <c r="AC34" s="3">
        <v>6556.9416834243029</v>
      </c>
      <c r="AD34" s="3">
        <v>15044.597414589105</v>
      </c>
      <c r="AE34" s="3">
        <v>3953.2389053254437</v>
      </c>
      <c r="AF34" s="3">
        <v>2730.6339004410838</v>
      </c>
      <c r="AG34" s="3">
        <f t="array" ref="AG34:AG103">TRANSPOSE(AH33:CU33)</f>
        <v>2281.3249362244896</v>
      </c>
      <c r="AH34" s="3" t="s">
        <v>7</v>
      </c>
      <c r="AI34" s="3">
        <f>$A$1*Populatie!$AH34*Populatie!AI34/(Distante!AI34*Distante!AI34)</f>
        <v>77187.365650969528</v>
      </c>
      <c r="AJ34" s="3">
        <f>$A$1*Populatie!$AH34*Populatie!AJ34/(Distante!AJ34*Distante!AJ34)</f>
        <v>6791.9901380670608</v>
      </c>
      <c r="AK34" s="3">
        <f>$A$1*Populatie!$AH34*Populatie!AK34/(Distante!AK34*Distante!AK34)</f>
        <v>22445.140309155766</v>
      </c>
      <c r="AL34" s="3">
        <f>$A$1*Populatie!$AH34*Populatie!AL34/(Distante!AL34*Distante!AL34)</f>
        <v>9450.3525925925933</v>
      </c>
      <c r="AM34" s="3">
        <f>$A$1*Populatie!$AH34*Populatie!AM34/(Distante!AM34*Distante!AM34)</f>
        <v>2329.998520710059</v>
      </c>
      <c r="AN34" s="3">
        <f>$A$1*Populatie!$AH34*Populatie!AN34/(Distante!AN34*Distante!AN34)</f>
        <v>19227.588435374149</v>
      </c>
      <c r="AO34" s="3">
        <f>$A$1*Populatie!$AH34*Populatie!AO34/(Distante!AO34*Distante!AO34)</f>
        <v>11608.286340394448</v>
      </c>
      <c r="AP34" s="3">
        <f>$A$1*Populatie!$AH34*Populatie!AP34/(Distante!AP34*Distante!AP34)</f>
        <v>1647.2621298046629</v>
      </c>
      <c r="AQ34" s="3">
        <f>$A$1*Populatie!$AH34*Populatie!AQ34/(Distante!AQ34*Distante!AQ34)</f>
        <v>6566.086153846154</v>
      </c>
      <c r="AR34" s="3">
        <f>$A$1*Populatie!$AH34*Populatie!AR34/(Distante!AR34*Distante!AR34)</f>
        <v>3759.3709869203331</v>
      </c>
      <c r="AS34" s="3">
        <f>$A$1*Populatie!$AH34*Populatie!AS34/(Distante!AS34*Distante!AS34)</f>
        <v>4178.4382716049386</v>
      </c>
      <c r="AT34" s="3">
        <f>$A$1*Populatie!$AH34*Populatie!AT34/(Distante!AT34*Distante!AT34)</f>
        <v>71592.242424242431</v>
      </c>
      <c r="AU34" s="3">
        <f>$A$1*Populatie!$AH34*Populatie!AU34/(Distante!AU34*Distante!AU34)</f>
        <v>30812.522727272728</v>
      </c>
      <c r="AV34" s="3">
        <f>$A$1*Populatie!$AH34*Populatie!AV34/(Distante!AV34*Distante!AV34)</f>
        <v>24716.857266435985</v>
      </c>
      <c r="AW34" s="3">
        <f>$A$1*Populatie!$AH34*Populatie!AW34/(Distante!AW34*Distante!AW34)</f>
        <v>1935.1083984375</v>
      </c>
      <c r="AX34" s="3">
        <f>$A$1*Populatie!$AH34*Populatie!AX34/(Distante!AX34*Distante!AX34)</f>
        <v>4938.8533333333335</v>
      </c>
      <c r="AY34" s="3">
        <f>$A$1*Populatie!$AH34*Populatie!AY34/(Distante!AY34*Distante!AY34)</f>
        <v>612934.78125</v>
      </c>
      <c r="AZ34" s="3">
        <f>$A$1*Populatie!$AH34*Populatie!AZ34/(Distante!AZ34*Distante!AZ34)</f>
        <v>52663.036800000002</v>
      </c>
      <c r="BA34" s="3">
        <f>$A$1*Populatie!$AH34*Populatie!BA34/(Distante!BA34*Distante!BA34)</f>
        <v>12697.6608</v>
      </c>
      <c r="BB34" s="3">
        <f>$A$1*Populatie!$AH34*Populatie!BB34/(Distante!BB34*Distante!BB34)</f>
        <v>5344.9951163458772</v>
      </c>
      <c r="BC34" s="3">
        <f>$A$1*Populatie!$AH34*Populatie!BC34/(Distante!BC34*Distante!BC34)</f>
        <v>8608.4072727272724</v>
      </c>
      <c r="BD34" s="3">
        <f>$A$1*Populatie!$AH34*Populatie!BD34/(Distante!BD34*Distante!BD34)</f>
        <v>311867.13605442178</v>
      </c>
      <c r="BE34" s="3">
        <f>$A$1*Populatie!$AH34*Populatie!BE34/(Distante!BE34*Distante!BE34)</f>
        <v>3828.1273148148148</v>
      </c>
      <c r="BF34" s="3">
        <f>$A$1*Populatie!$AH34*Populatie!BF34/(Distante!BF34*Distante!BF34)</f>
        <v>19406.215277777777</v>
      </c>
      <c r="BG34" s="3">
        <f>$A$1*Populatie!$AH34*Populatie!BG34/(Distante!BG34*Distante!BG34)</f>
        <v>3522.1755604046816</v>
      </c>
      <c r="BH34" s="3">
        <f>$A$1*Populatie!$AH34*Populatie!BH34/(Distante!BH34*Distante!BH34)</f>
        <v>5019.4375</v>
      </c>
      <c r="BI34" s="3">
        <f>$A$1*Populatie!$AH34*Populatie!BI34/(Distante!BI34*Distante!BI34)</f>
        <v>5212.5467169212461</v>
      </c>
      <c r="BJ34" s="3">
        <f>$A$1*Populatie!$AH34*Populatie!BJ34/(Distante!BJ34*Distante!BJ34)</f>
        <v>16717.8</v>
      </c>
      <c r="BK34" s="3">
        <f>$A$1*Populatie!$AH34*Populatie!BK34/(Distante!BK34*Distante!BK34)</f>
        <v>7522.75390625</v>
      </c>
      <c r="BL34" s="3">
        <f>$A$1*Populatie!$AH34*Populatie!BL34/(Distante!BL34*Distante!BL34)</f>
        <v>5404.636363636364</v>
      </c>
      <c r="BM34" s="3">
        <f>$A$1*Populatie!$AH34*Populatie!BM34/(Distante!BM34*Distante!BM34)</f>
        <v>228247.72189349114</v>
      </c>
      <c r="BN34" s="3">
        <f>$A$1*Populatie!$AH34*Populatie!BN34/(Distante!BN34*Distante!BN34)</f>
        <v>40618.0693359375</v>
      </c>
      <c r="BO34" s="3">
        <f>$A$1*Populatie!$AH34*Populatie!BO34/(Distante!BO34*Distante!BO34)</f>
        <v>16240.65628604383</v>
      </c>
      <c r="BP34" s="3">
        <f>$A$1*Populatie!$AH34*Populatie!BP34/(Distante!BP34*Distante!BP34)</f>
        <v>9384.5824770146028</v>
      </c>
      <c r="BQ34" s="3">
        <f>$A$1*Populatie!$AH34*Populatie!BQ34/(Distante!BQ34*Distante!BQ34)</f>
        <v>4668.5190249702737</v>
      </c>
      <c r="BR34" s="3">
        <f>$A$1*Populatie!$AH34*Populatie!BR34/(Distante!BR34*Distante!BR34)</f>
        <v>10583.504913076342</v>
      </c>
      <c r="BS34" s="3">
        <f>$A$1*Populatie!$AH34*Populatie!BS34/(Distante!BS34*Distante!BS34)</f>
        <v>79322.642722117205</v>
      </c>
      <c r="BT34" s="3">
        <f>$A$1*Populatie!$AH34*Populatie!BT34/(Distante!BT34*Distante!BT34)</f>
        <v>18664.530612244896</v>
      </c>
      <c r="BU34" s="3">
        <f>$A$1*Populatie!$AH34*Populatie!BU34/(Distante!BU34*Distante!BU34)</f>
        <v>2255.3302615933412</v>
      </c>
      <c r="BV34" s="3">
        <f>$A$1*Populatie!$AH34*Populatie!BV34/(Distante!BV34*Distante!BV34)</f>
        <v>12192.1932</v>
      </c>
      <c r="BW34" s="3">
        <f>$A$1*Populatie!$AH34*Populatie!BW34/(Distante!BW34*Distante!BW34)</f>
        <v>30427.64931278634</v>
      </c>
      <c r="BX34" s="3">
        <f>$A$1*Populatie!$AH34*Populatie!BX34/(Distante!BX34*Distante!BX34)</f>
        <v>5510.400854396582</v>
      </c>
      <c r="BY34" s="3">
        <f>$A$1*Populatie!$AH34*Populatie!BY34/(Distante!BY34*Distante!BY34)</f>
        <v>9367.7955555555563</v>
      </c>
      <c r="BZ34" s="3">
        <f>$A$1*Populatie!$AH34*Populatie!BZ34/(Distante!BZ34*Distante!BZ34)</f>
        <v>12572.411522633745</v>
      </c>
      <c r="CA34" s="3">
        <f>$A$1*Populatie!$AH34*Populatie!CA34/(Distante!CA34*Distante!CA34)</f>
        <v>36706.770833333336</v>
      </c>
      <c r="CB34" s="3">
        <f>$A$1*Populatie!$AH34*Populatie!CB34/(Distante!CB34*Distante!CB34)</f>
        <v>9805.3294460641391</v>
      </c>
      <c r="CC34" s="3">
        <f>$A$1*Populatie!$AH34*Populatie!CC34/(Distante!CC34*Distante!CC34)</f>
        <v>4226.4155921444162</v>
      </c>
      <c r="CD34" s="3">
        <f>$A$1*Populatie!$AH34*Populatie!CD34/(Distante!CD34*Distante!CD34)</f>
        <v>5908.075757575758</v>
      </c>
      <c r="CE34" s="3">
        <f>$A$1*Populatie!$AH34*Populatie!CE34/(Distante!CE34*Distante!CE34)</f>
        <v>10746.131422390481</v>
      </c>
      <c r="CF34" s="3">
        <f>$A$1*Populatie!$AH34*Populatie!CF34/(Distante!CF34*Distante!CF34)</f>
        <v>4481.9422579718475</v>
      </c>
      <c r="CG34" s="3">
        <f>$A$1*Populatie!$AH34*Populatie!CG34/(Distante!CG34*Distante!CG34)</f>
        <v>4473.4825138504157</v>
      </c>
      <c r="CH34" s="3">
        <f>$A$1*Populatie!$AH34*Populatie!CH34/(Distante!CH34*Distante!CH34)</f>
        <v>31304.141203703704</v>
      </c>
      <c r="CI34" s="3">
        <f>$A$1*Populatie!$AH34*Populatie!CI34/(Distante!CI34*Distante!CI34)</f>
        <v>14791.005177514793</v>
      </c>
      <c r="CJ34" s="3">
        <f>$A$1*Populatie!$AH34*Populatie!CJ34/(Distante!CJ34*Distante!CJ34)</f>
        <v>15743.451676528599</v>
      </c>
      <c r="CK34" s="3">
        <f>$A$1*Populatie!$AH34*Populatie!CK34/(Distante!CK34*Distante!CK34)</f>
        <v>8085.7681760204077</v>
      </c>
      <c r="CL34" s="3">
        <f>$A$1*Populatie!$AH34*Populatie!CL34/(Distante!CL34*Distante!CL34)</f>
        <v>61198.785467128029</v>
      </c>
      <c r="CM34" s="3">
        <f>$A$1*Populatie!$AH34*Populatie!CM34/(Distante!CM34*Distante!CM34)</f>
        <v>6840.7390530437879</v>
      </c>
      <c r="CN34" s="3">
        <f>$A$1*Populatie!$AH34*Populatie!CN34/(Distante!CN34*Distante!CN34)</f>
        <v>6593.050565139798</v>
      </c>
      <c r="CO34" s="3">
        <f>$A$1*Populatie!$AH34*Populatie!CO34/(Distante!CO34*Distante!CO34)</f>
        <v>9794.4966918714563</v>
      </c>
      <c r="CP34" s="3">
        <f>$A$1*Populatie!$AH34*Populatie!CP34/(Distante!CP34*Distante!CP34)</f>
        <v>218760.97222222222</v>
      </c>
      <c r="CQ34" s="3">
        <f>$A$1*Populatie!$AH34*Populatie!CQ34/(Distante!CQ34*Distante!CQ34)</f>
        <v>6581.923145466696</v>
      </c>
      <c r="CR34" s="3">
        <f>$A$1*Populatie!$AH34*Populatie!CR34/(Distante!CR34*Distante!CR34)</f>
        <v>5046.2506126085991</v>
      </c>
      <c r="CS34" s="3">
        <f>$A$1*Populatie!$AH34*Populatie!CS34/(Distante!CS34*Distante!CS34)</f>
        <v>15846.46018991965</v>
      </c>
      <c r="CT34" s="3">
        <f>$A$1*Populatie!$AH34*Populatie!CT34/(Distante!CT34*Distante!CT34)</f>
        <v>7450.0551035502958</v>
      </c>
      <c r="CU34" s="3">
        <f>$A$1*Populatie!$AH34*Populatie!CU34/(Distante!CU34*Distante!CU34)</f>
        <v>62800.8550295858</v>
      </c>
    </row>
    <row r="35" spans="1:99" x14ac:dyDescent="0.3">
      <c r="A35" s="2" t="s">
        <v>40</v>
      </c>
      <c r="B35" s="3">
        <v>2854686.1951530613</v>
      </c>
      <c r="C35" s="3">
        <v>102287.08319999999</v>
      </c>
      <c r="D35" s="3">
        <v>65692.460526315786</v>
      </c>
      <c r="E35" s="3">
        <v>1047243.890625</v>
      </c>
      <c r="F35" s="3">
        <v>136863.953125</v>
      </c>
      <c r="G35" s="3">
        <v>6570.9820907955018</v>
      </c>
      <c r="H35" s="3">
        <v>10527.871928166351</v>
      </c>
      <c r="I35" s="3">
        <v>19703.319444444445</v>
      </c>
      <c r="J35" s="3">
        <v>18749.495867768594</v>
      </c>
      <c r="K35" s="3">
        <v>139710.44</v>
      </c>
      <c r="L35" s="3">
        <v>21784.205103969754</v>
      </c>
      <c r="M35" s="3">
        <v>236176.65234375</v>
      </c>
      <c r="N35" s="3">
        <v>7457.9593388429748</v>
      </c>
      <c r="O35" s="3">
        <v>22653.543367346938</v>
      </c>
      <c r="P35" s="3">
        <v>11012.620037807183</v>
      </c>
      <c r="Q35" s="3">
        <v>25942.266666666666</v>
      </c>
      <c r="R35" s="3">
        <v>2107.6342592592591</v>
      </c>
      <c r="S35" s="3">
        <v>4210.9279591836739</v>
      </c>
      <c r="T35" s="3">
        <v>68085.463124999995</v>
      </c>
      <c r="U35" s="3">
        <v>24962.0016</v>
      </c>
      <c r="V35" s="3">
        <v>11721.720044378699</v>
      </c>
      <c r="W35" s="3">
        <v>9242.0495867768586</v>
      </c>
      <c r="X35" s="3">
        <v>11721.459350761275</v>
      </c>
      <c r="Y35" s="3">
        <v>49163.414982164089</v>
      </c>
      <c r="Z35" s="3">
        <v>2049.2243361078081</v>
      </c>
      <c r="AA35" s="3">
        <v>5216.3226035502958</v>
      </c>
      <c r="AB35" s="3">
        <v>6947.1487603305786</v>
      </c>
      <c r="AC35" s="3">
        <v>8696.2690909090907</v>
      </c>
      <c r="AD35" s="3">
        <v>31936.307823129253</v>
      </c>
      <c r="AE35" s="3">
        <v>3310.9535071217415</v>
      </c>
      <c r="AF35" s="3">
        <v>2527.1627593186035</v>
      </c>
      <c r="AG35" s="3">
        <v>1951.5940828402368</v>
      </c>
      <c r="AH35" s="3">
        <f t="array" ref="AH35:AH103">TRANSPOSE(AI34:CU34)</f>
        <v>77187.365650969528</v>
      </c>
      <c r="AI35" s="3" t="s">
        <v>7</v>
      </c>
      <c r="AJ35" s="3">
        <f>$A$1*Populatie!$AI35*Populatie!AJ35/(Distante!AJ35*Distante!AJ35)</f>
        <v>22507.31001890359</v>
      </c>
      <c r="AK35" s="3">
        <f>$A$1*Populatie!$AI35*Populatie!AK35/(Distante!AK35*Distante!AK35)</f>
        <v>96691.613333333327</v>
      </c>
      <c r="AL35" s="3">
        <f>$A$1*Populatie!$AI35*Populatie!AL35/(Distante!AL35*Distante!AL35)</f>
        <v>7563.7736625514399</v>
      </c>
      <c r="AM35" s="3">
        <f>$A$1*Populatie!$AI35*Populatie!AM35/(Distante!AM35*Distante!AM35)</f>
        <v>2209.0266360194701</v>
      </c>
      <c r="AN35" s="3">
        <f>$A$1*Populatie!$AI35*Populatie!AN35/(Distante!AN35*Distante!AN35)</f>
        <v>15636.386399999999</v>
      </c>
      <c r="AO35" s="3">
        <f>$A$1*Populatie!$AI35*Populatie!AO35/(Distante!AO35*Distante!AO35)</f>
        <v>41532.299319727892</v>
      </c>
      <c r="AP35" s="3">
        <f>$A$1*Populatie!$AI35*Populatie!AP35/(Distante!AP35*Distante!AP35)</f>
        <v>1485.6780078895463</v>
      </c>
      <c r="AQ35" s="3">
        <f>$A$1*Populatie!$AI35*Populatie!AQ35/(Distante!AQ35*Distante!AQ35)</f>
        <v>10964.751028806584</v>
      </c>
      <c r="AR35" s="3">
        <f>$A$1*Populatie!$AI35*Populatie!AR35/(Distante!AR35*Distante!AR35)</f>
        <v>6598.2453598913535</v>
      </c>
      <c r="AS35" s="3">
        <f>$A$1*Populatie!$AI35*Populatie!AS35/(Distante!AS35*Distante!AS35)</f>
        <v>7594.8220659816116</v>
      </c>
      <c r="AT35" s="3">
        <f>$A$1*Populatie!$AI35*Populatie!AT35/(Distante!AT35*Distante!AT35)</f>
        <v>53453.867935752525</v>
      </c>
      <c r="AU35" s="3">
        <f>$A$1*Populatie!$AI35*Populatie!AU35/(Distante!AU35*Distante!AU35)</f>
        <v>19097.79</v>
      </c>
      <c r="AV35" s="3">
        <f>$A$1*Populatie!$AI35*Populatie!AV35/(Distante!AV35*Distante!AV35)</f>
        <v>62251.298676748585</v>
      </c>
      <c r="AW35" s="3">
        <f>$A$1*Populatie!$AI35*Populatie!AW35/(Distante!AW35*Distante!AW35)</f>
        <v>1714.2435729029837</v>
      </c>
      <c r="AX35" s="3">
        <f>$A$1*Populatie!$AI35*Populatie!AX35/(Distante!AX35*Distante!AX35)</f>
        <v>9854.8938134810705</v>
      </c>
      <c r="AY35" s="3">
        <f>$A$1*Populatie!$AI35*Populatie!AY35/(Distante!AY35*Distante!AY35)</f>
        <v>176606.7421875</v>
      </c>
      <c r="AZ35" s="3">
        <f>$A$1*Populatie!$AI35*Populatie!AZ35/(Distante!AZ35*Distante!AZ35)</f>
        <v>131262.62283737023</v>
      </c>
      <c r="BA35" s="3">
        <f>$A$1*Populatie!$AI35*Populatie!BA35/(Distante!BA35*Distante!BA35)</f>
        <v>9517.7294484911545</v>
      </c>
      <c r="BB35" s="3">
        <f>$A$1*Populatie!$AI35*Populatie!BB35/(Distante!BB35*Distante!BB35)</f>
        <v>9307.2604166666661</v>
      </c>
      <c r="BC35" s="3">
        <f>$A$1*Populatie!$AI35*Populatie!BC35/(Distante!BC35*Distante!BC35)</f>
        <v>7327.25390625</v>
      </c>
      <c r="BD35" s="3">
        <f>$A$1*Populatie!$AI35*Populatie!BD35/(Distante!BD35*Distante!BD35)</f>
        <v>176124.06333333332</v>
      </c>
      <c r="BE35" s="3">
        <f>$A$1*Populatie!$AI35*Populatie!BE35/(Distante!BE35*Distante!BE35)</f>
        <v>6146.7379736629937</v>
      </c>
      <c r="BF35" s="3">
        <f>$A$1*Populatie!$AI35*Populatie!BF35/(Distante!BF35*Distante!BF35)</f>
        <v>14972.47159090909</v>
      </c>
      <c r="BG35" s="3">
        <f>$A$1*Populatie!$AI35*Populatie!BG35/(Distante!BG35*Distante!BG35)</f>
        <v>5684.3158333333331</v>
      </c>
      <c r="BH35" s="3">
        <f>$A$1*Populatie!$AI35*Populatie!BH35/(Distante!BH35*Distante!BH35)</f>
        <v>4685.9006250000002</v>
      </c>
      <c r="BI35" s="3">
        <f>$A$1*Populatie!$AI35*Populatie!BI35/(Distante!BI35*Distante!BI35)</f>
        <v>8412.3466666666664</v>
      </c>
      <c r="BJ35" s="3">
        <f>$A$1*Populatie!$AI35*Populatie!BJ35/(Distante!BJ35*Distante!BJ35)</f>
        <v>19267.8</v>
      </c>
      <c r="BK35" s="3">
        <f>$A$1*Populatie!$AI35*Populatie!BK35/(Distante!BK35*Distante!BK35)</f>
        <v>8319.9396084964592</v>
      </c>
      <c r="BL35" s="3">
        <f>$A$1*Populatie!$AI35*Populatie!BL35/(Distante!BL35*Distante!BL35)</f>
        <v>12388.412228796844</v>
      </c>
      <c r="BM35" s="3">
        <f>$A$1*Populatie!$AI35*Populatie!BM35/(Distante!BM35*Distante!BM35)</f>
        <v>153832.57785467128</v>
      </c>
      <c r="BN35" s="3">
        <f>$A$1*Populatie!$AI35*Populatie!BN35/(Distante!BN35*Distante!BN35)</f>
        <v>29960.720625000002</v>
      </c>
      <c r="BO35" s="3">
        <f>$A$1*Populatie!$AI35*Populatie!BO35/(Distante!BO35*Distante!BO35)</f>
        <v>13523.665833333333</v>
      </c>
      <c r="BP35" s="3">
        <f>$A$1*Populatie!$AI35*Populatie!BP35/(Distante!BP35*Distante!BP35)</f>
        <v>7999.5371999999998</v>
      </c>
      <c r="BQ35" s="3">
        <f>$A$1*Populatie!$AI35*Populatie!BQ35/(Distante!BQ35*Distante!BQ35)</f>
        <v>8193.9330013580802</v>
      </c>
      <c r="BR35" s="3">
        <f>$A$1*Populatie!$AI35*Populatie!BR35/(Distante!BR35*Distante!BR35)</f>
        <v>9338.9623842592591</v>
      </c>
      <c r="BS35" s="3">
        <f>$A$1*Populatie!$AI35*Populatie!BS35/(Distante!BS35*Distante!BS35)</f>
        <v>50324.847034339233</v>
      </c>
      <c r="BT35" s="3">
        <f>$A$1*Populatie!$AI35*Populatie!BT35/(Distante!BT35*Distante!BT35)</f>
        <v>42162.48</v>
      </c>
      <c r="BU35" s="3">
        <f>$A$1*Populatie!$AI35*Populatie!BU35/(Distante!BU35*Distante!BU35)</f>
        <v>3958.4341330918969</v>
      </c>
      <c r="BV35" s="3">
        <f>$A$1*Populatie!$AI35*Populatie!BV35/(Distante!BV35*Distante!BV35)</f>
        <v>23096.471400394479</v>
      </c>
      <c r="BW35" s="3">
        <f>$A$1*Populatie!$AI35*Populatie!BW35/(Distante!BW35*Distante!BW35)</f>
        <v>25915.754385964912</v>
      </c>
      <c r="BX35" s="3">
        <f>$A$1*Populatie!$AI35*Populatie!BX35/(Distante!BX35*Distante!BX35)</f>
        <v>4640.9250780437042</v>
      </c>
      <c r="BY35" s="3">
        <f>$A$1*Populatie!$AI35*Populatie!BY35/(Distante!BY35*Distante!BY35)</f>
        <v>7497.6975308641977</v>
      </c>
      <c r="BZ35" s="3">
        <f>$A$1*Populatie!$AI35*Populatie!BZ35/(Distante!BZ35*Distante!BZ35)</f>
        <v>32602.740740740741</v>
      </c>
      <c r="CA35" s="3">
        <f>$A$1*Populatie!$AI35*Populatie!CA35/(Distante!CA35*Distante!CA35)</f>
        <v>38988.959999999999</v>
      </c>
      <c r="CB35" s="3">
        <f>$A$1*Populatie!$AI35*Populatie!CB35/(Distante!CB35*Distante!CB35)</f>
        <v>24916.066115702481</v>
      </c>
      <c r="CC35" s="3">
        <f>$A$1*Populatie!$AI35*Populatie!CC35/(Distante!CC35*Distante!CC35)</f>
        <v>8741.5845496618022</v>
      </c>
      <c r="CD35" s="3">
        <f>$A$1*Populatie!$AI35*Populatie!CD35/(Distante!CD35*Distante!CD35)</f>
        <v>9805.3150413223138</v>
      </c>
      <c r="CE35" s="3">
        <f>$A$1*Populatie!$AI35*Populatie!CE35/(Distante!CE35*Distante!CE35)</f>
        <v>22363.6201171875</v>
      </c>
      <c r="CF35" s="3">
        <f>$A$1*Populatie!$AI35*Populatie!CF35/(Distante!CF35*Distante!CF35)</f>
        <v>4994.8308333333334</v>
      </c>
      <c r="CG35" s="3">
        <f>$A$1*Populatie!$AI35*Populatie!CG35/(Distante!CG35*Distante!CG35)</f>
        <v>7048.540828402367</v>
      </c>
      <c r="CH35" s="3">
        <f>$A$1*Populatie!$AI35*Populatie!CH35/(Distante!CH35*Distante!CH35)</f>
        <v>26507.039115646257</v>
      </c>
      <c r="CI35" s="3">
        <f>$A$1*Populatie!$AI35*Populatie!CI35/(Distante!CI35*Distante!CI35)</f>
        <v>16409.888928444285</v>
      </c>
      <c r="CJ35" s="3">
        <f>$A$1*Populatie!$AI35*Populatie!CJ35/(Distante!CJ35*Distante!CJ35)</f>
        <v>16417.781082688874</v>
      </c>
      <c r="CK35" s="3">
        <f>$A$1*Populatie!$AI35*Populatie!CK35/(Distante!CK35*Distante!CK35)</f>
        <v>17385.317668054729</v>
      </c>
      <c r="CL35" s="3">
        <f>$A$1*Populatie!$AI35*Populatie!CL35/(Distante!CL35*Distante!CL35)</f>
        <v>46222.673469387752</v>
      </c>
      <c r="CM35" s="3">
        <f>$A$1*Populatie!$AI35*Populatie!CM35/(Distante!CM35*Distante!CM35)</f>
        <v>6151.8433333333332</v>
      </c>
      <c r="CN35" s="3">
        <f>$A$1*Populatie!$AI35*Populatie!CN35/(Distante!CN35*Distante!CN35)</f>
        <v>5109.3671999999997</v>
      </c>
      <c r="CO35" s="3">
        <f>$A$1*Populatie!$AI35*Populatie!CO35/(Distante!CO35*Distante!CO35)</f>
        <v>7896.3322314049583</v>
      </c>
      <c r="CP35" s="3">
        <f>$A$1*Populatie!$AI35*Populatie!CP35/(Distante!CP35*Distante!CP35)</f>
        <v>120842.90680473374</v>
      </c>
      <c r="CQ35" s="3">
        <f>$A$1*Populatie!$AI35*Populatie!CQ35/(Distante!CQ35*Distante!CQ35)</f>
        <v>10858.738201530612</v>
      </c>
      <c r="CR35" s="3">
        <f>$A$1*Populatie!$AI35*Populatie!CR35/(Distante!CR35*Distante!CR35)</f>
        <v>10037.627450980392</v>
      </c>
      <c r="CS35" s="3">
        <f>$A$1*Populatie!$AI35*Populatie!CS35/(Distante!CS35*Distante!CS35)</f>
        <v>11816.069943289225</v>
      </c>
      <c r="CT35" s="3">
        <f>$A$1*Populatie!$AI35*Populatie!CT35/(Distante!CT35*Distante!CT35)</f>
        <v>17914.891203703704</v>
      </c>
      <c r="CU35" s="3">
        <f>$A$1*Populatie!$AI35*Populatie!CU35/(Distante!CU35*Distante!CU35)</f>
        <v>35740.597516435351</v>
      </c>
    </row>
    <row r="36" spans="1:99" x14ac:dyDescent="0.3">
      <c r="A36" s="2" t="s">
        <v>41</v>
      </c>
      <c r="B36" s="3">
        <v>392131.39461247635</v>
      </c>
      <c r="C36" s="3">
        <v>19912.94349926486</v>
      </c>
      <c r="D36" s="3">
        <v>21980.399375000001</v>
      </c>
      <c r="E36" s="3">
        <v>31694.549744897959</v>
      </c>
      <c r="F36" s="3">
        <v>12172.849229487714</v>
      </c>
      <c r="G36" s="3">
        <v>1068.1490138787435</v>
      </c>
      <c r="H36" s="3">
        <v>12217.50147928994</v>
      </c>
      <c r="I36" s="3">
        <v>3370.2762548949804</v>
      </c>
      <c r="J36" s="3">
        <v>4291.3282312925166</v>
      </c>
      <c r="K36" s="3">
        <v>7283.9043750000001</v>
      </c>
      <c r="L36" s="3">
        <v>4747.0927777777779</v>
      </c>
      <c r="M36" s="3">
        <v>42373.476370510398</v>
      </c>
      <c r="N36" s="3">
        <v>3952.7793005671078</v>
      </c>
      <c r="O36" s="3">
        <v>2344.0847276610893</v>
      </c>
      <c r="P36" s="3">
        <v>1713.8091648482443</v>
      </c>
      <c r="Q36" s="3">
        <v>11040.969387755102</v>
      </c>
      <c r="R36" s="3">
        <v>560.65439446366781</v>
      </c>
      <c r="S36" s="3">
        <v>944.41246913580244</v>
      </c>
      <c r="T36" s="3">
        <v>11218.756388888889</v>
      </c>
      <c r="U36" s="3">
        <v>29510.474489795917</v>
      </c>
      <c r="V36" s="3">
        <v>2541.2830882352941</v>
      </c>
      <c r="W36" s="3">
        <v>1379.9467455621302</v>
      </c>
      <c r="X36" s="3">
        <v>2551.3914656771799</v>
      </c>
      <c r="Y36" s="3">
        <v>11197.148283418554</v>
      </c>
      <c r="Z36" s="3">
        <v>531.66022559171597</v>
      </c>
      <c r="AA36" s="3">
        <v>1157.9916383219954</v>
      </c>
      <c r="AB36" s="3">
        <v>1269.7306473517428</v>
      </c>
      <c r="AC36" s="3">
        <v>1688.5114265927978</v>
      </c>
      <c r="AD36" s="3">
        <v>13731.78238001315</v>
      </c>
      <c r="AE36" s="3">
        <v>713.68343749999997</v>
      </c>
      <c r="AF36" s="3">
        <v>590.39685407588479</v>
      </c>
      <c r="AG36" s="3">
        <v>423.10795847750865</v>
      </c>
      <c r="AH36" s="3">
        <v>6791.9901380670608</v>
      </c>
      <c r="AI36" s="3">
        <f t="array" ref="AI36:AI103">TRANSPOSE(AJ35:CU35)</f>
        <v>22507.31001890359</v>
      </c>
      <c r="AJ36" s="3" t="s">
        <v>7</v>
      </c>
      <c r="AK36" s="3">
        <f>$A$1*Populatie!$AJ36*Populatie!AK36/(Distante!AK36*Distante!AK36)</f>
        <v>126027.171875</v>
      </c>
      <c r="AL36" s="3">
        <f>$A$1*Populatie!$AJ36*Populatie!AL36/(Distante!AL36*Distante!AL36)</f>
        <v>1935.4063905325445</v>
      </c>
      <c r="AM36" s="3">
        <f>$A$1*Populatie!$AJ36*Populatie!AM36/(Distante!AM36*Distante!AM36)</f>
        <v>570.94759166745212</v>
      </c>
      <c r="AN36" s="3">
        <f>$A$1*Populatie!$AJ36*Populatie!AN36/(Distante!AN36*Distante!AN36)</f>
        <v>2957.6934693877552</v>
      </c>
      <c r="AO36" s="3">
        <f>$A$1*Populatie!$AJ36*Populatie!AO36/(Distante!AO36*Distante!AO36)</f>
        <v>47155.777777777781</v>
      </c>
      <c r="AP36" s="3">
        <f>$A$1*Populatie!$AJ36*Populatie!AP36/(Distante!AP36*Distante!AP36)</f>
        <v>371.31246537396123</v>
      </c>
      <c r="AQ36" s="3">
        <f>$A$1*Populatie!$AJ36*Populatie!AQ36/(Distante!AQ36*Distante!AQ36)</f>
        <v>1948.3632478632478</v>
      </c>
      <c r="AR36" s="3">
        <f>$A$1*Populatie!$AJ36*Populatie!AR36/(Distante!AR36*Distante!AR36)</f>
        <v>1606.3531510107016</v>
      </c>
      <c r="AS36" s="3">
        <f>$A$1*Populatie!$AJ36*Populatie!AS36/(Distante!AS36*Distante!AS36)</f>
        <v>1125.9251730103806</v>
      </c>
      <c r="AT36" s="3">
        <f>$A$1*Populatie!$AJ36*Populatie!AT36/(Distante!AT36*Distante!AT36)</f>
        <v>10253.449061249616</v>
      </c>
      <c r="AU36" s="3">
        <f>$A$1*Populatie!$AJ36*Populatie!AU36/(Distante!AU36*Distante!AU36)</f>
        <v>2268.5414738341046</v>
      </c>
      <c r="AV36" s="3">
        <f>$A$1*Populatie!$AJ36*Populatie!AV36/(Distante!AV36*Distante!AV36)</f>
        <v>6921.1513605442178</v>
      </c>
      <c r="AW36" s="3">
        <f>$A$1*Populatie!$AJ36*Populatie!AW36/(Distante!AW36*Distante!AW36)</f>
        <v>391.584229390681</v>
      </c>
      <c r="AX36" s="3">
        <f>$A$1*Populatie!$AJ36*Populatie!AX36/(Distante!AX36*Distante!AX36)</f>
        <v>2898.10791015625</v>
      </c>
      <c r="AY36" s="3">
        <f>$A$1*Populatie!$AJ36*Populatie!AY36/(Distante!AY36*Distante!AY36)</f>
        <v>12243.811541271001</v>
      </c>
      <c r="AZ36" s="3">
        <f>$A$1*Populatie!$AJ36*Populatie!AZ36/(Distante!AZ36*Distante!AZ36)</f>
        <v>7972.8424036281176</v>
      </c>
      <c r="BA36" s="3">
        <f>$A$1*Populatie!$AJ36*Populatie!BA36/(Distante!BA36*Distante!BA36)</f>
        <v>1303.7347174163783</v>
      </c>
      <c r="BB36" s="3">
        <f>$A$1*Populatie!$AJ36*Populatie!BB36/(Distante!BB36*Distante!BB36)</f>
        <v>1491.8716457121411</v>
      </c>
      <c r="BC36" s="3">
        <f>$A$1*Populatie!$AJ36*Populatie!BC36/(Distante!BC36*Distante!BC36)</f>
        <v>1576.9410430839002</v>
      </c>
      <c r="BD36" s="3">
        <f>$A$1*Populatie!$AJ36*Populatie!BD36/(Distante!BD36*Distante!BD36)</f>
        <v>23506.828399999999</v>
      </c>
      <c r="BE36" s="3">
        <f>$A$1*Populatie!$AJ36*Populatie!BE36/(Distante!BE36*Distante!BE36)</f>
        <v>1324.943125</v>
      </c>
      <c r="BF36" s="3">
        <f>$A$1*Populatie!$AJ36*Populatie!BF36/(Distante!BF36*Distante!BF36)</f>
        <v>2543.5775147928994</v>
      </c>
      <c r="BG36" s="3">
        <f>$A$1*Populatie!$AJ36*Populatie!BG36/(Distante!BG36*Distante!BG36)</f>
        <v>1156.3345526596556</v>
      </c>
      <c r="BH36" s="3">
        <f>$A$1*Populatie!$AJ36*Populatie!BH36/(Distante!BH36*Distante!BH36)</f>
        <v>1157.6938775510205</v>
      </c>
      <c r="BI36" s="3">
        <f>$A$1*Populatie!$AJ36*Populatie!BI36/(Distante!BI36*Distante!BI36)</f>
        <v>1799.029642685467</v>
      </c>
      <c r="BJ36" s="3">
        <f>$A$1*Populatie!$AJ36*Populatie!BJ36/(Distante!BJ36*Distante!BJ36)</f>
        <v>14578.367346938776</v>
      </c>
      <c r="BK36" s="3">
        <f>$A$1*Populatie!$AJ36*Populatie!BK36/(Distante!BK36*Distante!BK36)</f>
        <v>1555.5608065532451</v>
      </c>
      <c r="BL36" s="3">
        <f>$A$1*Populatie!$AJ36*Populatie!BL36/(Distante!BL36*Distante!BL36)</f>
        <v>24172.404844290657</v>
      </c>
      <c r="BM36" s="3">
        <f>$A$1*Populatie!$AJ36*Populatie!BM36/(Distante!BM36*Distante!BM36)</f>
        <v>12039.696859021184</v>
      </c>
      <c r="BN36" s="3">
        <f>$A$1*Populatie!$AJ36*Populatie!BN36/(Distante!BN36*Distante!BN36)</f>
        <v>12982.00073046019</v>
      </c>
      <c r="BO36" s="3">
        <f>$A$1*Populatie!$AJ36*Populatie!BO36/(Distante!BO36*Distante!BO36)</f>
        <v>2966.7473701512163</v>
      </c>
      <c r="BP36" s="3">
        <f>$A$1*Populatie!$AJ36*Populatie!BP36/(Distante!BP36*Distante!BP36)</f>
        <v>4203.1910430838998</v>
      </c>
      <c r="BQ36" s="3">
        <f>$A$1*Populatie!$AJ36*Populatie!BQ36/(Distante!BQ36*Distante!BQ36)</f>
        <v>1294.4818672839506</v>
      </c>
      <c r="BR36" s="3">
        <f>$A$1*Populatie!$AJ36*Populatie!BR36/(Distante!BR36*Distante!BR36)</f>
        <v>2215.9065432098764</v>
      </c>
      <c r="BS36" s="3">
        <f>$A$1*Populatie!$AJ36*Populatie!BS36/(Distante!BS36*Distante!BS36)</f>
        <v>11788.253780407627</v>
      </c>
      <c r="BT36" s="3">
        <f>$A$1*Populatie!$AJ36*Populatie!BT36/(Distante!BT36*Distante!BT36)</f>
        <v>2871.0808163265306</v>
      </c>
      <c r="BU36" s="3">
        <f>$A$1*Populatie!$AJ36*Populatie!BU36/(Distante!BU36*Distante!BU36)</f>
        <v>2804.3624567474048</v>
      </c>
      <c r="BV36" s="3">
        <f>$A$1*Populatie!$AJ36*Populatie!BV36/(Distante!BV36*Distante!BV36)</f>
        <v>3179.711669921875</v>
      </c>
      <c r="BW36" s="3">
        <f>$A$1*Populatie!$AJ36*Populatie!BW36/(Distante!BW36*Distante!BW36)</f>
        <v>5130.9431295200529</v>
      </c>
      <c r="BX36" s="3">
        <f>$A$1*Populatie!$AJ36*Populatie!BX36/(Distante!BX36*Distante!BX36)</f>
        <v>983.63295657346816</v>
      </c>
      <c r="BY36" s="3">
        <f>$A$1*Populatie!$AJ36*Populatie!BY36/(Distante!BY36*Distante!BY36)</f>
        <v>1521.0467254644398</v>
      </c>
      <c r="BZ36" s="3">
        <f>$A$1*Populatie!$AJ36*Populatie!BZ36/(Distante!BZ36*Distante!BZ36)</f>
        <v>13551.086505190311</v>
      </c>
      <c r="CA36" s="3">
        <f>$A$1*Populatie!$AJ36*Populatie!CA36/(Distante!CA36*Distante!CA36)</f>
        <v>4461.3827160493829</v>
      </c>
      <c r="CB36" s="3">
        <f>$A$1*Populatie!$AJ36*Populatie!CB36/(Distante!CB36*Distante!CB36)</f>
        <v>83137.090909090912</v>
      </c>
      <c r="CC36" s="3">
        <f>$A$1*Populatie!$AJ36*Populatie!CC36/(Distante!CC36*Distante!CC36)</f>
        <v>3500.0511341791616</v>
      </c>
      <c r="CD36" s="3">
        <f>$A$1*Populatie!$AJ36*Populatie!CD36/(Distante!CD36*Distante!CD36)</f>
        <v>2063.5455057234003</v>
      </c>
      <c r="CE36" s="3">
        <f>$A$1*Populatie!$AJ36*Populatie!CE36/(Distante!CE36*Distante!CE36)</f>
        <v>2613.1551246537397</v>
      </c>
      <c r="CF36" s="3">
        <f>$A$1*Populatie!$AJ36*Populatie!CF36/(Distante!CF36*Distante!CF36)</f>
        <v>1041.6364062499999</v>
      </c>
      <c r="CG36" s="3">
        <f>$A$1*Populatie!$AJ36*Populatie!CG36/(Distante!CG36*Distante!CG36)</f>
        <v>2016.2079985390797</v>
      </c>
      <c r="CH36" s="3">
        <f>$A$1*Populatie!$AJ36*Populatie!CH36/(Distante!CH36*Distante!CH36)</f>
        <v>4509.7167013527578</v>
      </c>
      <c r="CI36" s="3">
        <f>$A$1*Populatie!$AJ36*Populatie!CI36/(Distante!CI36*Distante!CI36)</f>
        <v>3120.8060628195763</v>
      </c>
      <c r="CJ36" s="3">
        <f>$A$1*Populatie!$AJ36*Populatie!CJ36/(Distante!CJ36*Distante!CJ36)</f>
        <v>9992.060546875</v>
      </c>
      <c r="CK36" s="3">
        <f>$A$1*Populatie!$AJ36*Populatie!CK36/(Distante!CK36*Distante!CK36)</f>
        <v>3857.1936632253469</v>
      </c>
      <c r="CL36" s="3">
        <f>$A$1*Populatie!$AJ36*Populatie!CL36/(Distante!CL36*Distante!CL36)</f>
        <v>8396.996666666666</v>
      </c>
      <c r="CM36" s="3">
        <f>$A$1*Populatie!$AJ36*Populatie!CM36/(Distante!CM36*Distante!CM36)</f>
        <v>3156.7504805843905</v>
      </c>
      <c r="CN36" s="3">
        <f>$A$1*Populatie!$AJ36*Populatie!CN36/(Distante!CN36*Distante!CN36)</f>
        <v>1054.9463132100691</v>
      </c>
      <c r="CO36" s="3">
        <f>$A$1*Populatie!$AJ36*Populatie!CO36/(Distante!CO36*Distante!CO36)</f>
        <v>1708.2783564814815</v>
      </c>
      <c r="CP36" s="3">
        <f>$A$1*Populatie!$AJ36*Populatie!CP36/(Distante!CP36*Distante!CP36)</f>
        <v>14312.814272211721</v>
      </c>
      <c r="CQ36" s="3">
        <f>$A$1*Populatie!$AJ36*Populatie!CQ36/(Distante!CQ36*Distante!CQ36)</f>
        <v>2244.4282666666668</v>
      </c>
      <c r="CR36" s="3">
        <f>$A$1*Populatie!$AJ36*Populatie!CR36/(Distante!CR36*Distante!CR36)</f>
        <v>2438.7268833459311</v>
      </c>
      <c r="CS36" s="3">
        <f>$A$1*Populatie!$AJ36*Populatie!CS36/(Distante!CS36*Distante!CS36)</f>
        <v>3563.8646674356019</v>
      </c>
      <c r="CT36" s="3">
        <f>$A$1*Populatie!$AJ36*Populatie!CT36/(Distante!CT36*Distante!CT36)</f>
        <v>17784.704545454544</v>
      </c>
      <c r="CU36" s="3">
        <f>$A$1*Populatie!$AJ36*Populatie!CU36/(Distante!CU36*Distante!CU36)</f>
        <v>5392.4001189060646</v>
      </c>
    </row>
    <row r="37" spans="1:99" x14ac:dyDescent="0.3">
      <c r="A37" s="2" t="s">
        <v>42</v>
      </c>
      <c r="B37" s="3">
        <v>947587.56812499999</v>
      </c>
      <c r="C37" s="3">
        <v>41001.428639053258</v>
      </c>
      <c r="D37" s="3">
        <v>55589.118512110726</v>
      </c>
      <c r="E37" s="3">
        <v>113509.63250000001</v>
      </c>
      <c r="F37" s="3">
        <v>31769.380725758478</v>
      </c>
      <c r="G37" s="3">
        <v>2453.5757575757575</v>
      </c>
      <c r="H37" s="3">
        <v>14737.4111328125</v>
      </c>
      <c r="I37" s="3">
        <v>7830.9343594386601</v>
      </c>
      <c r="J37" s="3">
        <v>9578.8898891966764</v>
      </c>
      <c r="K37" s="3">
        <v>20795.8330078125</v>
      </c>
      <c r="L37" s="3">
        <v>10708.650891632373</v>
      </c>
      <c r="M37" s="3">
        <v>102395.72749999999</v>
      </c>
      <c r="N37" s="3">
        <v>9551.9118749999998</v>
      </c>
      <c r="O37" s="3">
        <v>5941.4449382716048</v>
      </c>
      <c r="P37" s="3">
        <v>3977.3162005542958</v>
      </c>
      <c r="Q37" s="3">
        <v>12911.575510204082</v>
      </c>
      <c r="R37" s="3">
        <v>1128.1194939795762</v>
      </c>
      <c r="S37" s="3">
        <v>2029.002612861083</v>
      </c>
      <c r="T37" s="3">
        <v>26271.661445354217</v>
      </c>
      <c r="U37" s="3">
        <v>87345.181818181823</v>
      </c>
      <c r="V37" s="3">
        <v>5409.8077601410932</v>
      </c>
      <c r="W37" s="3">
        <v>2959.2291666666665</v>
      </c>
      <c r="X37" s="3">
        <v>5331.9444444444443</v>
      </c>
      <c r="Y37" s="3">
        <v>24229.53633217993</v>
      </c>
      <c r="Z37" s="3">
        <v>1072.0684624017958</v>
      </c>
      <c r="AA37" s="3">
        <v>2332.7923437499999</v>
      </c>
      <c r="AB37" s="3">
        <v>2647.244318181818</v>
      </c>
      <c r="AC37" s="3">
        <v>3853.9442041522493</v>
      </c>
      <c r="AD37" s="3">
        <v>29447.144290123455</v>
      </c>
      <c r="AE37" s="3">
        <v>1566.1448677050103</v>
      </c>
      <c r="AF37" s="3">
        <v>1253.1254320987655</v>
      </c>
      <c r="AG37" s="3">
        <v>942.10575139146567</v>
      </c>
      <c r="AH37" s="3">
        <v>22445.140309155766</v>
      </c>
      <c r="AI37" s="3">
        <v>96691.613333333327</v>
      </c>
      <c r="AJ37" s="3">
        <f t="array" ref="AJ37:AJ103">TRANSPOSE(AK36:CU36)</f>
        <v>126027.171875</v>
      </c>
      <c r="AK37" s="3" t="s">
        <v>7</v>
      </c>
      <c r="AL37" s="3">
        <f>$A$1*Populatie!$AK37*Populatie!AL37/(Distante!AL37*Distante!AL37)</f>
        <v>4292.2688882505026</v>
      </c>
      <c r="AM37" s="3">
        <f>$A$1*Populatie!$AK37*Populatie!AM37/(Distante!AM37*Distante!AM37)</f>
        <v>1152.4195127030405</v>
      </c>
      <c r="AN37" s="3">
        <f>$A$1*Populatie!$AK37*Populatie!AN37/(Distante!AN37*Distante!AN37)</f>
        <v>6672.0639959687578</v>
      </c>
      <c r="AO37" s="3">
        <f>$A$1*Populatie!$AK37*Populatie!AO37/(Distante!AO37*Distante!AO37)</f>
        <v>344656.88888888888</v>
      </c>
      <c r="AP37" s="3">
        <f>$A$1*Populatie!$AK37*Populatie!AP37/(Distante!AP37*Distante!AP37)</f>
        <v>755.95123456790122</v>
      </c>
      <c r="AQ37" s="3">
        <f>$A$1*Populatie!$AK37*Populatie!AQ37/(Distante!AQ37*Distante!AQ37)</f>
        <v>4684.1777681660897</v>
      </c>
      <c r="AR37" s="3">
        <f>$A$1*Populatie!$AK37*Populatie!AR37/(Distante!AR37*Distante!AR37)</f>
        <v>3264.1018181818181</v>
      </c>
      <c r="AS37" s="3">
        <f>$A$1*Populatie!$AK37*Populatie!AS37/(Distante!AS37*Distante!AS37)</f>
        <v>2927.9907663896583</v>
      </c>
      <c r="AT37" s="3">
        <f>$A$1*Populatie!$AK37*Populatie!AT37/(Distante!AT37*Distante!AT37)</f>
        <v>22511.532544378697</v>
      </c>
      <c r="AU37" s="3">
        <f>$A$1*Populatie!$AK37*Populatie!AU37/(Distante!AU37*Distante!AU37)</f>
        <v>6297.2888047593297</v>
      </c>
      <c r="AV37" s="3">
        <f>$A$1*Populatie!$AK37*Populatie!AV37/(Distante!AV37*Distante!AV37)</f>
        <v>16295.419284149013</v>
      </c>
      <c r="AW37" s="3">
        <f>$A$1*Populatie!$AK37*Populatie!AW37/(Distante!AW37*Distante!AW37)</f>
        <v>856.53536332179931</v>
      </c>
      <c r="AX37" s="3">
        <f>$A$1*Populatie!$AK37*Populatie!AX37/(Distante!AX37*Distante!AX37)</f>
        <v>8021.5791420118339</v>
      </c>
      <c r="AY37" s="3">
        <f>$A$1*Populatie!$AK37*Populatie!AY37/(Distante!AY37*Distante!AY37)</f>
        <v>36418.004756242568</v>
      </c>
      <c r="AZ37" s="3">
        <f>$A$1*Populatie!$AK37*Populatie!AZ37/(Distante!AZ37*Distante!AZ37)</f>
        <v>26741.171696149842</v>
      </c>
      <c r="BA37" s="3">
        <f>$A$1*Populatie!$AK37*Populatie!BA37/(Distante!BA37*Distante!BA37)</f>
        <v>3351.0795024337481</v>
      </c>
      <c r="BB37" s="3">
        <f>$A$1*Populatie!$AK37*Populatie!BB37/(Distante!BB37*Distante!BB37)</f>
        <v>3660.0594608213655</v>
      </c>
      <c r="BC37" s="3">
        <f>$A$1*Populatie!$AK37*Populatie!BC37/(Distante!BC37*Distante!BC37)</f>
        <v>3519.9695290858726</v>
      </c>
      <c r="BD37" s="3">
        <f>$A$1*Populatie!$AK37*Populatie!BD37/(Distante!BD37*Distante!BD37)</f>
        <v>58074.996755002707</v>
      </c>
      <c r="BE37" s="3">
        <f>$A$1*Populatie!$AK37*Populatie!BE37/(Distante!BE37*Distante!BE37)</f>
        <v>2682.5145429362883</v>
      </c>
      <c r="BF37" s="3">
        <f>$A$1*Populatie!$AK37*Populatie!BF37/(Distante!BF37*Distante!BF37)</f>
        <v>6043.855032317636</v>
      </c>
      <c r="BG37" s="3">
        <f>$A$1*Populatie!$AK37*Populatie!BG37/(Distante!BG37*Distante!BG37)</f>
        <v>2601.3565396884969</v>
      </c>
      <c r="BH37" s="3">
        <f>$A$1*Populatie!$AK37*Populatie!BH37/(Distante!BH37*Distante!BH37)</f>
        <v>2400.28213610586</v>
      </c>
      <c r="BI37" s="3">
        <f>$A$1*Populatie!$AK37*Populatie!BI37/(Distante!BI37*Distante!BI37)</f>
        <v>3647.2206222222221</v>
      </c>
      <c r="BJ37" s="3">
        <f>$A$1*Populatie!$AK37*Populatie!BJ37/(Distante!BJ37*Distante!BJ37)</f>
        <v>52210.400000000001</v>
      </c>
      <c r="BK37" s="3">
        <f>$A$1*Populatie!$AK37*Populatie!BK37/(Distante!BK37*Distante!BK37)</f>
        <v>3636.7844665412522</v>
      </c>
      <c r="BL37" s="3">
        <f>$A$1*Populatie!$AK37*Populatie!BL37/(Distante!BL37*Distante!BL37)</f>
        <v>20423.48</v>
      </c>
      <c r="BM37" s="3">
        <f>$A$1*Populatie!$AK37*Populatie!BM37/(Distante!BM37*Distante!BM37)</f>
        <v>33463.283333333333</v>
      </c>
      <c r="BN37" s="3">
        <f>$A$1*Populatie!$AK37*Populatie!BN37/(Distante!BN37*Distante!BN37)</f>
        <v>36082.334444444445</v>
      </c>
      <c r="BO37" s="3">
        <f>$A$1*Populatie!$AK37*Populatie!BO37/(Distante!BO37*Distante!BO37)</f>
        <v>6362.0464891975307</v>
      </c>
      <c r="BP37" s="3">
        <f>$A$1*Populatie!$AK37*Populatie!BP37/(Distante!BP37*Distante!BP37)</f>
        <v>10453.573302469136</v>
      </c>
      <c r="BQ37" s="3">
        <f>$A$1*Populatie!$AK37*Populatie!BQ37/(Distante!BQ37*Distante!BQ37)</f>
        <v>3189.8454734651405</v>
      </c>
      <c r="BR37" s="3">
        <f>$A$1*Populatie!$AK37*Populatie!BR37/(Distante!BR37*Distante!BR37)</f>
        <v>4648.0409580498863</v>
      </c>
      <c r="BS37" s="3">
        <f>$A$1*Populatie!$AK37*Populatie!BS37/(Distante!BS37*Distante!BS37)</f>
        <v>30084.505050505049</v>
      </c>
      <c r="BT37" s="3">
        <f>$A$1*Populatie!$AK37*Populatie!BT37/(Distante!BT37*Distante!BT37)</f>
        <v>8815.4814814814818</v>
      </c>
      <c r="BU37" s="3">
        <f>$A$1*Populatie!$AK37*Populatie!BU37/(Distante!BU37*Distante!BU37)</f>
        <v>5439.4646464646466</v>
      </c>
      <c r="BV37" s="3">
        <f>$A$1*Populatie!$AK37*Populatie!BV37/(Distante!BV37*Distante!BV37)</f>
        <v>8472.0402278390884</v>
      </c>
      <c r="BW37" s="3">
        <f>$A$1*Populatie!$AK37*Populatie!BW37/(Distante!BW37*Distante!BW37)</f>
        <v>11640.788163265306</v>
      </c>
      <c r="BX37" s="3">
        <f>$A$1*Populatie!$AK37*Populatie!BX37/(Distante!BX37*Distante!BX37)</f>
        <v>2206.9342585829072</v>
      </c>
      <c r="BY37" s="3">
        <f>$A$1*Populatie!$AK37*Populatie!BY37/(Distante!BY37*Distante!BY37)</f>
        <v>3400.1060606060605</v>
      </c>
      <c r="BZ37" s="3">
        <f>$A$1*Populatie!$AK37*Populatie!BZ37/(Distante!BZ37*Distante!BZ37)</f>
        <v>29785.207075962539</v>
      </c>
      <c r="CA37" s="3">
        <f>$A$1*Populatie!$AK37*Populatie!CA37/(Distante!CA37*Distante!CA37)</f>
        <v>12058.217677136596</v>
      </c>
      <c r="CB37" s="3">
        <f>$A$1*Populatie!$AK37*Populatie!CB37/(Distante!CB37*Distante!CB37)</f>
        <v>50917.26315789474</v>
      </c>
      <c r="CC37" s="3">
        <f>$A$1*Populatie!$AK37*Populatie!CC37/(Distante!CC37*Distante!CC37)</f>
        <v>7530.2793119058397</v>
      </c>
      <c r="CD37" s="3">
        <f>$A$1*Populatie!$AK37*Populatie!CD37/(Distante!CD37*Distante!CD37)</f>
        <v>4220.4003360638517</v>
      </c>
      <c r="CE37" s="3">
        <f>$A$1*Populatie!$AK37*Populatie!CE37/(Distante!CE37*Distante!CE37)</f>
        <v>7331.4740075614363</v>
      </c>
      <c r="CF37" s="3">
        <f>$A$1*Populatie!$AK37*Populatie!CF37/(Distante!CF37*Distante!CF37)</f>
        <v>2349.7582947530864</v>
      </c>
      <c r="CG37" s="3">
        <f>$A$1*Populatie!$AK37*Populatie!CG37/(Distante!CG37*Distante!CG37)</f>
        <v>3891.5788966049381</v>
      </c>
      <c r="CH37" s="3">
        <f>$A$1*Populatie!$AK37*Populatie!CH37/(Distante!CH37*Distante!CH37)</f>
        <v>10862.684842249657</v>
      </c>
      <c r="CI37" s="3">
        <f>$A$1*Populatie!$AK37*Populatie!CI37/(Distante!CI37*Distante!CI37)</f>
        <v>7168.6010101010097</v>
      </c>
      <c r="CJ37" s="3">
        <f>$A$1*Populatie!$AK37*Populatie!CJ37/(Distante!CJ37*Distante!CJ37)</f>
        <v>27656.701183431953</v>
      </c>
      <c r="CK37" s="3">
        <f>$A$1*Populatie!$AK37*Populatie!CK37/(Distante!CK37*Distante!CK37)</f>
        <v>8245.6155768429817</v>
      </c>
      <c r="CL37" s="3">
        <f>$A$1*Populatie!$AK37*Populatie!CL37/(Distante!CL37*Distante!CL37)</f>
        <v>18942.226337448559</v>
      </c>
      <c r="CM37" s="3">
        <f>$A$1*Populatie!$AK37*Populatie!CM37/(Distante!CM37*Distante!CM37)</f>
        <v>7408.7960493827159</v>
      </c>
      <c r="CN37" s="3">
        <f>$A$1*Populatie!$AK37*Populatie!CN37/(Distante!CN37*Distante!CN37)</f>
        <v>2251.0681581685744</v>
      </c>
      <c r="CO37" s="3">
        <f>$A$1*Populatie!$AK37*Populatie!CO37/(Distante!CO37*Distante!CO37)</f>
        <v>3714.7348484848485</v>
      </c>
      <c r="CP37" s="3">
        <f>$A$1*Populatie!$AK37*Populatie!CP37/(Distante!CP37*Distante!CP37)</f>
        <v>38323.53531855956</v>
      </c>
      <c r="CQ37" s="3">
        <f>$A$1*Populatie!$AK37*Populatie!CQ37/(Distante!CQ37*Distante!CQ37)</f>
        <v>4576.1854790716125</v>
      </c>
      <c r="CR37" s="3">
        <f>$A$1*Populatie!$AK37*Populatie!CR37/(Distante!CR37*Distante!CR37)</f>
        <v>4912.8536111111107</v>
      </c>
      <c r="CS37" s="3">
        <f>$A$1*Populatie!$AK37*Populatie!CS37/(Distante!CS37*Distante!CS37)</f>
        <v>8364.2804938271602</v>
      </c>
      <c r="CT37" s="3">
        <f>$A$1*Populatie!$AK37*Populatie!CT37/(Distante!CT37*Distante!CT37)</f>
        <v>35665.267573696146</v>
      </c>
      <c r="CU37" s="3">
        <f>$A$1*Populatie!$AK37*Populatie!CU37/(Distante!CU37*Distante!CU37)</f>
        <v>13258.3704</v>
      </c>
    </row>
    <row r="38" spans="1:99" x14ac:dyDescent="0.3">
      <c r="A38" s="2" t="s">
        <v>43</v>
      </c>
      <c r="B38" s="3">
        <v>2273774.3372781067</v>
      </c>
      <c r="C38" s="3">
        <v>19056.272569444445</v>
      </c>
      <c r="D38" s="3">
        <v>8042.9861728395063</v>
      </c>
      <c r="E38" s="3">
        <v>19978.595486111109</v>
      </c>
      <c r="F38" s="3">
        <v>11371.899180844361</v>
      </c>
      <c r="G38" s="3">
        <v>1226.2707107288365</v>
      </c>
      <c r="H38" s="3">
        <v>3035.0033723467568</v>
      </c>
      <c r="I38" s="3">
        <v>25942.828402366864</v>
      </c>
      <c r="J38" s="3">
        <v>1896.0081124932397</v>
      </c>
      <c r="K38" s="3">
        <v>5996.9233333333332</v>
      </c>
      <c r="L38" s="3">
        <v>37642.720570749108</v>
      </c>
      <c r="M38" s="3">
        <v>8721.6441923965558</v>
      </c>
      <c r="N38" s="3">
        <v>4163.9484009674816</v>
      </c>
      <c r="O38" s="3">
        <v>2288.8962281854006</v>
      </c>
      <c r="P38" s="3">
        <v>1932.6052409129331</v>
      </c>
      <c r="Q38" s="3">
        <v>2384.7471743010115</v>
      </c>
      <c r="R38" s="3">
        <v>557.65279429250893</v>
      </c>
      <c r="S38" s="3">
        <v>4859.661179698217</v>
      </c>
      <c r="T38" s="3">
        <v>68701.483930211209</v>
      </c>
      <c r="U38" s="3">
        <v>2317.1877162629758</v>
      </c>
      <c r="V38" s="3">
        <v>29860.0219478738</v>
      </c>
      <c r="W38" s="3">
        <v>1165.827626918536</v>
      </c>
      <c r="X38" s="3">
        <v>22875.428571428572</v>
      </c>
      <c r="Y38" s="3">
        <v>4328.0036579789667</v>
      </c>
      <c r="Z38" s="3">
        <v>2683.9012345679012</v>
      </c>
      <c r="AA38" s="3">
        <v>1250.9080991735536</v>
      </c>
      <c r="AB38" s="3">
        <v>832.53004326229768</v>
      </c>
      <c r="AC38" s="3">
        <v>2386.9287884793234</v>
      </c>
      <c r="AD38" s="3">
        <v>4378.720235400634</v>
      </c>
      <c r="AE38" s="3">
        <v>3524.0349854227406</v>
      </c>
      <c r="AF38" s="3">
        <v>2765.5060467616231</v>
      </c>
      <c r="AG38" s="3">
        <v>1626.7911519678253</v>
      </c>
      <c r="AH38" s="3">
        <v>9450.3525925925933</v>
      </c>
      <c r="AI38" s="3">
        <v>7563.7736625514399</v>
      </c>
      <c r="AJ38" s="3">
        <v>1935.4063905325445</v>
      </c>
      <c r="AK38" s="3">
        <f t="array" ref="AK38:AK103">TRANSPOSE(AL37:CU37)</f>
        <v>4292.2688882505026</v>
      </c>
      <c r="AL38" s="3" t="s">
        <v>7</v>
      </c>
      <c r="AM38" s="3">
        <f>$A$1*Populatie!$AL38*Populatie!AM38/(Distante!AM38*Distante!AM38)</f>
        <v>2919</v>
      </c>
      <c r="AN38" s="3">
        <f>$A$1*Populatie!$AL38*Populatie!AN38/(Distante!AN38*Distante!AN38)</f>
        <v>13867.260330578512</v>
      </c>
      <c r="AO38" s="3">
        <f>$A$1*Populatie!$AL38*Populatie!AO38/(Distante!AO38*Distante!AO38)</f>
        <v>4313.7668038408783</v>
      </c>
      <c r="AP38" s="3">
        <f>$A$1*Populatie!$AL38*Populatie!AP38/(Distante!AP38*Distante!AP38)</f>
        <v>2209.9466002135991</v>
      </c>
      <c r="AQ38" s="3">
        <f>$A$1*Populatie!$AL38*Populatie!AQ38/(Distante!AQ38*Distante!AQ38)</f>
        <v>2286.408163265306</v>
      </c>
      <c r="AR38" s="3">
        <f>$A$1*Populatie!$AL38*Populatie!AR38/(Distante!AR38*Distante!AR38)</f>
        <v>1182.6824196597354</v>
      </c>
      <c r="AS38" s="3">
        <f>$A$1*Populatie!$AL38*Populatie!AS38/(Distante!AS38*Distante!AS38)</f>
        <v>1245.3997933884298</v>
      </c>
      <c r="AT38" s="3">
        <f>$A$1*Populatie!$AL38*Populatie!AT38/(Distante!AT38*Distante!AT38)</f>
        <v>274273.56444444443</v>
      </c>
      <c r="AU38" s="3">
        <f>$A$1*Populatie!$AL38*Populatie!AU38/(Distante!AU38*Distante!AU38)</f>
        <v>5829.3511111111111</v>
      </c>
      <c r="AV38" s="3">
        <f>$A$1*Populatie!$AL38*Populatie!AV38/(Distante!AV38*Distante!AV38)</f>
        <v>4891.0925605536331</v>
      </c>
      <c r="AW38" s="3">
        <f>$A$1*Populatie!$AL38*Populatie!AW38/(Distante!AW38*Distante!AW38)</f>
        <v>1397.6172867008243</v>
      </c>
      <c r="AX38" s="3">
        <f>$A$1*Populatie!$AL38*Populatie!AX38/(Distante!AX38*Distante!AX38)</f>
        <v>1850.8374715933003</v>
      </c>
      <c r="AY38" s="3">
        <f>$A$1*Populatie!$AL38*Populatie!AY38/(Distante!AY38*Distante!AY38)</f>
        <v>22681.063550036524</v>
      </c>
      <c r="AZ38" s="3">
        <f>$A$1*Populatie!$AL38*Populatie!AZ38/(Distante!AZ38*Distante!AZ38)</f>
        <v>6777.5879292403743</v>
      </c>
      <c r="BA38" s="3">
        <f>$A$1*Populatie!$AL38*Populatie!BA38/(Distante!BA38*Distante!BA38)</f>
        <v>1358.4965397923875</v>
      </c>
      <c r="BB38" s="3">
        <f>$A$1*Populatie!$AL38*Populatie!BB38/(Distante!BB38*Distante!BB38)</f>
        <v>1702.7781246386864</v>
      </c>
      <c r="BC38" s="3">
        <f>$A$1*Populatie!$AL38*Populatie!BC38/(Distante!BC38*Distante!BC38)</f>
        <v>6127.2390011890602</v>
      </c>
      <c r="BD38" s="3">
        <f>$A$1*Populatie!$AL38*Populatie!BD38/(Distante!BD38*Distante!BD38)</f>
        <v>129444.86563614744</v>
      </c>
      <c r="BE38" s="3">
        <f>$A$1*Populatie!$AL38*Populatie!BE38/(Distante!BE38*Distante!BE38)</f>
        <v>1398.0163759344962</v>
      </c>
      <c r="BF38" s="3">
        <f>$A$1*Populatie!$AL38*Populatie!BF38/(Distante!BF38*Distante!BF38)</f>
        <v>13088.481262327416</v>
      </c>
      <c r="BG38" s="3">
        <f>$A$1*Populatie!$AL38*Populatie!BG38/(Distante!BG38*Distante!BG38)</f>
        <v>1324.7254218116693</v>
      </c>
      <c r="BH38" s="3">
        <f>$A$1*Populatie!$AL38*Populatie!BH38/(Distante!BH38*Distante!BH38)</f>
        <v>6567.75</v>
      </c>
      <c r="BI38" s="3">
        <f>$A$1*Populatie!$AL38*Populatie!BI38/(Distante!BI38*Distante!BI38)</f>
        <v>1886.5168253968254</v>
      </c>
      <c r="BJ38" s="3">
        <f>$A$1*Populatie!$AL38*Populatie!BJ38/(Distante!BJ38*Distante!BJ38)</f>
        <v>5881.2444444444445</v>
      </c>
      <c r="BK38" s="3">
        <f>$A$1*Populatie!$AL38*Populatie!BK38/(Distante!BK38*Distante!BK38)</f>
        <v>1552.6595744680851</v>
      </c>
      <c r="BL38" s="3">
        <f>$A$1*Populatie!$AL38*Populatie!BL38/(Distante!BL38*Distante!BL38)</f>
        <v>2300.6044444444447</v>
      </c>
      <c r="BM38" s="3">
        <f>$A$1*Populatie!$AL38*Populatie!BM38/(Distante!BM38*Distante!BM38)</f>
        <v>9397.5807940904888</v>
      </c>
      <c r="BN38" s="3">
        <f>$A$1*Populatie!$AL38*Populatie!BN38/(Distante!BN38*Distante!BN38)</f>
        <v>32150.80859375</v>
      </c>
      <c r="BO38" s="3">
        <f>$A$1*Populatie!$AL38*Populatie!BO38/(Distante!BO38*Distante!BO38)</f>
        <v>27294.834285714285</v>
      </c>
      <c r="BP38" s="3">
        <f>$A$1*Populatie!$AL38*Populatie!BP38/(Distante!BP38*Distante!BP38)</f>
        <v>7428.2682531097889</v>
      </c>
      <c r="BQ38" s="3">
        <f>$A$1*Populatie!$AL38*Populatie!BQ38/(Distante!BQ38*Distante!BQ38)</f>
        <v>1468.6965973534971</v>
      </c>
      <c r="BR38" s="3">
        <f>$A$1*Populatie!$AL38*Populatie!BR38/(Distante!BR38*Distante!BR38)</f>
        <v>15051.76822091444</v>
      </c>
      <c r="BS38" s="3">
        <f>$A$1*Populatie!$AL38*Populatie!BS38/(Distante!BS38*Distante!BS38)</f>
        <v>32435.8671875</v>
      </c>
      <c r="BT38" s="3">
        <f>$A$1*Populatie!$AL38*Populatie!BT38/(Distante!BT38*Distante!BT38)</f>
        <v>2713.539358600583</v>
      </c>
      <c r="BU38" s="3">
        <f>$A$1*Populatie!$AL38*Populatie!BU38/(Distante!BU38*Distante!BU38)</f>
        <v>1848.3705755617113</v>
      </c>
      <c r="BV38" s="3">
        <f>$A$1*Populatie!$AL38*Populatie!BV38/(Distante!BV38*Distante!BV38)</f>
        <v>3419.2896825396824</v>
      </c>
      <c r="BW38" s="3">
        <f>$A$1*Populatie!$AL38*Populatie!BW38/(Distante!BW38*Distante!BW38)</f>
        <v>22232.732026143793</v>
      </c>
      <c r="BX38" s="3">
        <f>$A$1*Populatie!$AL38*Populatie!BX38/(Distante!BX38*Distante!BX38)</f>
        <v>3906.8928571428573</v>
      </c>
      <c r="BY38" s="3">
        <f>$A$1*Populatie!$AL38*Populatie!BY38/(Distante!BY38*Distante!BY38)</f>
        <v>8120.7874526771229</v>
      </c>
      <c r="BZ38" s="3">
        <f>$A$1*Populatie!$AL38*Populatie!BZ38/(Distante!BZ38*Distante!BZ38)</f>
        <v>3747.2561983471073</v>
      </c>
      <c r="CA38" s="3">
        <f>$A$1*Populatie!$AL38*Populatie!CA38/(Distante!CA38*Distante!CA38)</f>
        <v>3961.0887573964496</v>
      </c>
      <c r="CB38" s="3">
        <f>$A$1*Populatie!$AL38*Populatie!CB38/(Distante!CB38*Distante!CB38)</f>
        <v>4151.2354644687011</v>
      </c>
      <c r="CC38" s="3">
        <f>$A$1*Populatie!$AL38*Populatie!CC38/(Distante!CC38*Distante!CC38)</f>
        <v>1529.6177777777777</v>
      </c>
      <c r="CD38" s="3">
        <f>$A$1*Populatie!$AL38*Populatie!CD38/(Distante!CD38*Distante!CD38)</f>
        <v>2037.0727999999999</v>
      </c>
      <c r="CE38" s="3">
        <f>$A$1*Populatie!$AL38*Populatie!CE38/(Distante!CE38*Distante!CE38)</f>
        <v>2652.651711924439</v>
      </c>
      <c r="CF38" s="3">
        <f>$A$1*Populatie!$AL38*Populatie!CF38/(Distante!CF38*Distante!CF38)</f>
        <v>1792.6137320365801</v>
      </c>
      <c r="CG38" s="3">
        <f>$A$1*Populatie!$AL38*Populatie!CG38/(Distante!CG38*Distante!CG38)</f>
        <v>1690.2859504132232</v>
      </c>
      <c r="CH38" s="3">
        <f>$A$1*Populatie!$AL38*Populatie!CH38/(Distante!CH38*Distante!CH38)</f>
        <v>9546.0439952437573</v>
      </c>
      <c r="CI38" s="3">
        <f>$A$1*Populatie!$AL38*Populatie!CI38/(Distante!CI38*Distante!CI38)</f>
        <v>6460.72</v>
      </c>
      <c r="CJ38" s="3">
        <f>$A$1*Populatie!$AL38*Populatie!CJ38/(Distante!CJ38*Distante!CJ38)</f>
        <v>12461.564760026298</v>
      </c>
      <c r="CK38" s="3">
        <f>$A$1*Populatie!$AL38*Populatie!CK38/(Distante!CK38*Distante!CK38)</f>
        <v>2477.9066666666668</v>
      </c>
      <c r="CL38" s="3">
        <f>$A$1*Populatie!$AL38*Populatie!CL38/(Distante!CL38*Distante!CL38)</f>
        <v>172833.62962962964</v>
      </c>
      <c r="CM38" s="3">
        <f>$A$1*Populatie!$AL38*Populatie!CM38/(Distante!CM38*Distante!CM38)</f>
        <v>5414.7155571377716</v>
      </c>
      <c r="CN38" s="3">
        <f>$A$1*Populatie!$AL38*Populatie!CN38/(Distante!CN38*Distante!CN38)</f>
        <v>14036.1088</v>
      </c>
      <c r="CO38" s="3">
        <f>$A$1*Populatie!$AL38*Populatie!CO38/(Distante!CO38*Distante!CO38)</f>
        <v>113922.08333333333</v>
      </c>
      <c r="CP38" s="3">
        <f>$A$1*Populatie!$AL38*Populatie!CP38/(Distante!CP38*Distante!CP38)</f>
        <v>62336.866666666669</v>
      </c>
      <c r="CQ38" s="3">
        <f>$A$1*Populatie!$AL38*Populatie!CQ38/(Distante!CQ38*Distante!CQ38)</f>
        <v>2292.6211155769042</v>
      </c>
      <c r="CR38" s="3">
        <f>$A$1*Populatie!$AL38*Populatie!CR38/(Distante!CR38*Distante!CR38)</f>
        <v>1793.0444</v>
      </c>
      <c r="CS38" s="3">
        <f>$A$1*Populatie!$AL38*Populatie!CS38/(Distante!CS38*Distante!CS38)</f>
        <v>101606.5325443787</v>
      </c>
      <c r="CT38" s="3">
        <f>$A$1*Populatie!$AL38*Populatie!CT38/(Distante!CT38*Distante!CT38)</f>
        <v>5084.6696428571431</v>
      </c>
      <c r="CU38" s="3">
        <f>$A$1*Populatie!$AL38*Populatie!CU38/(Distante!CU38*Distante!CU38)</f>
        <v>21002.205000000002</v>
      </c>
    </row>
    <row r="39" spans="1:99" x14ac:dyDescent="0.3">
      <c r="A39" s="2" t="s">
        <v>44</v>
      </c>
      <c r="B39" s="3">
        <v>327085.91582878481</v>
      </c>
      <c r="C39" s="3">
        <v>7940.215576171875</v>
      </c>
      <c r="D39" s="3">
        <v>3189.8034899861195</v>
      </c>
      <c r="E39" s="3">
        <v>5196.9579332418834</v>
      </c>
      <c r="F39" s="3">
        <v>3854.8070934256057</v>
      </c>
      <c r="G39" s="3">
        <v>505.56009070294783</v>
      </c>
      <c r="H39" s="3">
        <v>953.88208063294337</v>
      </c>
      <c r="I39" s="3">
        <v>3731.9155415110599</v>
      </c>
      <c r="J39" s="3">
        <v>828.08107461734699</v>
      </c>
      <c r="K39" s="3">
        <v>1849</v>
      </c>
      <c r="L39" s="3">
        <v>7217.7045244690671</v>
      </c>
      <c r="M39" s="3">
        <v>3015.265856288599</v>
      </c>
      <c r="N39" s="3">
        <v>1147.7222999999999</v>
      </c>
      <c r="O39" s="3">
        <v>804.14044143823423</v>
      </c>
      <c r="P39" s="3">
        <v>771</v>
      </c>
      <c r="Q39" s="3">
        <v>898.14442344045369</v>
      </c>
      <c r="R39" s="3">
        <v>247.04106666666667</v>
      </c>
      <c r="S39" s="3">
        <v>9639.121212121212</v>
      </c>
      <c r="T39" s="3">
        <v>14417.25</v>
      </c>
      <c r="U39" s="3">
        <v>706.38118547525812</v>
      </c>
      <c r="V39" s="3">
        <v>12441.835648148148</v>
      </c>
      <c r="W39" s="3">
        <v>423.15768595041322</v>
      </c>
      <c r="X39" s="3">
        <v>28474.074074074073</v>
      </c>
      <c r="Y39" s="3">
        <v>1618.5263157894738</v>
      </c>
      <c r="Z39" s="3">
        <v>35070.093333333331</v>
      </c>
      <c r="AA39" s="3">
        <v>548.2902342412832</v>
      </c>
      <c r="AB39" s="3">
        <v>312.37764791818847</v>
      </c>
      <c r="AC39" s="3">
        <v>945.05232681307814</v>
      </c>
      <c r="AD39" s="3">
        <v>1776.9175398350797</v>
      </c>
      <c r="AE39" s="3">
        <v>1530.18603515625</v>
      </c>
      <c r="AF39" s="3">
        <v>11276.112426035503</v>
      </c>
      <c r="AG39" s="3">
        <v>517.87222222222226</v>
      </c>
      <c r="AH39" s="3">
        <v>2329.998520710059</v>
      </c>
      <c r="AI39" s="3">
        <v>2209.0266360194701</v>
      </c>
      <c r="AJ39" s="3">
        <v>570.94759166745212</v>
      </c>
      <c r="AK39" s="3">
        <v>1152.4195127030405</v>
      </c>
      <c r="AL39" s="3">
        <f t="array" ref="AL39:AL103">TRANSPOSE(AM38:CU38)</f>
        <v>2919</v>
      </c>
      <c r="AM39" s="3" t="s">
        <v>7</v>
      </c>
      <c r="AN39" s="3">
        <f>$A$1*Populatie!$AM39*Populatie!AN39/(Distante!AN39*Distante!AN39)</f>
        <v>3535.4549333333334</v>
      </c>
      <c r="AO39" s="3">
        <f>$A$1*Populatie!$AM39*Populatie!AO39/(Distante!AO39*Distante!AO39)</f>
        <v>1100.8809073724008</v>
      </c>
      <c r="AP39" s="3">
        <f>$A$1*Populatie!$AM39*Populatie!AP39/(Distante!AP39*Distante!AP39)</f>
        <v>12737.908587257618</v>
      </c>
      <c r="AQ39" s="3">
        <f>$A$1*Populatie!$AM39*Populatie!AQ39/(Distante!AQ39*Distante!AQ39)</f>
        <v>947.840219101451</v>
      </c>
      <c r="AR39" s="3">
        <f>$A$1*Populatie!$AM39*Populatie!AR39/(Distante!AR39*Distante!AR39)</f>
        <v>474.564864</v>
      </c>
      <c r="AS39" s="3">
        <f>$A$1*Populatie!$AM39*Populatie!AS39/(Distante!AS39*Distante!AS39)</f>
        <v>487.94986681237623</v>
      </c>
      <c r="AT39" s="3">
        <f>$A$1*Populatie!$AM39*Populatie!AT39/(Distante!AT39*Distante!AT39)</f>
        <v>19039.087047063724</v>
      </c>
      <c r="AU39" s="3">
        <f>$A$1*Populatie!$AM39*Populatie!AU39/(Distante!AU39*Distante!AU39)</f>
        <v>1474.8083993928151</v>
      </c>
      <c r="AV39" s="3">
        <f>$A$1*Populatie!$AM39*Populatie!AV39/(Distante!AV39*Distante!AV39)</f>
        <v>1675.3113000000001</v>
      </c>
      <c r="AW39" s="3">
        <f>$A$1*Populatie!$AM39*Populatie!AW39/(Distante!AW39*Distante!AW39)</f>
        <v>483.90212411495213</v>
      </c>
      <c r="AX39" s="3">
        <f>$A$1*Populatie!$AM39*Populatie!AX39/(Distante!AX39*Distante!AX39)</f>
        <v>807.82334854195597</v>
      </c>
      <c r="AY39" s="3">
        <f>$A$1*Populatie!$AM39*Populatie!AY39/(Distante!AY39*Distante!AY39)</f>
        <v>4693.9946938775511</v>
      </c>
      <c r="AZ39" s="3">
        <f>$A$1*Populatie!$AM39*Populatie!AZ39/(Distante!AZ39*Distante!AZ39)</f>
        <v>2138.3714127423823</v>
      </c>
      <c r="BA39" s="3">
        <f>$A$1*Populatie!$AM39*Populatie!BA39/(Distante!BA39*Distante!BA39)</f>
        <v>430.21098372781063</v>
      </c>
      <c r="BB39" s="3">
        <f>$A$1*Populatie!$AM39*Populatie!BB39/(Distante!BB39*Distante!BB39)</f>
        <v>687.15495086923659</v>
      </c>
      <c r="BC39" s="3">
        <f>$A$1*Populatie!$AM39*Populatie!BC39/(Distante!BC39*Distante!BC39)</f>
        <v>1927.5808610023987</v>
      </c>
      <c r="BD39" s="3">
        <f>$A$1*Populatie!$AM39*Populatie!BD39/(Distante!BD39*Distante!BD39)</f>
        <v>21671.699274388604</v>
      </c>
      <c r="BE39" s="3">
        <f>$A$1*Populatie!$AM39*Populatie!BE39/(Distante!BE39*Distante!BE39)</f>
        <v>602.23528802856993</v>
      </c>
      <c r="BF39" s="3">
        <f>$A$1*Populatie!$AM39*Populatie!BF39/(Distante!BF39*Distante!BF39)</f>
        <v>3009.4989795918368</v>
      </c>
      <c r="BG39" s="3">
        <f>$A$1*Populatie!$AM39*Populatie!BG39/(Distante!BG39*Distante!BG39)</f>
        <v>554.66529916351431</v>
      </c>
      <c r="BH39" s="3">
        <f>$A$1*Populatie!$AM39*Populatie!BH39/(Distante!BH39*Distante!BH39)</f>
        <v>59597.015625</v>
      </c>
      <c r="BI39" s="3">
        <f>$A$1*Populatie!$AM39*Populatie!BI39/(Distante!BI39*Distante!BI39)</f>
        <v>809.00819155639567</v>
      </c>
      <c r="BJ39" s="3">
        <f>$A$1*Populatie!$AM39*Populatie!BJ39/(Distante!BJ39*Distante!BJ39)</f>
        <v>1250.2806122448981</v>
      </c>
      <c r="BK39" s="3">
        <f>$A$1*Populatie!$AM39*Populatie!BK39/(Distante!BK39*Distante!BK39)</f>
        <v>630.08091016182027</v>
      </c>
      <c r="BL39" s="3">
        <f>$A$1*Populatie!$AM39*Populatie!BL39/(Distante!BL39*Distante!BL39)</f>
        <v>750.72245281541234</v>
      </c>
      <c r="BM39" s="3">
        <f>$A$1*Populatie!$AM39*Populatie!BM39/(Distante!BM39*Distante!BM39)</f>
        <v>2792.2388888888891</v>
      </c>
      <c r="BN39" s="3">
        <f>$A$1*Populatie!$AM39*Populatie!BN39/(Distante!BN39*Distante!BN39)</f>
        <v>4837.7895258877206</v>
      </c>
      <c r="BO39" s="3">
        <f>$A$1*Populatie!$AM39*Populatie!BO39/(Distante!BO39*Distante!BO39)</f>
        <v>22743.666666666668</v>
      </c>
      <c r="BP39" s="3">
        <f>$A$1*Populatie!$AM39*Populatie!BP39/(Distante!BP39*Distante!BP39)</f>
        <v>1513.1033610945865</v>
      </c>
      <c r="BQ39" s="3">
        <f>$A$1*Populatie!$AM39*Populatie!BQ39/(Distante!BQ39*Distante!BQ39)</f>
        <v>589.33132799999998</v>
      </c>
      <c r="BR39" s="3">
        <f>$A$1*Populatie!$AM39*Populatie!BR39/(Distante!BR39*Distante!BR39)</f>
        <v>109464.30666666667</v>
      </c>
      <c r="BS39" s="3">
        <f>$A$1*Populatie!$AM39*Populatie!BS39/(Distante!BS39*Distante!BS39)</f>
        <v>5823.3188165680476</v>
      </c>
      <c r="BT39" s="3">
        <f>$A$1*Populatie!$AM39*Populatie!BT39/(Distante!BT39*Distante!BT39)</f>
        <v>623.21048553719004</v>
      </c>
      <c r="BU39" s="3">
        <f>$A$1*Populatie!$AM39*Populatie!BU39/(Distante!BU39*Distante!BU39)</f>
        <v>482.68977864583331</v>
      </c>
      <c r="BV39" s="3">
        <f>$A$1*Populatie!$AM39*Populatie!BV39/(Distante!BV39*Distante!BV39)</f>
        <v>1328.1597057074912</v>
      </c>
      <c r="BW39" s="3">
        <f>$A$1*Populatie!$AM39*Populatie!BW39/(Distante!BW39*Distante!BW39)</f>
        <v>6217.9727101175786</v>
      </c>
      <c r="BX39" s="3">
        <f>$A$1*Populatie!$AM39*Populatie!BX39/(Distante!BX39*Distante!BX39)</f>
        <v>1199.0598493856521</v>
      </c>
      <c r="BY39" s="3">
        <f>$A$1*Populatie!$AM39*Populatie!BY39/(Distante!BY39*Distante!BY39)</f>
        <v>6951.63375</v>
      </c>
      <c r="BZ39" s="3">
        <f>$A$1*Populatie!$AM39*Populatie!BZ39/(Distante!BZ39*Distante!BZ39)</f>
        <v>1468.1816815791271</v>
      </c>
      <c r="CA39" s="3">
        <f>$A$1*Populatie!$AM39*Populatie!CA39/(Distante!CA39*Distante!CA39)</f>
        <v>1290.8059142024156</v>
      </c>
      <c r="CB39" s="3">
        <f>$A$1*Populatie!$AM39*Populatie!CB39/(Distante!CB39*Distante!CB39)</f>
        <v>1252.0457142857142</v>
      </c>
      <c r="CC39" s="3">
        <f>$A$1*Populatie!$AM39*Populatie!CC39/(Distante!CC39*Distante!CC39)</f>
        <v>655.95667926906117</v>
      </c>
      <c r="CD39" s="3">
        <f>$A$1*Populatie!$AM39*Populatie!CD39/(Distante!CD39*Distante!CD39)</f>
        <v>853.05116173893384</v>
      </c>
      <c r="CE39" s="3">
        <f>$A$1*Populatie!$AM39*Populatie!CE39/(Distante!CE39*Distante!CE39)</f>
        <v>962.82669421487606</v>
      </c>
      <c r="CF39" s="3">
        <f>$A$1*Populatie!$AM39*Populatie!CF39/(Distante!CF39*Distante!CF39)</f>
        <v>691.70200378071831</v>
      </c>
      <c r="CG39" s="3">
        <f>$A$1*Populatie!$AM39*Populatie!CG39/(Distante!CG39*Distante!CG39)</f>
        <v>740.87559293852996</v>
      </c>
      <c r="CH39" s="3">
        <f>$A$1*Populatie!$AM39*Populatie!CH39/(Distante!CH39*Distante!CH39)</f>
        <v>2936.7448148148146</v>
      </c>
      <c r="CI39" s="3">
        <f>$A$1*Populatie!$AM39*Populatie!CI39/(Distante!CI39*Distante!CI39)</f>
        <v>2298.8258013920204</v>
      </c>
      <c r="CJ39" s="3">
        <f>$A$1*Populatie!$AM39*Populatie!CJ39/(Distante!CJ39*Distante!CJ39)</f>
        <v>2368.0570079271379</v>
      </c>
      <c r="CK39" s="3">
        <f>$A$1*Populatie!$AM39*Populatie!CK39/(Distante!CK39*Distante!CK39)</f>
        <v>982.72397382510405</v>
      </c>
      <c r="CL39" s="3">
        <f>$A$1*Populatie!$AM39*Populatie!CL39/(Distante!CL39*Distante!CL39)</f>
        <v>18778.000905387053</v>
      </c>
      <c r="CM39" s="3">
        <f>$A$1*Populatie!$AM39*Populatie!CM39/(Distante!CM39*Distante!CM39)</f>
        <v>1360.5559715010265</v>
      </c>
      <c r="CN39" s="3">
        <f>$A$1*Populatie!$AM39*Populatie!CN39/(Distante!CN39*Distante!CN39)</f>
        <v>2941.7301946582165</v>
      </c>
      <c r="CO39" s="3">
        <f>$A$1*Populatie!$AM39*Populatie!CO39/(Distante!CO39*Distante!CO39)</f>
        <v>3874.9505739795918</v>
      </c>
      <c r="CP39" s="3">
        <f>$A$1*Populatie!$AM39*Populatie!CP39/(Distante!CP39*Distante!CP39)</f>
        <v>10470.759637188208</v>
      </c>
      <c r="CQ39" s="3">
        <f>$A$1*Populatie!$AM39*Populatie!CQ39/(Distante!CQ39*Distante!CQ39)</f>
        <v>964.79989975495653</v>
      </c>
      <c r="CR39" s="3">
        <f>$A$1*Populatie!$AM39*Populatie!CR39/(Distante!CR39*Distante!CR39)</f>
        <v>739.6959790599243</v>
      </c>
      <c r="CS39" s="3">
        <f>$A$1*Populatie!$AM39*Populatie!CS39/(Distante!CS39*Distante!CS39)</f>
        <v>2202.1807479224376</v>
      </c>
      <c r="CT39" s="3">
        <f>$A$1*Populatie!$AM39*Populatie!CT39/(Distante!CT39*Distante!CT39)</f>
        <v>1308.7701939058172</v>
      </c>
      <c r="CU39" s="3">
        <f>$A$1*Populatie!$AM39*Populatie!CU39/(Distante!CU39*Distante!CU39)</f>
        <v>4801.6631944444443</v>
      </c>
    </row>
    <row r="40" spans="1:99" x14ac:dyDescent="0.3">
      <c r="A40" s="2" t="s">
        <v>45</v>
      </c>
      <c r="B40" s="3">
        <v>4029932.0088757398</v>
      </c>
      <c r="C40" s="3">
        <v>35988.594288357039</v>
      </c>
      <c r="D40" s="3">
        <v>15255.069626106488</v>
      </c>
      <c r="E40" s="3">
        <v>38555.125708884691</v>
      </c>
      <c r="F40" s="3">
        <v>22028.943526170799</v>
      </c>
      <c r="G40" s="3">
        <v>2319.0474580364689</v>
      </c>
      <c r="H40" s="3">
        <v>4344.822624579394</v>
      </c>
      <c r="I40" s="3">
        <v>36958.844233055883</v>
      </c>
      <c r="J40" s="3">
        <v>4302.8902354570637</v>
      </c>
      <c r="K40" s="3">
        <v>11776.917820867959</v>
      </c>
      <c r="L40" s="3">
        <v>127229.77777777778</v>
      </c>
      <c r="M40" s="3">
        <v>17418.878579881657</v>
      </c>
      <c r="N40" s="3">
        <v>5767.8928796471328</v>
      </c>
      <c r="O40" s="3">
        <v>4411.9044897959184</v>
      </c>
      <c r="P40" s="3">
        <v>3662.7809917355371</v>
      </c>
      <c r="Q40" s="3">
        <v>4440.5874999999996</v>
      </c>
      <c r="R40" s="3">
        <v>1023.3413357956294</v>
      </c>
      <c r="S40" s="3">
        <v>8613.0377229080932</v>
      </c>
      <c r="T40" s="3">
        <v>458824.4083044983</v>
      </c>
      <c r="U40" s="3">
        <v>3563.5567648714582</v>
      </c>
      <c r="V40" s="3">
        <v>22950.93039857228</v>
      </c>
      <c r="W40" s="3">
        <v>2177.9285333333332</v>
      </c>
      <c r="X40" s="3">
        <v>20685.381091211995</v>
      </c>
      <c r="Y40" s="3">
        <v>8064.0615286011853</v>
      </c>
      <c r="Z40" s="3">
        <v>3268.6679362880886</v>
      </c>
      <c r="AA40" s="3">
        <v>2343.1148571927679</v>
      </c>
      <c r="AB40" s="3">
        <v>1594.3265235457063</v>
      </c>
      <c r="AC40" s="3">
        <v>9518.5838287752667</v>
      </c>
      <c r="AD40" s="3">
        <v>8280.7653665016296</v>
      </c>
      <c r="AE40" s="3">
        <v>7745.9979338842977</v>
      </c>
      <c r="AF40" s="3">
        <v>4062.8897304522166</v>
      </c>
      <c r="AG40" s="3">
        <v>39205.4296875</v>
      </c>
      <c r="AH40" s="3">
        <v>19227.588435374149</v>
      </c>
      <c r="AI40" s="3">
        <v>15636.386399999999</v>
      </c>
      <c r="AJ40" s="3">
        <v>2957.6934693877552</v>
      </c>
      <c r="AK40" s="3">
        <v>6672.0639959687578</v>
      </c>
      <c r="AL40" s="3">
        <v>13867.260330578512</v>
      </c>
      <c r="AM40" s="3">
        <f t="array" ref="AM40:AM103">TRANSPOSE(AN39:CU39)</f>
        <v>3535.4549333333334</v>
      </c>
      <c r="AN40" s="3" t="s">
        <v>7</v>
      </c>
      <c r="AO40" s="3">
        <f>$A$1*Populatie!$AN40*Populatie!AO40/(Distante!AO40*Distante!AO40)</f>
        <v>5799.7752341311134</v>
      </c>
      <c r="AP40" s="3">
        <f>$A$1*Populatie!$AN40*Populatie!AP40/(Distante!AP40*Distante!AP40)</f>
        <v>2450.9489864112275</v>
      </c>
      <c r="AQ40" s="3">
        <f>$A$1*Populatie!$AN40*Populatie!AQ40/(Distante!AQ40*Distante!AQ40)</f>
        <v>4222.9292534722226</v>
      </c>
      <c r="AR40" s="3">
        <f>$A$1*Populatie!$AN40*Populatie!AR40/(Distante!AR40*Distante!AR40)</f>
        <v>2190.3279012345679</v>
      </c>
      <c r="AS40" s="3">
        <f>$A$1*Populatie!$AN40*Populatie!AS40/(Distante!AS40*Distante!AS40)</f>
        <v>2311.1471065440778</v>
      </c>
      <c r="AT40" s="3">
        <f>$A$1*Populatie!$AN40*Populatie!AT40/(Distante!AT40*Distante!AT40)</f>
        <v>106811.21875</v>
      </c>
      <c r="AU40" s="3">
        <f>$A$1*Populatie!$AN40*Populatie!AU40/(Distante!AU40*Distante!AU40)</f>
        <v>24877.091557669442</v>
      </c>
      <c r="AV40" s="3">
        <f>$A$1*Populatie!$AN40*Populatie!AV40/(Distante!AV40*Distante!AV40)</f>
        <v>9487.4030769230776</v>
      </c>
      <c r="AW40" s="3">
        <f>$A$1*Populatie!$AN40*Populatie!AW40/(Distante!AW40*Distante!AW40)</f>
        <v>19304.819444444445</v>
      </c>
      <c r="AX40" s="3">
        <f>$A$1*Populatie!$AN40*Populatie!AX40/(Distante!AX40*Distante!AX40)</f>
        <v>3404.1138964101669</v>
      </c>
      <c r="AY40" s="3">
        <f>$A$1*Populatie!$AN40*Populatie!AY40/(Distante!AY40*Distante!AY40)</f>
        <v>44924.280816326529</v>
      </c>
      <c r="AZ40" s="3">
        <f>$A$1*Populatie!$AN40*Populatie!AZ40/(Distante!AZ40*Distante!AZ40)</f>
        <v>13264.927319735709</v>
      </c>
      <c r="BA40" s="3">
        <f>$A$1*Populatie!$AN40*Populatie!BA40/(Distante!BA40*Distante!BA40)</f>
        <v>4453.3487999999998</v>
      </c>
      <c r="BB40" s="3">
        <f>$A$1*Populatie!$AN40*Populatie!BB40/(Distante!BB40*Distante!BB40)</f>
        <v>3152.0386426760051</v>
      </c>
      <c r="BC40" s="3">
        <f>$A$1*Populatie!$AN40*Populatie!BC40/(Distante!BC40*Distante!BC40)</f>
        <v>82838.566893424038</v>
      </c>
      <c r="BD40" s="3">
        <f>$A$1*Populatie!$AN40*Populatie!BD40/(Distante!BD40*Distante!BD40)</f>
        <v>364733.37996219279</v>
      </c>
      <c r="BE40" s="3">
        <f>$A$1*Populatie!$AN40*Populatie!BE40/(Distante!BE40*Distante!BE40)</f>
        <v>2624.2179281741919</v>
      </c>
      <c r="BF40" s="3">
        <f>$A$1*Populatie!$AN40*Populatie!BF40/(Distante!BF40*Distante!BF40)</f>
        <v>208776.74556213018</v>
      </c>
      <c r="BG40" s="3">
        <f>$A$1*Populatie!$AN40*Populatie!BG40/(Distante!BG40*Distante!BG40)</f>
        <v>2441.7878639349083</v>
      </c>
      <c r="BH40" s="3">
        <f>$A$1*Populatie!$AN40*Populatie!BH40/(Distante!BH40*Distante!BH40)</f>
        <v>7449.84</v>
      </c>
      <c r="BI40" s="3">
        <f>$A$1*Populatie!$AN40*Populatie!BI40/(Distante!BI40*Distante!BI40)</f>
        <v>3543.1480199923108</v>
      </c>
      <c r="BJ40" s="3">
        <f>$A$1*Populatie!$AN40*Populatie!BJ40/(Distante!BJ40*Distante!BJ40)</f>
        <v>7514.3752224991104</v>
      </c>
      <c r="BK40" s="3">
        <f>$A$1*Populatie!$AN40*Populatie!BK40/(Distante!BK40*Distante!BK40)</f>
        <v>3287.6487290427258</v>
      </c>
      <c r="BL40" s="3">
        <f>$A$1*Populatie!$AN40*Populatie!BL40/(Distante!BL40*Distante!BL40)</f>
        <v>3329.3438815502977</v>
      </c>
      <c r="BM40" s="3">
        <f>$A$1*Populatie!$AN40*Populatie!BM40/(Distante!BM40*Distante!BM40)</f>
        <v>17889.19338842975</v>
      </c>
      <c r="BN40" s="3">
        <f>$A$1*Populatie!$AN40*Populatie!BN40/(Distante!BN40*Distante!BN40)</f>
        <v>36468.863749999997</v>
      </c>
      <c r="BO40" s="3">
        <f>$A$1*Populatie!$AN40*Populatie!BO40/(Distante!BO40*Distante!BO40)</f>
        <v>24681.681799250313</v>
      </c>
      <c r="BP40" s="3">
        <f>$A$1*Populatie!$AN40*Populatie!BP40/(Distante!BP40*Distante!BP40)</f>
        <v>9359.1088043060354</v>
      </c>
      <c r="BQ40" s="3">
        <f>$A$1*Populatie!$AN40*Populatie!BQ40/(Distante!BQ40*Distante!BQ40)</f>
        <v>2720.0261728395062</v>
      </c>
      <c r="BR40" s="3">
        <f>$A$1*Populatie!$AN40*Populatie!BR40/(Distante!BR40*Distante!BR40)</f>
        <v>15837.036818059662</v>
      </c>
      <c r="BS40" s="3">
        <f>$A$1*Populatie!$AN40*Populatie!BS40/(Distante!BS40*Distante!BS40)</f>
        <v>54056.50321395776</v>
      </c>
      <c r="BT40" s="3">
        <f>$A$1*Populatie!$AN40*Populatie!BT40/(Distante!BT40*Distante!BT40)</f>
        <v>4110.805268778925</v>
      </c>
      <c r="BU40" s="3">
        <f>$A$1*Populatie!$AN40*Populatie!BU40/(Distante!BU40*Distante!BU40)</f>
        <v>2443.4375573921029</v>
      </c>
      <c r="BV40" s="3">
        <f>$A$1*Populatie!$AN40*Populatie!BV40/(Distante!BV40*Distante!BV40)</f>
        <v>6517.406188081085</v>
      </c>
      <c r="BW40" s="3">
        <f>$A$1*Populatie!$AN40*Populatie!BW40/(Distante!BW40*Distante!BW40)</f>
        <v>1265314.6172839506</v>
      </c>
      <c r="BX40" s="3">
        <f>$A$1*Populatie!$AN40*Populatie!BX40/(Distante!BX40*Distante!BX40)</f>
        <v>128490.55621301776</v>
      </c>
      <c r="BY40" s="3">
        <f>$A$1*Populatie!$AN40*Populatie!BY40/(Distante!BY40*Distante!BY40)</f>
        <v>14392.906435911304</v>
      </c>
      <c r="BZ40" s="3">
        <f>$A$1*Populatie!$AN40*Populatie!BZ40/(Distante!BZ40*Distante!BZ40)</f>
        <v>6953.9599783666845</v>
      </c>
      <c r="CA40" s="3">
        <f>$A$1*Populatie!$AN40*Populatie!CA40/(Distante!CA40*Distante!CA40)</f>
        <v>7716.2851196670135</v>
      </c>
      <c r="CB40" s="3">
        <f>$A$1*Populatie!$AN40*Populatie!CB40/(Distante!CB40*Distante!CB40)</f>
        <v>5871.5775999999996</v>
      </c>
      <c r="CC40" s="3">
        <f>$A$1*Populatie!$AN40*Populatie!CC40/(Distante!CC40*Distante!CC40)</f>
        <v>2872.8406382160706</v>
      </c>
      <c r="CD40" s="3">
        <f>$A$1*Populatie!$AN40*Populatie!CD40/(Distante!CD40*Distante!CD40)</f>
        <v>3837.1911999149752</v>
      </c>
      <c r="CE40" s="3">
        <f>$A$1*Populatie!$AN40*Populatie!CE40/(Distante!CE40*Distante!CE40)</f>
        <v>5090.3612125639156</v>
      </c>
      <c r="CF40" s="3">
        <f>$A$1*Populatie!$AN40*Populatie!CF40/(Distante!CF40*Distante!CF40)</f>
        <v>7235.4889256198348</v>
      </c>
      <c r="CG40" s="3">
        <f>$A$1*Populatie!$AN40*Populatie!CG40/(Distante!CG40*Distante!CG40)</f>
        <v>3166.1271726788364</v>
      </c>
      <c r="CH40" s="3">
        <f>$A$1*Populatie!$AN40*Populatie!CH40/(Distante!CH40*Distante!CH40)</f>
        <v>35572.123749999999</v>
      </c>
      <c r="CI40" s="3">
        <f>$A$1*Populatie!$AN40*Populatie!CI40/(Distante!CI40*Distante!CI40)</f>
        <v>26516.22495274102</v>
      </c>
      <c r="CJ40" s="3">
        <f>$A$1*Populatie!$AN40*Populatie!CJ40/(Distante!CJ40*Distante!CJ40)</f>
        <v>15207.451335445903</v>
      </c>
      <c r="CK40" s="3">
        <f>$A$1*Populatie!$AN40*Populatie!CK40/(Distante!CK40*Distante!CK40)</f>
        <v>4593.6190599173551</v>
      </c>
      <c r="CL40" s="3">
        <f>$A$1*Populatie!$AN40*Populatie!CL40/(Distante!CL40*Distante!CL40)</f>
        <v>96922.2890625</v>
      </c>
      <c r="CM40" s="3">
        <f>$A$1*Populatie!$AN40*Populatie!CM40/(Distante!CM40*Distante!CM40)</f>
        <v>7244.6611126041389</v>
      </c>
      <c r="CN40" s="3">
        <f>$A$1*Populatie!$AN40*Populatie!CN40/(Distante!CN40*Distante!CN40)</f>
        <v>10222.282708744247</v>
      </c>
      <c r="CO40" s="3">
        <f>$A$1*Populatie!$AN40*Populatie!CO40/(Distante!CO40*Distante!CO40)</f>
        <v>14358.059259259258</v>
      </c>
      <c r="CP40" s="3">
        <f>$A$1*Populatie!$AN40*Populatie!CP40/(Distante!CP40*Distante!CP40)</f>
        <v>103470</v>
      </c>
      <c r="CQ40" s="3">
        <f>$A$1*Populatie!$AN40*Populatie!CQ40/(Distante!CQ40*Distante!CQ40)</f>
        <v>4229.1686562595651</v>
      </c>
      <c r="CR40" s="3">
        <f>$A$1*Populatie!$AN40*Populatie!CR40/(Distante!CR40*Distante!CR40)</f>
        <v>3308.9427321949188</v>
      </c>
      <c r="CS40" s="3">
        <f>$A$1*Populatie!$AN40*Populatie!CS40/(Distante!CS40*Distante!CS40)</f>
        <v>15029.123950617284</v>
      </c>
      <c r="CT40" s="3">
        <f>$A$1*Populatie!$AN40*Populatie!CT40/(Distante!CT40*Distante!CT40)</f>
        <v>6899.68408203125</v>
      </c>
      <c r="CU40" s="3">
        <f>$A$1*Populatie!$AN40*Populatie!CU40/(Distante!CU40*Distante!CU40)</f>
        <v>123052.33884297521</v>
      </c>
    </row>
    <row r="41" spans="1:99" x14ac:dyDescent="0.3">
      <c r="A41" s="2" t="s">
        <v>46</v>
      </c>
      <c r="B41" s="3">
        <v>1104166.9480968858</v>
      </c>
      <c r="C41" s="3">
        <v>30632.381432472168</v>
      </c>
      <c r="D41" s="3">
        <v>25567.319470699433</v>
      </c>
      <c r="E41" s="3">
        <v>56545.656804733728</v>
      </c>
      <c r="F41" s="3">
        <v>20353.260298777728</v>
      </c>
      <c r="G41" s="3">
        <v>1735.7037037037037</v>
      </c>
      <c r="H41" s="3">
        <v>16205.34693877551</v>
      </c>
      <c r="I41" s="3">
        <v>8663.5288518738853</v>
      </c>
      <c r="J41" s="3">
        <v>6601.4149659863942</v>
      </c>
      <c r="K41" s="3">
        <v>12415.445983379501</v>
      </c>
      <c r="L41" s="3">
        <v>10949.224489795919</v>
      </c>
      <c r="M41" s="3">
        <v>59864.944444444445</v>
      </c>
      <c r="N41" s="3">
        <v>9398.5332359386412</v>
      </c>
      <c r="O41" s="3">
        <v>3894.3052672049212</v>
      </c>
      <c r="P41" s="3">
        <v>2791.4270111321152</v>
      </c>
      <c r="Q41" s="3">
        <v>8754.6614069690986</v>
      </c>
      <c r="R41" s="3">
        <v>862.46311418685116</v>
      </c>
      <c r="S41" s="3">
        <v>1934.20644312952</v>
      </c>
      <c r="T41" s="3">
        <v>24851.4944</v>
      </c>
      <c r="U41" s="3">
        <v>45396.408163265303</v>
      </c>
      <c r="V41" s="3">
        <v>5563.735303170206</v>
      </c>
      <c r="W41" s="3">
        <v>2122.792899408284</v>
      </c>
      <c r="X41" s="3">
        <v>5342.1487603305786</v>
      </c>
      <c r="Y41" s="3">
        <v>16330.105263157895</v>
      </c>
      <c r="Z41" s="3">
        <v>1022.7753497514163</v>
      </c>
      <c r="AA41" s="3">
        <v>1781.3560090702947</v>
      </c>
      <c r="AB41" s="3">
        <v>1872.7083333333333</v>
      </c>
      <c r="AC41" s="3">
        <v>2739.7633308984659</v>
      </c>
      <c r="AD41" s="3">
        <v>20080.82</v>
      </c>
      <c r="AE41" s="3">
        <v>1565.2412564045444</v>
      </c>
      <c r="AF41" s="3">
        <v>1182.7554325259516</v>
      </c>
      <c r="AG41" s="3">
        <v>814.15512465373956</v>
      </c>
      <c r="AH41" s="3">
        <v>11608.286340394448</v>
      </c>
      <c r="AI41" s="3">
        <v>41532.299319727892</v>
      </c>
      <c r="AJ41" s="3">
        <v>47155.777777777781</v>
      </c>
      <c r="AK41" s="3">
        <v>344656.88888888888</v>
      </c>
      <c r="AL41" s="3">
        <v>4313.7668038408783</v>
      </c>
      <c r="AM41" s="3">
        <v>1100.8809073724008</v>
      </c>
      <c r="AN41" s="3">
        <f t="array" ref="AN41:AN103">TRANSPOSE(AO40:CU40)</f>
        <v>5799.7752341311134</v>
      </c>
      <c r="AO41" s="3" t="s">
        <v>7</v>
      </c>
      <c r="AP41" s="3">
        <f>$A$1*Populatie!$AO41*Populatie!AP41/(Distante!AP41*Distante!AP41)</f>
        <v>730.58956916099771</v>
      </c>
      <c r="AQ41" s="3">
        <f>$A$1*Populatie!$AO41*Populatie!AQ41/(Distante!AQ41*Distante!AQ41)</f>
        <v>3329.9751643535428</v>
      </c>
      <c r="AR41" s="3">
        <f>$A$1*Populatie!$AO41*Populatie!AR41/(Distante!AR41*Distante!AR41)</f>
        <v>2388.0218328066649</v>
      </c>
      <c r="AS41" s="3">
        <f>$A$1*Populatie!$AO41*Populatie!AS41/(Distante!AS41*Distante!AS41)</f>
        <v>2017.8624338624338</v>
      </c>
      <c r="AT41" s="3">
        <f>$A$1*Populatie!$AO41*Populatie!AT41/(Distante!AT41*Distante!AT41)</f>
        <v>24218.616257088848</v>
      </c>
      <c r="AU41" s="3">
        <f>$A$1*Populatie!$AO41*Populatie!AU41/(Distante!AU41*Distante!AU41)</f>
        <v>5063.3553719008269</v>
      </c>
      <c r="AV41" s="3">
        <f>$A$1*Populatie!$AO41*Populatie!AV41/(Distante!AV41*Distante!AV41)</f>
        <v>10157.464575446187</v>
      </c>
      <c r="AW41" s="3">
        <f>$A$1*Populatie!$AO41*Populatie!AW41/(Distante!AW41*Distante!AW41)</f>
        <v>738.37641723356012</v>
      </c>
      <c r="AX41" s="3">
        <f>$A$1*Populatie!$AO41*Populatie!AX41/(Distante!AX41*Distante!AX41)</f>
        <v>4192.1028466483012</v>
      </c>
      <c r="AY41" s="3">
        <f>$A$1*Populatie!$AO41*Populatie!AY41/(Distante!AY41*Distante!AY41)</f>
        <v>25180.5625</v>
      </c>
      <c r="AZ41" s="3">
        <f>$A$1*Populatie!$AO41*Populatie!AZ41/(Distante!AZ41*Distante!AZ41)</f>
        <v>15803.512052593134</v>
      </c>
      <c r="BA41" s="3">
        <f>$A$1*Populatie!$AO41*Populatie!BA41/(Distante!BA41*Distante!BA41)</f>
        <v>2172.6147438567264</v>
      </c>
      <c r="BB41" s="3">
        <f>$A$1*Populatie!$AO41*Populatie!BB41/(Distante!BB41*Distante!BB41)</f>
        <v>2568.7645452636002</v>
      </c>
      <c r="BC41" s="3">
        <f>$A$1*Populatie!$AO41*Populatie!BC41/(Distante!BC41*Distante!BC41)</f>
        <v>3042.963911111111</v>
      </c>
      <c r="BD41" s="3">
        <f>$A$1*Populatie!$AO41*Populatie!BD41/(Distante!BD41*Distante!BD41)</f>
        <v>51248.453514739231</v>
      </c>
      <c r="BE41" s="3">
        <f>$A$1*Populatie!$AO41*Populatie!BE41/(Distante!BE41*Distante!BE41)</f>
        <v>2038.18</v>
      </c>
      <c r="BF41" s="3">
        <f>$A$1*Populatie!$AO41*Populatie!BF41/(Distante!BF41*Distante!BF41)</f>
        <v>5271.5816326530612</v>
      </c>
      <c r="BG41" s="3">
        <f>$A$1*Populatie!$AO41*Populatie!BG41/(Distante!BG41*Distante!BG41)</f>
        <v>1735.6859012492564</v>
      </c>
      <c r="BH41" s="3">
        <f>$A$1*Populatie!$AO41*Populatie!BH41/(Distante!BH41*Distante!BH41)</f>
        <v>2259.7098692033292</v>
      </c>
      <c r="BI41" s="3">
        <f>$A$1*Populatie!$AO41*Populatie!BI41/(Distante!BI41*Distante!BI41)</f>
        <v>2767.4744431982053</v>
      </c>
      <c r="BJ41" s="3">
        <f>$A$1*Populatie!$AO41*Populatie!BJ41/(Distante!BJ41*Distante!BJ41)</f>
        <v>98899.199999999997</v>
      </c>
      <c r="BK41" s="3">
        <f>$A$1*Populatie!$AO41*Populatie!BK41/(Distante!BK41*Distante!BK41)</f>
        <v>2537.9371797727781</v>
      </c>
      <c r="BL41" s="3">
        <f>$A$1*Populatie!$AO41*Populatie!BL41/(Distante!BL41*Distante!BL41)</f>
        <v>17194.240000000002</v>
      </c>
      <c r="BM41" s="3">
        <f>$A$1*Populatie!$AO41*Populatie!BM41/(Distante!BM41*Distante!BM41)</f>
        <v>20697.991836734695</v>
      </c>
      <c r="BN41" s="3">
        <f>$A$1*Populatie!$AO41*Populatie!BN41/(Distante!BN41*Distante!BN41)</f>
        <v>47464.388888888891</v>
      </c>
      <c r="BO41" s="3">
        <f>$A$1*Populatie!$AO41*Populatie!BO41/(Distante!BO41*Distante!BO41)</f>
        <v>6374.2222222222226</v>
      </c>
      <c r="BP41" s="3">
        <f>$A$1*Populatie!$AO41*Populatie!BP41/(Distante!BP41*Distante!BP41)</f>
        <v>12673.031111111111</v>
      </c>
      <c r="BQ41" s="3">
        <f>$A$1*Populatie!$AO41*Populatie!BQ41/(Distante!BQ41*Distante!BQ41)</f>
        <v>2232.4844290657438</v>
      </c>
      <c r="BR41" s="3">
        <f>$A$1*Populatie!$AO41*Populatie!BR41/(Distante!BR41*Distante!BR41)</f>
        <v>4538.2932281393823</v>
      </c>
      <c r="BS41" s="3">
        <f>$A$1*Populatie!$AO41*Populatie!BS41/(Distante!BS41*Distante!BS41)</f>
        <v>35180.979591836738</v>
      </c>
      <c r="BT41" s="3">
        <f>$A$1*Populatie!$AO41*Populatie!BT41/(Distante!BT41*Distante!BT41)</f>
        <v>8656.5887999999995</v>
      </c>
      <c r="BU41" s="3">
        <f>$A$1*Populatie!$AO41*Populatie!BU41/(Distante!BU41*Distante!BU41)</f>
        <v>5929.8168846611179</v>
      </c>
      <c r="BV41" s="3">
        <f>$A$1*Populatie!$AO41*Populatie!BV41/(Distante!BV41*Distante!BV41)</f>
        <v>5755.5782821028442</v>
      </c>
      <c r="BW41" s="3">
        <f>$A$1*Populatie!$AO41*Populatie!BW41/(Distante!BW41*Distante!BW41)</f>
        <v>10086.338164251209</v>
      </c>
      <c r="BX41" s="3">
        <f>$A$1*Populatie!$AO41*Populatie!BX41/(Distante!BX41*Distante!BX41)</f>
        <v>1909.2392568962282</v>
      </c>
      <c r="BY41" s="3">
        <f>$A$1*Populatie!$AO41*Populatie!BY41/(Distante!BY41*Distante!BY41)</f>
        <v>3463.6266666666666</v>
      </c>
      <c r="BZ41" s="3">
        <f>$A$1*Populatie!$AO41*Populatie!BZ41/(Distante!BZ41*Distante!BZ41)</f>
        <v>19671.66693877551</v>
      </c>
      <c r="CA41" s="3">
        <f>$A$1*Populatie!$AO41*Populatie!CA41/(Distante!CA41*Distante!CA41)</f>
        <v>7516.2790697674418</v>
      </c>
      <c r="CB41" s="3">
        <f>$A$1*Populatie!$AO41*Populatie!CB41/(Distante!CB41*Distante!CB41)</f>
        <v>47761.777777777781</v>
      </c>
      <c r="CC41" s="3">
        <f>$A$1*Populatie!$AO41*Populatie!CC41/(Distante!CC41*Distante!CC41)</f>
        <v>5384.1814686658981</v>
      </c>
      <c r="CD41" s="3">
        <f>$A$1*Populatie!$AO41*Populatie!CD41/(Distante!CD41*Distante!CD41)</f>
        <v>3174.3831863389005</v>
      </c>
      <c r="CE41" s="3">
        <f>$A$1*Populatie!$AO41*Populatie!CE41/(Distante!CE41*Distante!CE41)</f>
        <v>4830.0710059171597</v>
      </c>
      <c r="CF41" s="3">
        <f>$A$1*Populatie!$AO41*Populatie!CF41/(Distante!CF41*Distante!CF41)</f>
        <v>1685.5910585141355</v>
      </c>
      <c r="CG41" s="3">
        <f>$A$1*Populatie!$AO41*Populatie!CG41/(Distante!CG41*Distante!CG41)</f>
        <v>2940.4709141274238</v>
      </c>
      <c r="CH41" s="3">
        <f>$A$1*Populatie!$AO41*Populatie!CH41/(Distante!CH41*Distante!CH41)</f>
        <v>7407.5644444444442</v>
      </c>
      <c r="CI41" s="3">
        <f>$A$1*Populatie!$AO41*Populatie!CI41/(Distante!CI41*Distante!CI41)</f>
        <v>5071.1975308641977</v>
      </c>
      <c r="CJ41" s="3">
        <f>$A$1*Populatie!$AO41*Populatie!CJ41/(Distante!CJ41*Distante!CJ41)</f>
        <v>35691.247165532877</v>
      </c>
      <c r="CK41" s="3">
        <f>$A$1*Populatie!$AO41*Populatie!CK41/(Distante!CK41*Distante!CK41)</f>
        <v>5933.579209683161</v>
      </c>
      <c r="CL41" s="3">
        <f>$A$1*Populatie!$AO41*Populatie!CL41/(Distante!CL41*Distante!CL41)</f>
        <v>19367.770095793421</v>
      </c>
      <c r="CM41" s="3">
        <f>$A$1*Populatie!$AO41*Populatie!CM41/(Distante!CM41*Distante!CM41)</f>
        <v>7894.16</v>
      </c>
      <c r="CN41" s="3">
        <f>$A$1*Populatie!$AO41*Populatie!CN41/(Distante!CN41*Distante!CN41)</f>
        <v>2408.240661157025</v>
      </c>
      <c r="CO41" s="3">
        <f>$A$1*Populatie!$AO41*Populatie!CO41/(Distante!CO41*Distante!CO41)</f>
        <v>3784.1333333333332</v>
      </c>
      <c r="CP41" s="3">
        <f>$A$1*Populatie!$AO41*Populatie!CP41/(Distante!CP41*Distante!CP41)</f>
        <v>35948.518518518518</v>
      </c>
      <c r="CQ41" s="3">
        <f>$A$1*Populatie!$AO41*Populatie!CQ41/(Distante!CQ41*Distante!CQ41)</f>
        <v>3452.6378666666665</v>
      </c>
      <c r="CR41" s="3">
        <f>$A$1*Populatie!$AO41*Populatie!CR41/(Distante!CR41*Distante!CR41)</f>
        <v>3635.2109375</v>
      </c>
      <c r="CS41" s="3">
        <f>$A$1*Populatie!$AO41*Populatie!CS41/(Distante!CS41*Distante!CS41)</f>
        <v>9375.1374095989486</v>
      </c>
      <c r="CT41" s="3">
        <f>$A$1*Populatie!$AO41*Populatie!CT41/(Distante!CT41*Distante!CT41)</f>
        <v>40868.839506172837</v>
      </c>
      <c r="CU41" s="3">
        <f>$A$1*Populatie!$AO41*Populatie!CU41/(Distante!CU41*Distante!CU41)</f>
        <v>11622.277384423158</v>
      </c>
    </row>
    <row r="42" spans="1:99" x14ac:dyDescent="0.3">
      <c r="A42" s="2" t="s">
        <v>47</v>
      </c>
      <c r="B42" s="3">
        <v>251965.978</v>
      </c>
      <c r="C42" s="3">
        <v>4998.1097222222224</v>
      </c>
      <c r="D42" s="3">
        <v>2018.8056710775047</v>
      </c>
      <c r="E42" s="3">
        <v>3539.88834678176</v>
      </c>
      <c r="F42" s="3">
        <v>2511.0960842009958</v>
      </c>
      <c r="G42" s="3">
        <v>318.90835966676241</v>
      </c>
      <c r="H42" s="3">
        <v>626.99450000000002</v>
      </c>
      <c r="I42" s="3">
        <v>2874.828</v>
      </c>
      <c r="J42" s="3">
        <v>541.6896031671223</v>
      </c>
      <c r="K42" s="3">
        <v>1224.5626297577855</v>
      </c>
      <c r="L42" s="3">
        <v>4987.9777008842757</v>
      </c>
      <c r="M42" s="3">
        <v>1967.5170539946814</v>
      </c>
      <c r="N42" s="3">
        <v>766.77877067986958</v>
      </c>
      <c r="O42" s="3">
        <v>520.48417326114122</v>
      </c>
      <c r="P42" s="3">
        <v>495.92741020793949</v>
      </c>
      <c r="Q42" s="3">
        <v>573.97152589745826</v>
      </c>
      <c r="R42" s="3">
        <v>154.67833609979377</v>
      </c>
      <c r="S42" s="3">
        <v>4021.7416897506923</v>
      </c>
      <c r="T42" s="3">
        <v>10135.763636363636</v>
      </c>
      <c r="U42" s="3">
        <v>457.20897542690545</v>
      </c>
      <c r="V42" s="3">
        <v>8191.7676767676767</v>
      </c>
      <c r="W42" s="3">
        <v>272.27220299884658</v>
      </c>
      <c r="X42" s="3">
        <v>19937.5</v>
      </c>
      <c r="Y42" s="3">
        <v>1035.6995372018512</v>
      </c>
      <c r="Z42" s="3">
        <v>10913.7875</v>
      </c>
      <c r="AA42" s="3">
        <v>345.45305190465581</v>
      </c>
      <c r="AB42" s="3">
        <v>200.70930342162316</v>
      </c>
      <c r="AC42" s="3">
        <v>611.9</v>
      </c>
      <c r="AD42" s="3">
        <v>1119.6875220676507</v>
      </c>
      <c r="AE42" s="3">
        <v>902.06295525494272</v>
      </c>
      <c r="AF42" s="3">
        <v>4388.3246618106141</v>
      </c>
      <c r="AG42" s="3">
        <v>345.14054134443785</v>
      </c>
      <c r="AH42" s="3">
        <v>1647.2621298046629</v>
      </c>
      <c r="AI42" s="3">
        <v>1485.6780078895463</v>
      </c>
      <c r="AJ42" s="3">
        <v>371.31246537396123</v>
      </c>
      <c r="AK42" s="3">
        <v>755.95123456790122</v>
      </c>
      <c r="AL42" s="3">
        <v>2209.9466002135991</v>
      </c>
      <c r="AM42" s="3">
        <v>12737.908587257618</v>
      </c>
      <c r="AN42" s="3">
        <v>2450.9489864112275</v>
      </c>
      <c r="AO42" s="3">
        <f t="array" ref="AO42:AO103">TRANSPOSE(AP41:CU41)</f>
        <v>730.58956916099771</v>
      </c>
      <c r="AP42" s="3" t="s">
        <v>7</v>
      </c>
      <c r="AQ42" s="3">
        <f>$A$1*Populatie!$AP42*Populatie!AQ42/(Distante!AQ42*Distante!AQ42)</f>
        <v>594.81723841628661</v>
      </c>
      <c r="AR42" s="3">
        <f>$A$1*Populatie!$AP42*Populatie!AR42/(Distante!AR42*Distante!AR42)</f>
        <v>299.68149609175248</v>
      </c>
      <c r="AS42" s="3">
        <f>$A$1*Populatie!$AP42*Populatie!AS42/(Distante!AS42*Distante!AS42)</f>
        <v>315.08370535714283</v>
      </c>
      <c r="AT42" s="3">
        <f>$A$1*Populatie!$AP42*Populatie!AT42/(Distante!AT42*Distante!AT42)</f>
        <v>15044.806662700774</v>
      </c>
      <c r="AU42" s="3">
        <f>$A$1*Populatie!$AP42*Populatie!AU42/(Distante!AU42*Distante!AU42)</f>
        <v>1016.0964083175803</v>
      </c>
      <c r="AV42" s="3">
        <f>$A$1*Populatie!$AP42*Populatie!AV42/(Distante!AV42*Distante!AV42)</f>
        <v>1071.6319805757892</v>
      </c>
      <c r="AW42" s="3">
        <f>$A$1*Populatie!$AP42*Populatie!AW42/(Distante!AW42*Distante!AW42)</f>
        <v>324.59790430501198</v>
      </c>
      <c r="AX42" s="3">
        <f>$A$1*Populatie!$AP42*Populatie!AX42/(Distante!AX42*Distante!AX42)</f>
        <v>501.87959456449096</v>
      </c>
      <c r="AY42" s="3">
        <f>$A$1*Populatie!$AP42*Populatie!AY42/(Distante!AY42*Distante!AY42)</f>
        <v>3310.330385015609</v>
      </c>
      <c r="AZ42" s="3">
        <f>$A$1*Populatie!$AP42*Populatie!AZ42/(Distante!AZ42*Distante!AZ42)</f>
        <v>1410.6130268199233</v>
      </c>
      <c r="BA42" s="3">
        <f>$A$1*Populatie!$AP42*Populatie!BA42/(Distante!BA42*Distante!BA42)</f>
        <v>279.33268229166669</v>
      </c>
      <c r="BB42" s="3">
        <f>$A$1*Populatie!$AP42*Populatie!BB42/(Distante!BB42*Distante!BB42)</f>
        <v>440.89999269486447</v>
      </c>
      <c r="BC42" s="3">
        <f>$A$1*Populatie!$AP42*Populatie!BC42/(Distante!BC42*Distante!BC42)</f>
        <v>1287.4744703551287</v>
      </c>
      <c r="BD42" s="3">
        <f>$A$1*Populatie!$AP42*Populatie!BD42/(Distante!BD42*Distante!BD42)</f>
        <v>15882.429690281238</v>
      </c>
      <c r="BE42" s="3">
        <f>$A$1*Populatie!$AP42*Populatie!BE42/(Distante!BE42*Distante!BE42)</f>
        <v>375.11916554979314</v>
      </c>
      <c r="BF42" s="3">
        <f>$A$1*Populatie!$AP42*Populatie!BF42/(Distante!BF42*Distante!BF42)</f>
        <v>2192.5356087073369</v>
      </c>
      <c r="BG42" s="3">
        <f>$A$1*Populatie!$AP42*Populatie!BG42/(Distante!BG42*Distante!BG42)</f>
        <v>351.53472900390625</v>
      </c>
      <c r="BH42" s="3">
        <f>$A$1*Populatie!$AP42*Populatie!BH42/(Distante!BH42*Distante!BH42)</f>
        <v>43065</v>
      </c>
      <c r="BI42" s="3">
        <f>$A$1*Populatie!$AP42*Populatie!BI42/(Distante!BI42*Distante!BI42)</f>
        <v>504.35976331360945</v>
      </c>
      <c r="BJ42" s="3">
        <f>$A$1*Populatie!$AP42*Populatie!BJ42/(Distante!BJ42*Distante!BJ42)</f>
        <v>844.99653739612188</v>
      </c>
      <c r="BK42" s="3">
        <f>$A$1*Populatie!$AP42*Populatie!BK42/(Distante!BK42*Distante!BK42)</f>
        <v>397.03234234870416</v>
      </c>
      <c r="BL42" s="3">
        <f>$A$1*Populatie!$AP42*Populatie!BL42/(Distante!BL42*Distante!BL42)</f>
        <v>490.32683062130178</v>
      </c>
      <c r="BM42" s="3">
        <f>$A$1*Populatie!$AP42*Populatie!BM42/(Distante!BM42*Distante!BM42)</f>
        <v>1860.9124033313503</v>
      </c>
      <c r="BN42" s="3">
        <f>$A$1*Populatie!$AP42*Populatie!BN42/(Distante!BN42*Distante!BN42)</f>
        <v>3509.9128511966701</v>
      </c>
      <c r="BO42" s="3">
        <f>$A$1*Populatie!$AP42*Populatie!BO42/(Distante!BO42*Distante!BO42)</f>
        <v>37957.465373961219</v>
      </c>
      <c r="BP42" s="3">
        <f>$A$1*Populatie!$AP42*Populatie!BP42/(Distante!BP42*Distante!BP42)</f>
        <v>1056.2497654344154</v>
      </c>
      <c r="BQ42" s="3">
        <f>$A$1*Populatie!$AP42*Populatie!BQ42/(Distante!BQ42*Distante!BQ42)</f>
        <v>372.15501497552782</v>
      </c>
      <c r="BR42" s="3">
        <f>$A$1*Populatie!$AP42*Populatie!BR42/(Distante!BR42*Distante!BR42)</f>
        <v>80627.721893491122</v>
      </c>
      <c r="BS42" s="3">
        <f>$A$1*Populatie!$AP42*Populatie!BS42/(Distante!BS42*Distante!BS42)</f>
        <v>4189.5136965220072</v>
      </c>
      <c r="BT42" s="3">
        <f>$A$1*Populatie!$AP42*Populatie!BT42/(Distante!BT42*Distante!BT42)</f>
        <v>427.82086204133952</v>
      </c>
      <c r="BU42" s="3">
        <f>$A$1*Populatie!$AP42*Populatie!BU42/(Distante!BU42*Distante!BU42)</f>
        <v>317.80539772727275</v>
      </c>
      <c r="BV42" s="3">
        <f>$A$1*Populatie!$AP42*Populatie!BV42/(Distante!BV42*Distante!BV42)</f>
        <v>847.68561385459532</v>
      </c>
      <c r="BW42" s="3">
        <f>$A$1*Populatie!$AP42*Populatie!BW42/(Distante!BW42*Distante!BW42)</f>
        <v>4327.7045288531772</v>
      </c>
      <c r="BX42" s="3">
        <f>$A$1*Populatie!$AP42*Populatie!BX42/(Distante!BX42*Distante!BX42)</f>
        <v>825.2892833662064</v>
      </c>
      <c r="BY42" s="3">
        <f>$A$1*Populatie!$AP42*Populatie!BY42/(Distante!BY42*Distante!BY42)</f>
        <v>4494.894083272462</v>
      </c>
      <c r="BZ42" s="3">
        <f>$A$1*Populatie!$AP42*Populatie!BZ42/(Distante!BZ42*Distante!BZ42)</f>
        <v>931.34309656198604</v>
      </c>
      <c r="CA42" s="3">
        <f>$A$1*Populatie!$AP42*Populatie!CA42/(Distante!CA42*Distante!CA42)</f>
        <v>846.72839506172841</v>
      </c>
      <c r="CB42" s="3">
        <f>$A$1*Populatie!$AP42*Populatie!CB42/(Distante!CB42*Distante!CB42)</f>
        <v>811.65479859708785</v>
      </c>
      <c r="CC42" s="3">
        <f>$A$1*Populatie!$AP42*Populatie!CC42/(Distante!CC42*Distante!CC42)</f>
        <v>415.30767381767924</v>
      </c>
      <c r="CD42" s="3">
        <f>$A$1*Populatie!$AP42*Populatie!CD42/(Distante!CD42*Distante!CD42)</f>
        <v>542.93899583766904</v>
      </c>
      <c r="CE42" s="3">
        <f>$A$1*Populatie!$AP42*Populatie!CE42/(Distante!CE42*Distante!CE42)</f>
        <v>631.83952553671213</v>
      </c>
      <c r="CF42" s="3">
        <f>$A$1*Populatie!$AP42*Populatie!CF42/(Distante!CF42*Distante!CF42)</f>
        <v>450.42141331434675</v>
      </c>
      <c r="CG42" s="3">
        <f>$A$1*Populatie!$AP42*Populatie!CG42/(Distante!CG42*Distante!CG42)</f>
        <v>466.7924370683894</v>
      </c>
      <c r="CH42" s="3">
        <f>$A$1*Populatie!$AP42*Populatie!CH42/(Distante!CH42*Distante!CH42)</f>
        <v>1957.2196609161213</v>
      </c>
      <c r="CI42" s="3">
        <f>$A$1*Populatie!$AP42*Populatie!CI42/(Distante!CI42*Distante!CI42)</f>
        <v>1500.0265926696727</v>
      </c>
      <c r="CJ42" s="3">
        <f>$A$1*Populatie!$AP42*Populatie!CJ42/(Distante!CJ42*Distante!CJ42)</f>
        <v>1631.5164881327453</v>
      </c>
      <c r="CK42" s="3">
        <f>$A$1*Populatie!$AP42*Populatie!CK42/(Distante!CK42*Distante!CK42)</f>
        <v>632.91897506925204</v>
      </c>
      <c r="CL42" s="3">
        <f>$A$1*Populatie!$AP42*Populatie!CL42/(Distante!CL42*Distante!CL42)</f>
        <v>16763.228634039446</v>
      </c>
      <c r="CM42" s="3">
        <f>$A$1*Populatie!$AP42*Populatie!CM42/(Distante!CM42*Distante!CM42)</f>
        <v>904.81347075047177</v>
      </c>
      <c r="CN42" s="3">
        <f>$A$1*Populatie!$AP42*Populatie!CN42/(Distante!CN42*Distante!CN42)</f>
        <v>4274.8275862068967</v>
      </c>
      <c r="CO42" s="3">
        <f>$A$1*Populatie!$AP42*Populatie!CO42/(Distante!CO42*Distante!CO42)</f>
        <v>4910.8290723155587</v>
      </c>
      <c r="CP42" s="3">
        <f>$A$1*Populatie!$AP42*Populatie!CP42/(Distante!CP42*Distante!CP42)</f>
        <v>7600.636363636364</v>
      </c>
      <c r="CQ42" s="3">
        <f>$A$1*Populatie!$AP42*Populatie!CQ42/(Distante!CQ42*Distante!CQ42)</f>
        <v>603.70086923658357</v>
      </c>
      <c r="CR42" s="3">
        <f>$A$1*Populatie!$AP42*Populatie!CR42/(Distante!CR42*Distante!CR42)</f>
        <v>470.28255999999999</v>
      </c>
      <c r="CS42" s="3">
        <f>$A$1*Populatie!$AP42*Populatie!CS42/(Distante!CS42*Distante!CS42)</f>
        <v>1567.6408999777234</v>
      </c>
      <c r="CT42" s="3">
        <f>$A$1*Populatie!$AP42*Populatie!CT42/(Distante!CT42*Distante!CT42)</f>
        <v>883.54718766901033</v>
      </c>
      <c r="CU42" s="3">
        <f>$A$1*Populatie!$AP42*Populatie!CU42/(Distante!CU42*Distante!CU42)</f>
        <v>3362.11669921875</v>
      </c>
    </row>
    <row r="43" spans="1:99" x14ac:dyDescent="0.3">
      <c r="A43" s="2" t="s">
        <v>48</v>
      </c>
      <c r="B43" s="3">
        <v>396124.56924444443</v>
      </c>
      <c r="C43" s="3">
        <v>526011.58677685948</v>
      </c>
      <c r="D43" s="3">
        <v>27130.548118356794</v>
      </c>
      <c r="E43" s="3">
        <v>26691.173599999998</v>
      </c>
      <c r="F43" s="3">
        <v>76646.349609375</v>
      </c>
      <c r="G43" s="3">
        <v>48479.407407407409</v>
      </c>
      <c r="H43" s="3">
        <v>2090.5553775096614</v>
      </c>
      <c r="I43" s="3">
        <v>3690.3544781535784</v>
      </c>
      <c r="J43" s="3">
        <v>12092.876859012493</v>
      </c>
      <c r="K43" s="3">
        <v>18617.593099345628</v>
      </c>
      <c r="L43" s="3">
        <v>5422.0259924385637</v>
      </c>
      <c r="M43" s="3">
        <v>23142.828911956938</v>
      </c>
      <c r="N43" s="3">
        <v>1759.0102592215521</v>
      </c>
      <c r="O43" s="3">
        <v>11051.2675</v>
      </c>
      <c r="P43" s="3">
        <v>71604.641975308637</v>
      </c>
      <c r="Q43" s="3">
        <v>7412.3214285714284</v>
      </c>
      <c r="R43" s="3">
        <v>37639.363321799305</v>
      </c>
      <c r="S43" s="3">
        <v>1526.6440249702734</v>
      </c>
      <c r="T43" s="3">
        <v>14328.99537587528</v>
      </c>
      <c r="U43" s="3">
        <v>4040.6935483870966</v>
      </c>
      <c r="V43" s="3">
        <v>3353.7789350621747</v>
      </c>
      <c r="W43" s="3">
        <v>6587.8974358974356</v>
      </c>
      <c r="X43" s="3">
        <v>3755.7692307692309</v>
      </c>
      <c r="Y43" s="3">
        <v>17144.536443148689</v>
      </c>
      <c r="Z43" s="3">
        <v>886.25769054178147</v>
      </c>
      <c r="AA43" s="3">
        <v>17911.622857142858</v>
      </c>
      <c r="AB43" s="3">
        <v>4269.8809523809523</v>
      </c>
      <c r="AC43" s="3">
        <v>10476.0656</v>
      </c>
      <c r="AD43" s="3">
        <v>13693.14501953125</v>
      </c>
      <c r="AE43" s="3">
        <v>1071.3344396890559</v>
      </c>
      <c r="AF43" s="3">
        <v>986.01678894837733</v>
      </c>
      <c r="AG43" s="3">
        <v>1191.6257802293512</v>
      </c>
      <c r="AH43" s="3">
        <v>6566.086153846154</v>
      </c>
      <c r="AI43" s="3">
        <v>10964.751028806584</v>
      </c>
      <c r="AJ43" s="3">
        <v>1948.3632478632478</v>
      </c>
      <c r="AK43" s="3">
        <v>4684.1777681660897</v>
      </c>
      <c r="AL43" s="3">
        <v>2286.408163265306</v>
      </c>
      <c r="AM43" s="3">
        <v>947.840219101451</v>
      </c>
      <c r="AN43" s="3">
        <v>4222.9292534722226</v>
      </c>
      <c r="AO43" s="3">
        <v>3329.9751643535428</v>
      </c>
      <c r="AP43" s="3">
        <f t="array" ref="AP43:AP103">TRANSPOSE(AQ42:CU42)</f>
        <v>594.81723841628661</v>
      </c>
      <c r="AQ43" s="3" t="s">
        <v>7</v>
      </c>
      <c r="AR43" s="3">
        <f>$A$1*Populatie!$AQ43*Populatie!AR43/(Distante!AR43*Distante!AR43)</f>
        <v>18509.214285714286</v>
      </c>
      <c r="AS43" s="3">
        <f>$A$1*Populatie!$AQ43*Populatie!AS43/(Distante!AS43*Distante!AS43)</f>
        <v>19178.156378600823</v>
      </c>
      <c r="AT43" s="3">
        <f>$A$1*Populatie!$AQ43*Populatie!AT43/(Distante!AT43*Distante!AT43)</f>
        <v>12095.666846944294</v>
      </c>
      <c r="AU43" s="3">
        <f>$A$1*Populatie!$AQ43*Populatie!AU43/(Distante!AU43*Distante!AU43)</f>
        <v>2886.1841794569068</v>
      </c>
      <c r="AV43" s="3">
        <f>$A$1*Populatie!$AQ43*Populatie!AV43/(Distante!AV43*Distante!AV43)</f>
        <v>25297.578703703704</v>
      </c>
      <c r="AW43" s="3">
        <f>$A$1*Populatie!$AQ43*Populatie!AW43/(Distante!AW43*Distante!AW43)</f>
        <v>1352.6032123735872</v>
      </c>
      <c r="AX43" s="3">
        <f>$A$1*Populatie!$AQ43*Populatie!AX43/(Distante!AX43*Distante!AX43)</f>
        <v>23285.098612125639</v>
      </c>
      <c r="AY43" s="3">
        <f>$A$1*Populatie!$AQ43*Populatie!AY43/(Distante!AY43*Distante!AY43)</f>
        <v>11709.645161290322</v>
      </c>
      <c r="AZ43" s="3">
        <f>$A$1*Populatie!$AQ43*Populatie!AZ43/(Distante!AZ43*Distante!AZ43)</f>
        <v>18650.640987654322</v>
      </c>
      <c r="BA43" s="3">
        <f>$A$1*Populatie!$AQ43*Populatie!BA43/(Distante!BA43*Distante!BA43)</f>
        <v>1708.798648902233</v>
      </c>
      <c r="BB43" s="3">
        <f>$A$1*Populatie!$AQ43*Populatie!BB43/(Distante!BB43*Distante!BB43)</f>
        <v>593036.88888888888</v>
      </c>
      <c r="BC43" s="3">
        <f>$A$1*Populatie!$AQ43*Populatie!BC43/(Distante!BC43*Distante!BC43)</f>
        <v>3688.892839506173</v>
      </c>
      <c r="BD43" s="3">
        <f>$A$1*Populatie!$AQ43*Populatie!BD43/(Distante!BD43*Distante!BD43)</f>
        <v>27322.088296398892</v>
      </c>
      <c r="BE43" s="3">
        <f>$A$1*Populatie!$AQ43*Populatie!BE43/(Distante!BE43*Distante!BE43)</f>
        <v>63077.872576177288</v>
      </c>
      <c r="BF43" s="3">
        <f>$A$1*Populatie!$AQ43*Populatie!BF43/(Distante!BF43*Distante!BF43)</f>
        <v>3562.8185185185184</v>
      </c>
      <c r="BG43" s="3">
        <f>$A$1*Populatie!$AQ43*Populatie!BG43/(Distante!BG43*Distante!BG43)</f>
        <v>415780.85714285716</v>
      </c>
      <c r="BH43" s="3">
        <f>$A$1*Populatie!$AQ43*Populatie!BH43/(Distante!BH43*Distante!BH43)</f>
        <v>1910.877696</v>
      </c>
      <c r="BI43" s="3">
        <f>$A$1*Populatie!$AQ43*Populatie!BI43/(Distante!BI43*Distante!BI43)</f>
        <v>29444.1875</v>
      </c>
      <c r="BJ43" s="3">
        <f>$A$1*Populatie!$AQ43*Populatie!BJ43/(Distante!BJ43*Distante!BJ43)</f>
        <v>2911.8772136953953</v>
      </c>
      <c r="BK43" s="3">
        <f>$A$1*Populatie!$AQ43*Populatie!BK43/(Distante!BK43*Distante!BK43)</f>
        <v>27281.275720164609</v>
      </c>
      <c r="BL43" s="3">
        <f>$A$1*Populatie!$AQ43*Populatie!BL43/(Distante!BL43*Distante!BL43)</f>
        <v>2859.2668800487731</v>
      </c>
      <c r="BM43" s="3">
        <f>$A$1*Populatie!$AQ43*Populatie!BM43/(Distante!BM43*Distante!BM43)</f>
        <v>12715.165182418845</v>
      </c>
      <c r="BN43" s="3">
        <f>$A$1*Populatie!$AQ43*Populatie!BN43/(Distante!BN43*Distante!BN43)</f>
        <v>6452.9040021633318</v>
      </c>
      <c r="BO43" s="3">
        <f>$A$1*Populatie!$AQ43*Populatie!BO43/(Distante!BO43*Distante!BO43)</f>
        <v>4313.8503025987893</v>
      </c>
      <c r="BP43" s="3">
        <f>$A$1*Populatie!$AQ43*Populatie!BP43/(Distante!BP43*Distante!BP43)</f>
        <v>2073.1588921282801</v>
      </c>
      <c r="BQ43" s="3">
        <f>$A$1*Populatie!$AQ43*Populatie!BQ43/(Distante!BQ43*Distante!BQ43)</f>
        <v>125142.69444444444</v>
      </c>
      <c r="BR43" s="3">
        <f>$A$1*Populatie!$AQ43*Populatie!BR43/(Distante!BR43*Distante!BR43)</f>
        <v>3521.0465337132005</v>
      </c>
      <c r="BS43" s="3">
        <f>$A$1*Populatie!$AQ43*Populatie!BS43/(Distante!BS43*Distante!BS43)</f>
        <v>8120.9020070838251</v>
      </c>
      <c r="BT43" s="3">
        <f>$A$1*Populatie!$AQ43*Populatie!BT43/(Distante!BT43*Distante!BT43)</f>
        <v>2538.2176834184361</v>
      </c>
      <c r="BU43" s="3">
        <f>$A$1*Populatie!$AQ43*Populatie!BU43/(Distante!BU43*Distante!BU43)</f>
        <v>836.75567089580932</v>
      </c>
      <c r="BV43" s="3">
        <f>$A$1*Populatie!$AQ43*Populatie!BV43/(Distante!BV43*Distante!BV43)</f>
        <v>38860.842222222222</v>
      </c>
      <c r="BW43" s="3">
        <f>$A$1*Populatie!$AQ43*Populatie!BW43/(Distante!BW43*Distante!BW43)</f>
        <v>8728.5335276967926</v>
      </c>
      <c r="BX43" s="3">
        <f>$A$1*Populatie!$AQ43*Populatie!BX43/(Distante!BX43*Distante!BX43)</f>
        <v>2346.5472321310608</v>
      </c>
      <c r="BY43" s="3">
        <f>$A$1*Populatie!$AQ43*Populatie!BY43/(Distante!BY43*Distante!BY43)</f>
        <v>2176.6835999999998</v>
      </c>
      <c r="BZ43" s="3">
        <f>$A$1*Populatie!$AQ43*Populatie!BZ43/(Distante!BZ43*Distante!BZ43)</f>
        <v>12947.599876885195</v>
      </c>
      <c r="CA43" s="3">
        <f>$A$1*Populatie!$AQ43*Populatie!CA43/(Distante!CA43*Distante!CA43)</f>
        <v>10104.373177842566</v>
      </c>
      <c r="CB43" s="3">
        <f>$A$1*Populatie!$AQ43*Populatie!CB43/(Distante!CB43*Distante!CB43)</f>
        <v>3410.4148466102765</v>
      </c>
      <c r="CC43" s="3">
        <f>$A$1*Populatie!$AQ43*Populatie!CC43/(Distante!CC43*Distante!CC43)</f>
        <v>14543.001784651993</v>
      </c>
      <c r="CD43" s="3">
        <f>$A$1*Populatie!$AQ43*Populatie!CD43/(Distante!CD43*Distante!CD43)</f>
        <v>131245.45777777777</v>
      </c>
      <c r="CE43" s="3">
        <f>$A$1*Populatie!$AQ43*Populatie!CE43/(Distante!CE43*Distante!CE43)</f>
        <v>43098.907372400754</v>
      </c>
      <c r="CF43" s="3">
        <f>$A$1*Populatie!$AQ43*Populatie!CF43/(Distante!CF43*Distante!CF43)</f>
        <v>6373.1100035599857</v>
      </c>
      <c r="CG43" s="3">
        <f>$A$1*Populatie!$AQ43*Populatie!CG43/(Distante!CG43*Distante!CG43)</f>
        <v>22877.091049382718</v>
      </c>
      <c r="CH43" s="3">
        <f>$A$1*Populatie!$AQ43*Populatie!CH43/(Distante!CH43*Distante!CH43)</f>
        <v>7651.568376068376</v>
      </c>
      <c r="CI43" s="3">
        <f>$A$1*Populatie!$AQ43*Populatie!CI43/(Distante!CI43*Distante!CI43)</f>
        <v>10535.359963269055</v>
      </c>
      <c r="CJ43" s="3">
        <f>$A$1*Populatie!$AQ43*Populatie!CJ43/(Distante!CJ43*Distante!CJ43)</f>
        <v>3176.8458781362006</v>
      </c>
      <c r="CK43" s="3">
        <f>$A$1*Populatie!$AQ43*Populatie!CK43/(Distante!CK43*Distante!CK43)</f>
        <v>22450.458333333332</v>
      </c>
      <c r="CL43" s="3">
        <f>$A$1*Populatie!$AQ43*Populatie!CL43/(Distante!CL43*Distante!CL43)</f>
        <v>10482.579545454546</v>
      </c>
      <c r="CM43" s="3">
        <f>$A$1*Populatie!$AQ43*Populatie!CM43/(Distante!CM43*Distante!CM43)</f>
        <v>1925.8394619617434</v>
      </c>
      <c r="CN43" s="3">
        <f>$A$1*Populatie!$AQ43*Populatie!CN43/(Distante!CN43*Distante!CN43)</f>
        <v>1379.8901909722222</v>
      </c>
      <c r="CO43" s="3">
        <f>$A$1*Populatie!$AQ43*Populatie!CO43/(Distante!CO43*Distante!CO43)</f>
        <v>2378.1030000000001</v>
      </c>
      <c r="CP43" s="3">
        <f>$A$1*Populatie!$AQ43*Populatie!CP43/(Distante!CP43*Distante!CP43)</f>
        <v>15688.547453703704</v>
      </c>
      <c r="CQ43" s="3">
        <f>$A$1*Populatie!$AQ43*Populatie!CQ43/(Distante!CQ43*Distante!CQ43)</f>
        <v>43243.339285714283</v>
      </c>
      <c r="CR43" s="3">
        <f>$A$1*Populatie!$AQ43*Populatie!CR43/(Distante!CR43*Distante!CR43)</f>
        <v>17089.213675213676</v>
      </c>
      <c r="CS43" s="3">
        <f>$A$1*Populatie!$AQ43*Populatie!CS43/(Distante!CS43*Distante!CS43)</f>
        <v>3005.9780219780218</v>
      </c>
      <c r="CT43" s="3">
        <f>$A$1*Populatie!$AQ43*Populatie!CT43/(Distante!CT43*Distante!CT43)</f>
        <v>2918.2267390481002</v>
      </c>
      <c r="CU43" s="3">
        <f>$A$1*Populatie!$AQ43*Populatie!CU43/(Distante!CU43*Distante!CU43)</f>
        <v>7071.1319494846857</v>
      </c>
    </row>
    <row r="44" spans="1:99" x14ac:dyDescent="0.3">
      <c r="A44" s="2" t="s">
        <v>49</v>
      </c>
      <c r="B44" s="3">
        <v>219671.82785467128</v>
      </c>
      <c r="C44" s="3">
        <v>959164.69421487604</v>
      </c>
      <c r="D44" s="3">
        <v>37242.826989619374</v>
      </c>
      <c r="E44" s="3">
        <v>15712.316115702479</v>
      </c>
      <c r="F44" s="3">
        <v>62116.479166666664</v>
      </c>
      <c r="G44" s="3">
        <v>10592.378698224851</v>
      </c>
      <c r="H44" s="3">
        <v>1661.8231426692964</v>
      </c>
      <c r="I44" s="3">
        <v>2006.4806094182825</v>
      </c>
      <c r="J44" s="3">
        <v>25670.127423822716</v>
      </c>
      <c r="K44" s="3">
        <v>11646.435918367348</v>
      </c>
      <c r="L44" s="3">
        <v>2828.6435911303406</v>
      </c>
      <c r="M44" s="3">
        <v>22400.545306122451</v>
      </c>
      <c r="N44" s="3">
        <v>1183.8515435310439</v>
      </c>
      <c r="O44" s="3">
        <v>6972.8788927335636</v>
      </c>
      <c r="P44" s="3">
        <v>7725.3937180423663</v>
      </c>
      <c r="Q44" s="3">
        <v>11774.044444444444</v>
      </c>
      <c r="R44" s="3">
        <v>6802.2167352537726</v>
      </c>
      <c r="S44" s="3">
        <v>773.93818181818187</v>
      </c>
      <c r="T44" s="3">
        <v>7725.243125</v>
      </c>
      <c r="U44" s="3">
        <v>3829.484045429962</v>
      </c>
      <c r="V44" s="3">
        <v>1737.1327134404057</v>
      </c>
      <c r="W44" s="3">
        <v>12653.385041551246</v>
      </c>
      <c r="X44" s="3">
        <v>1889.4398530762167</v>
      </c>
      <c r="Y44" s="3">
        <v>38771.305785123965</v>
      </c>
      <c r="Z44" s="3">
        <v>443.40917107583772</v>
      </c>
      <c r="AA44" s="3">
        <v>14796.609467455621</v>
      </c>
      <c r="AB44" s="3">
        <v>9511.412742382272</v>
      </c>
      <c r="AC44" s="3">
        <v>2507.7135055660574</v>
      </c>
      <c r="AD44" s="3">
        <v>17706.545706371191</v>
      </c>
      <c r="AE44" s="3">
        <v>559.15279999999996</v>
      </c>
      <c r="AF44" s="3">
        <v>505.37812128418551</v>
      </c>
      <c r="AG44" s="3">
        <v>345.99297337278108</v>
      </c>
      <c r="AH44" s="3">
        <v>3759.3709869203331</v>
      </c>
      <c r="AI44" s="3">
        <v>6598.2453598913535</v>
      </c>
      <c r="AJ44" s="3">
        <v>1606.3531510107016</v>
      </c>
      <c r="AK44" s="3">
        <v>3264.1018181818181</v>
      </c>
      <c r="AL44" s="3">
        <v>1182.6824196597354</v>
      </c>
      <c r="AM44" s="3">
        <v>474.564864</v>
      </c>
      <c r="AN44" s="3">
        <v>2190.3279012345679</v>
      </c>
      <c r="AO44" s="3">
        <v>2388.0218328066649</v>
      </c>
      <c r="AP44" s="3">
        <v>299.68149609175248</v>
      </c>
      <c r="AQ44" s="3">
        <f t="array" ref="AQ44:AQ103">TRANSPOSE(AR43:CU43)</f>
        <v>18509.214285714286</v>
      </c>
      <c r="AR44" s="3" t="s">
        <v>7</v>
      </c>
      <c r="AS44" s="3">
        <f>$A$1*Populatie!$AR44*Populatie!AS44/(Distante!AS44*Distante!AS44)</f>
        <v>24896.15625</v>
      </c>
      <c r="AT44" s="3">
        <f>$A$1*Populatie!$AR44*Populatie!AT44/(Distante!AT44*Distante!AT44)</f>
        <v>6372.13</v>
      </c>
      <c r="AU44" s="3">
        <f>$A$1*Populatie!$AR44*Populatie!AU44/(Distante!AU44*Distante!AU44)</f>
        <v>1504.7986111111111</v>
      </c>
      <c r="AV44" s="3">
        <f>$A$1*Populatie!$AR44*Populatie!AV44/(Distante!AV44*Distante!AV44)</f>
        <v>16606.546666666665</v>
      </c>
      <c r="AW44" s="3">
        <f>$A$1*Populatie!$AR44*Populatie!AW44/(Distante!AW44*Distante!AW44)</f>
        <v>355.45816186556925</v>
      </c>
      <c r="AX44" s="3">
        <f>$A$1*Populatie!$AR44*Populatie!AX44/(Distante!AX44*Distante!AX44)</f>
        <v>32951.927437641723</v>
      </c>
      <c r="AY44" s="3">
        <f>$A$1*Populatie!$AR44*Populatie!AY44/(Distante!AY44*Distante!AY44)</f>
        <v>6543.1811224489793</v>
      </c>
      <c r="AZ44" s="3">
        <f>$A$1*Populatie!$AR44*Populatie!AZ44/(Distante!AZ44*Distante!AZ44)</f>
        <v>11319.505588428665</v>
      </c>
      <c r="BA44" s="3">
        <f>$A$1*Populatie!$AR44*Populatie!BA44/(Distante!BA44*Distante!BA44)</f>
        <v>871.91934467548833</v>
      </c>
      <c r="BB44" s="3">
        <f>$A$1*Populatie!$AR44*Populatie!BB44/(Distante!BB44*Distante!BB44)</f>
        <v>9504.34375</v>
      </c>
      <c r="BC44" s="3">
        <f>$A$1*Populatie!$AR44*Populatie!BC44/(Distante!BC44*Distante!BC44)</f>
        <v>1283.9392968234517</v>
      </c>
      <c r="BD44" s="3">
        <f>$A$1*Populatie!$AR44*Populatie!BD44/(Distante!BD44*Distante!BD44)</f>
        <v>14681.92081632653</v>
      </c>
      <c r="BE44" s="3">
        <f>$A$1*Populatie!$AR44*Populatie!BE44/(Distante!BE44*Distante!BE44)</f>
        <v>21447.504132231406</v>
      </c>
      <c r="BF44" s="3">
        <f>$A$1*Populatie!$AR44*Populatie!BF44/(Distante!BF44*Distante!BF44)</f>
        <v>1864.4812925170068</v>
      </c>
      <c r="BG44" s="3">
        <f>$A$1*Populatie!$AR44*Populatie!BG44/(Distante!BG44*Distante!BG44)</f>
        <v>17556.695652173912</v>
      </c>
      <c r="BH44" s="3">
        <f>$A$1*Populatie!$AR44*Populatie!BH44/(Distante!BH44*Distante!BH44)</f>
        <v>961.16262975778545</v>
      </c>
      <c r="BI44" s="3">
        <f>$A$1*Populatie!$AR44*Populatie!BI44/(Distante!BI44*Distante!BI44)</f>
        <v>31167.274376417234</v>
      </c>
      <c r="BJ44" s="3">
        <f>$A$1*Populatie!$AR44*Populatie!BJ44/(Distante!BJ44*Distante!BJ44)</f>
        <v>1702.0588235294117</v>
      </c>
      <c r="BK44" s="3">
        <f>$A$1*Populatie!$AR44*Populatie!BK44/(Distante!BK44*Distante!BK44)</f>
        <v>4477.1851851851852</v>
      </c>
      <c r="BL44" s="3">
        <f>$A$1*Populatie!$AR44*Populatie!BL44/(Distante!BL44*Distante!BL44)</f>
        <v>2727.0089285714284</v>
      </c>
      <c r="BM44" s="3">
        <f>$A$1*Populatie!$AR44*Populatie!BM44/(Distante!BM44*Distante!BM44)</f>
        <v>6434.1007653061224</v>
      </c>
      <c r="BN44" s="3">
        <f>$A$1*Populatie!$AR44*Populatie!BN44/(Distante!BN44*Distante!BN44)</f>
        <v>3399.4606250000002</v>
      </c>
      <c r="BO44" s="3">
        <f>$A$1*Populatie!$AR44*Populatie!BO44/(Distante!BO44*Distante!BO44)</f>
        <v>2254.4691358024693</v>
      </c>
      <c r="BP44" s="3">
        <f>$A$1*Populatie!$AR44*Populatie!BP44/(Distante!BP44*Distante!BP44)</f>
        <v>1172.0800619834711</v>
      </c>
      <c r="BQ44" s="3">
        <f>$A$1*Populatie!$AR44*Populatie!BQ44/(Distante!BQ44*Distante!BQ44)</f>
        <v>6000.7070854638423</v>
      </c>
      <c r="BR44" s="3">
        <f>$A$1*Populatie!$AR44*Populatie!BR44/(Distante!BR44*Distante!BR44)</f>
        <v>1783.3451830208587</v>
      </c>
      <c r="BS44" s="3">
        <f>$A$1*Populatie!$AR44*Populatie!BS44/(Distante!BS44*Distante!BS44)</f>
        <v>4354.1852806982743</v>
      </c>
      <c r="BT44" s="3">
        <f>$A$1*Populatie!$AR44*Populatie!BT44/(Distante!BT44*Distante!BT44)</f>
        <v>1423.3150413223141</v>
      </c>
      <c r="BU44" s="3">
        <f>$A$1*Populatie!$AR44*Populatie!BU44/(Distante!BU44*Distante!BU44)</f>
        <v>536.58680367766362</v>
      </c>
      <c r="BV44" s="3">
        <f>$A$1*Populatie!$AR44*Populatie!BV44/(Distante!BV44*Distante!BV44)</f>
        <v>196837.38271604938</v>
      </c>
      <c r="BW44" s="3">
        <f>$A$1*Populatie!$AR44*Populatie!BW44/(Distante!BW44*Distante!BW44)</f>
        <v>4061.5130194494632</v>
      </c>
      <c r="BX44" s="3">
        <f>$A$1*Populatie!$AR44*Populatie!BX44/(Distante!BX44*Distante!BX44)</f>
        <v>793.7119890206842</v>
      </c>
      <c r="BY44" s="3">
        <f>$A$1*Populatie!$AR44*Populatie!BY44/(Distante!BY44*Distante!BY44)</f>
        <v>1147.2743669788415</v>
      </c>
      <c r="BZ44" s="3">
        <f>$A$1*Populatie!$AR44*Populatie!BZ44/(Distante!BZ44*Distante!BZ44)</f>
        <v>18727.375</v>
      </c>
      <c r="CA44" s="3">
        <f>$A$1*Populatie!$AR44*Populatie!CA44/(Distante!CA44*Distante!CA44)</f>
        <v>4606.2473969179509</v>
      </c>
      <c r="CB44" s="3">
        <f>$A$1*Populatie!$AR44*Populatie!CB44/(Distante!CB44*Distante!CB44)</f>
        <v>3006.52734375</v>
      </c>
      <c r="CC44" s="3">
        <f>$A$1*Populatie!$AR44*Populatie!CC44/(Distante!CC44*Distante!CC44)</f>
        <v>19348.048611111109</v>
      </c>
      <c r="CD44" s="3">
        <f>$A$1*Populatie!$AR44*Populatie!CD44/(Distante!CD44*Distante!CD44)</f>
        <v>59830.435555555552</v>
      </c>
      <c r="CE44" s="3">
        <f>$A$1*Populatie!$AR44*Populatie!CE44/(Distante!CE44*Distante!CE44)</f>
        <v>11548.28</v>
      </c>
      <c r="CF44" s="3">
        <f>$A$1*Populatie!$AR44*Populatie!CF44/(Distante!CF44*Distante!CF44)</f>
        <v>1531.4235316194408</v>
      </c>
      <c r="CG44" s="3">
        <f>$A$1*Populatie!$AR44*Populatie!CG44/(Distante!CG44*Distante!CG44)</f>
        <v>21625.376</v>
      </c>
      <c r="CH44" s="3">
        <f>$A$1*Populatie!$AR44*Populatie!CH44/(Distante!CH44*Distante!CH44)</f>
        <v>3234.5026672763297</v>
      </c>
      <c r="CI44" s="3">
        <f>$A$1*Populatie!$AR44*Populatie!CI44/(Distante!CI44*Distante!CI44)</f>
        <v>2526.3431952662722</v>
      </c>
      <c r="CJ44" s="3">
        <f>$A$1*Populatie!$AR44*Populatie!CJ44/(Distante!CJ44*Distante!CJ44)</f>
        <v>2006.9924691555841</v>
      </c>
      <c r="CK44" s="3">
        <f>$A$1*Populatie!$AR44*Populatie!CK44/(Distante!CK44*Distante!CK44)</f>
        <v>163750.66666666666</v>
      </c>
      <c r="CL44" s="3">
        <f>$A$1*Populatie!$AR44*Populatie!CL44/(Distante!CL44*Distante!CL44)</f>
        <v>5640.2889803383632</v>
      </c>
      <c r="CM44" s="3">
        <f>$A$1*Populatie!$AR44*Populatie!CM44/(Distante!CM44*Distante!CM44)</f>
        <v>1046.582257392753</v>
      </c>
      <c r="CN44" s="3">
        <f>$A$1*Populatie!$AR44*Populatie!CN44/(Distante!CN44*Distante!CN44)</f>
        <v>731.88839792955434</v>
      </c>
      <c r="CO44" s="3">
        <f>$A$1*Populatie!$AR44*Populatie!CO44/(Distante!CO44*Distante!CO44)</f>
        <v>1253.437391605966</v>
      </c>
      <c r="CP44" s="3">
        <f>$A$1*Populatie!$AR44*Populatie!CP44/(Distante!CP44*Distante!CP44)</f>
        <v>8775.2378698224857</v>
      </c>
      <c r="CQ44" s="3">
        <f>$A$1*Populatie!$AR44*Populatie!CQ44/(Distante!CQ44*Distante!CQ44)</f>
        <v>53478.020761245672</v>
      </c>
      <c r="CR44" s="3">
        <f>$A$1*Populatie!$AR44*Populatie!CR44/(Distante!CR44*Distante!CR44)</f>
        <v>32823.279778393349</v>
      </c>
      <c r="CS44" s="3">
        <f>$A$1*Populatie!$AR44*Populatie!CS44/(Distante!CS44*Distante!CS44)</f>
        <v>1570.6109342560553</v>
      </c>
      <c r="CT44" s="3">
        <f>$A$1*Populatie!$AR44*Populatie!CT44/(Distante!CT44*Distante!CT44)</f>
        <v>1873.3304888888888</v>
      </c>
      <c r="CU44" s="3">
        <f>$A$1*Populatie!$AR44*Populatie!CU44/(Distante!CU44*Distante!CU44)</f>
        <v>3745.428908753584</v>
      </c>
    </row>
    <row r="45" spans="1:99" x14ac:dyDescent="0.3">
      <c r="A45" s="2" t="s">
        <v>50</v>
      </c>
      <c r="B45" s="3">
        <v>246570.67724867724</v>
      </c>
      <c r="C45" s="3">
        <v>309743.13573407201</v>
      </c>
      <c r="D45" s="3">
        <v>18003.143229166668</v>
      </c>
      <c r="E45" s="3">
        <v>18317.06625</v>
      </c>
      <c r="F45" s="3">
        <v>86178.645000000004</v>
      </c>
      <c r="G45" s="3">
        <v>68987.520000000004</v>
      </c>
      <c r="H45" s="3">
        <v>1150.8764177693761</v>
      </c>
      <c r="I45" s="3">
        <v>2215.0105137869468</v>
      </c>
      <c r="J45" s="3">
        <v>9290.5660770031209</v>
      </c>
      <c r="K45" s="3">
        <v>15272.74</v>
      </c>
      <c r="L45" s="3">
        <v>3072.1005944215822</v>
      </c>
      <c r="M45" s="3">
        <v>17381.84220907298</v>
      </c>
      <c r="N45" s="3">
        <v>929.86313507399382</v>
      </c>
      <c r="O45" s="3">
        <v>9234.3067776456592</v>
      </c>
      <c r="P45" s="3">
        <v>21052.760330578512</v>
      </c>
      <c r="Q45" s="3">
        <v>5273.4297520661157</v>
      </c>
      <c r="R45" s="3">
        <v>3900.0685714285714</v>
      </c>
      <c r="S45" s="3">
        <v>818.35809523809519</v>
      </c>
      <c r="T45" s="3">
        <v>8468.3722666666672</v>
      </c>
      <c r="U45" s="3">
        <v>2728.7736</v>
      </c>
      <c r="V45" s="3">
        <v>1831.0812524772098</v>
      </c>
      <c r="W45" s="3">
        <v>22453.714285714286</v>
      </c>
      <c r="X45" s="3">
        <v>2019.194205522861</v>
      </c>
      <c r="Y45" s="3">
        <v>13206.346238130021</v>
      </c>
      <c r="Z45" s="3">
        <v>455.67629669443699</v>
      </c>
      <c r="AA45" s="3">
        <v>8336.4550173010375</v>
      </c>
      <c r="AB45" s="3">
        <v>3675.7</v>
      </c>
      <c r="AC45" s="3">
        <v>3944.7448559670784</v>
      </c>
      <c r="AD45" s="3">
        <v>9110.1323964497042</v>
      </c>
      <c r="AE45" s="3">
        <v>584.54557291666663</v>
      </c>
      <c r="AF45" s="3">
        <v>522.30803571428567</v>
      </c>
      <c r="AG45" s="3">
        <v>391.220703125</v>
      </c>
      <c r="AH45" s="3">
        <v>4178.4382716049386</v>
      </c>
      <c r="AI45" s="3">
        <v>7594.8220659816116</v>
      </c>
      <c r="AJ45" s="3">
        <v>1125.9251730103806</v>
      </c>
      <c r="AK45" s="3">
        <v>2927.9907663896583</v>
      </c>
      <c r="AL45" s="3">
        <v>1245.3997933884298</v>
      </c>
      <c r="AM45" s="3">
        <v>487.94986681237623</v>
      </c>
      <c r="AN45" s="3">
        <v>2311.1471065440778</v>
      </c>
      <c r="AO45" s="3">
        <v>2017.8624338624338</v>
      </c>
      <c r="AP45" s="3">
        <v>315.08370535714283</v>
      </c>
      <c r="AQ45" s="3">
        <v>19178.156378600823</v>
      </c>
      <c r="AR45" s="3">
        <f t="array" ref="AR45:AR103">TRANSPOSE(AS44:CU44)</f>
        <v>24896.15625</v>
      </c>
      <c r="AS45" s="3" t="s">
        <v>7</v>
      </c>
      <c r="AT45" s="3">
        <f>$A$1*Populatie!$AS45*Populatie!AT45/(Distante!AT45*Distante!AT45)</f>
        <v>6985.0965333333334</v>
      </c>
      <c r="AU45" s="3">
        <f>$A$1*Populatie!$AS45*Populatie!AU45/(Distante!AU45*Distante!AU45)</f>
        <v>1625.3836505190311</v>
      </c>
      <c r="AV45" s="3">
        <f>$A$1*Populatie!$AS45*Populatie!AV45/(Distante!AV45*Distante!AV45)</f>
        <v>23039.452799999999</v>
      </c>
      <c r="AW45" s="3">
        <f>$A$1*Populatie!$AS45*Populatie!AW45/(Distante!AW45*Distante!AW45)</f>
        <v>442.6078670360111</v>
      </c>
      <c r="AX45" s="3">
        <f>$A$1*Populatie!$AS45*Populatie!AX45/(Distante!AX45*Distante!AX45)</f>
        <v>12856.473829201102</v>
      </c>
      <c r="AY45" s="3">
        <f>$A$1*Populatie!$AS45*Populatie!AY45/(Distante!AY45*Distante!AY45)</f>
        <v>7600.7243367935407</v>
      </c>
      <c r="AZ45" s="3">
        <f>$A$1*Populatie!$AS45*Populatie!AZ45/(Distante!AZ45*Distante!AZ45)</f>
        <v>14349.249134948097</v>
      </c>
      <c r="BA45" s="3">
        <f>$A$1*Populatie!$AS45*Populatie!BA45/(Distante!BA45*Distante!BA45)</f>
        <v>946.62532544378701</v>
      </c>
      <c r="BB45" s="3">
        <f>$A$1*Populatie!$AS45*Populatie!BB45/(Distante!BB45*Distante!BB45)</f>
        <v>19373.454545454544</v>
      </c>
      <c r="BC45" s="3">
        <f>$A$1*Populatie!$AS45*Populatie!BC45/(Distante!BC45*Distante!BC45)</f>
        <v>1338.9947964493419</v>
      </c>
      <c r="BD45" s="3">
        <f>$A$1*Populatie!$AS45*Populatie!BD45/(Distante!BD45*Distante!BD45)</f>
        <v>16405.23976331361</v>
      </c>
      <c r="BE45" s="3">
        <f>$A$1*Populatie!$AS45*Populatie!BE45/(Distante!BE45*Distante!BE45)</f>
        <v>11112.453333333333</v>
      </c>
      <c r="BF45" s="3">
        <f>$A$1*Populatie!$AS45*Populatie!BF45/(Distante!BF45*Distante!BF45)</f>
        <v>1980.4640625</v>
      </c>
      <c r="BG45" s="3">
        <f>$A$1*Populatie!$AS45*Populatie!BG45/(Distante!BG45*Distante!BG45)</f>
        <v>9311.1945889698236</v>
      </c>
      <c r="BH45" s="3">
        <f>$A$1*Populatie!$AS45*Populatie!BH45/(Distante!BH45*Distante!BH45)</f>
        <v>991.57474480151234</v>
      </c>
      <c r="BI45" s="3">
        <f>$A$1*Populatie!$AS45*Populatie!BI45/(Distante!BI45*Distante!BI45)</f>
        <v>15746.054696789537</v>
      </c>
      <c r="BJ45" s="3">
        <f>$A$1*Populatie!$AS45*Populatie!BJ45/(Distante!BJ45*Distante!BJ45)</f>
        <v>1740.7438016528927</v>
      </c>
      <c r="BK45" s="3">
        <f>$A$1*Populatie!$AS45*Populatie!BK45/(Distante!BK45*Distante!BK45)</f>
        <v>9705.5</v>
      </c>
      <c r="BL45" s="3">
        <f>$A$1*Populatie!$AS45*Populatie!BL45/(Distante!BL45*Distante!BL45)</f>
        <v>1681.5</v>
      </c>
      <c r="BM45" s="3">
        <f>$A$1*Populatie!$AS45*Populatie!BM45/(Distante!BM45*Distante!BM45)</f>
        <v>7474.0138408304501</v>
      </c>
      <c r="BN45" s="3">
        <f>$A$1*Populatie!$AS45*Populatie!BN45/(Distante!BN45*Distante!BN45)</f>
        <v>4277.8371428571427</v>
      </c>
      <c r="BO45" s="3">
        <f>$A$1*Populatie!$AS45*Populatie!BO45/(Distante!BO45*Distante!BO45)</f>
        <v>2358.8363434903049</v>
      </c>
      <c r="BP45" s="3">
        <f>$A$1*Populatie!$AS45*Populatie!BP45/(Distante!BP45*Distante!BP45)</f>
        <v>1155.3523583036067</v>
      </c>
      <c r="BQ45" s="3">
        <f>$A$1*Populatie!$AS45*Populatie!BQ45/(Distante!BQ45*Distante!BQ45)</f>
        <v>17947.238095238095</v>
      </c>
      <c r="BR45" s="3">
        <f>$A$1*Populatie!$AS45*Populatie!BR45/(Distante!BR45*Distante!BR45)</f>
        <v>1884.0827696689214</v>
      </c>
      <c r="BS45" s="3">
        <f>$A$1*Populatie!$AS45*Populatie!BS45/(Distante!BS45*Distante!BS45)</f>
        <v>4854.7410468319558</v>
      </c>
      <c r="BT45" s="3">
        <f>$A$1*Populatie!$AS45*Populatie!BT45/(Distante!BT45*Distante!BT45)</f>
        <v>1659.2688000000001</v>
      </c>
      <c r="BU45" s="3">
        <f>$A$1*Populatie!$AS45*Populatie!BU45/(Distante!BU45*Distante!BU45)</f>
        <v>451.74314744801512</v>
      </c>
      <c r="BV45" s="3">
        <f>$A$1*Populatie!$AS45*Populatie!BV45/(Distante!BV45*Distante!BV45)</f>
        <v>313492.28571428574</v>
      </c>
      <c r="BW45" s="3">
        <f>$A$1*Populatie!$AS45*Populatie!BW45/(Distante!BW45*Distante!BW45)</f>
        <v>4349.967391304348</v>
      </c>
      <c r="BX45" s="3">
        <f>$A$1*Populatie!$AS45*Populatie!BX45/(Distante!BX45*Distante!BX45)</f>
        <v>829.07259007333403</v>
      </c>
      <c r="BY45" s="3">
        <f>$A$1*Populatie!$AS45*Populatie!BY45/(Distante!BY45*Distante!BY45)</f>
        <v>1206.9339729832093</v>
      </c>
      <c r="BZ45" s="3">
        <f>$A$1*Populatie!$AS45*Populatie!BZ45/(Distante!BZ45*Distante!BZ45)</f>
        <v>8363.95110909914</v>
      </c>
      <c r="CA45" s="3">
        <f>$A$1*Populatie!$AS45*Populatie!CA45/(Distante!CA45*Distante!CA45)</f>
        <v>5503.8223140495866</v>
      </c>
      <c r="CB45" s="3">
        <f>$A$1*Populatie!$AS45*Populatie!CB45/(Distante!CB45*Distante!CB45)</f>
        <v>1950.1420118343194</v>
      </c>
      <c r="CC45" s="3">
        <f>$A$1*Populatie!$AS45*Populatie!CC45/(Distante!CC45*Distante!CC45)</f>
        <v>7435.7160664819949</v>
      </c>
      <c r="CD45" s="3">
        <f>$A$1*Populatie!$AS45*Populatie!CD45/(Distante!CD45*Distante!CD45)</f>
        <v>24517.678638941397</v>
      </c>
      <c r="CE45" s="3">
        <f>$A$1*Populatie!$AS45*Populatie!CE45/(Distante!CE45*Distante!CE45)</f>
        <v>44504.88</v>
      </c>
      <c r="CF45" s="3">
        <f>$A$1*Populatie!$AS45*Populatie!CF45/(Distante!CF45*Distante!CF45)</f>
        <v>2337.3049940546966</v>
      </c>
      <c r="CG45" s="3">
        <f>$A$1*Populatie!$AS45*Populatie!CG45/(Distante!CG45*Distante!CG45)</f>
        <v>11957.658402203857</v>
      </c>
      <c r="CH45" s="3">
        <f>$A$1*Populatie!$AS45*Populatie!CH45/(Distante!CH45*Distante!CH45)</f>
        <v>3539.8161357340718</v>
      </c>
      <c r="CI45" s="3">
        <f>$A$1*Populatie!$AS45*Populatie!CI45/(Distante!CI45*Distante!CI45)</f>
        <v>3998.4233287046222</v>
      </c>
      <c r="CJ45" s="3">
        <f>$A$1*Populatie!$AS45*Populatie!CJ45/(Distante!CJ45*Distante!CJ45)</f>
        <v>1794.7441998810232</v>
      </c>
      <c r="CK45" s="3">
        <f>$A$1*Populatie!$AS45*Populatie!CK45/(Distante!CK45*Distante!CK45)</f>
        <v>22185.84375</v>
      </c>
      <c r="CL45" s="3">
        <f>$A$1*Populatie!$AS45*Populatie!CL45/(Distante!CL45*Distante!CL45)</f>
        <v>6013.4025974025972</v>
      </c>
      <c r="CM45" s="3">
        <f>$A$1*Populatie!$AS45*Populatie!CM45/(Distante!CM45*Distante!CM45)</f>
        <v>1050.7838541666667</v>
      </c>
      <c r="CN45" s="3">
        <f>$A$1*Populatie!$AS45*Populatie!CN45/(Distante!CN45*Distante!CN45)</f>
        <v>791.58333333333337</v>
      </c>
      <c r="CO45" s="3">
        <f>$A$1*Populatie!$AS45*Populatie!CO45/(Distante!CO45*Distante!CO45)</f>
        <v>1318.6175987880317</v>
      </c>
      <c r="CP45" s="3">
        <f>$A$1*Populatie!$AS45*Populatie!CP45/(Distante!CP45*Distante!CP45)</f>
        <v>9922.3250000000007</v>
      </c>
      <c r="CQ45" s="3">
        <f>$A$1*Populatie!$AS45*Populatie!CQ45/(Distante!CQ45*Distante!CQ45)</f>
        <v>23824.483199999999</v>
      </c>
      <c r="CR45" s="3">
        <f>$A$1*Populatie!$AS45*Populatie!CR45/(Distante!CR45*Distante!CR45)</f>
        <v>13574.489892984542</v>
      </c>
      <c r="CS45" s="3">
        <f>$A$1*Populatie!$AS45*Populatie!CS45/(Distante!CS45*Distante!CS45)</f>
        <v>1666.3520804755374</v>
      </c>
      <c r="CT45" s="3">
        <f>$A$1*Populatie!$AS45*Populatie!CT45/(Distante!CT45*Distante!CT45)</f>
        <v>1547.3808870598994</v>
      </c>
      <c r="CU45" s="3">
        <f>$A$1*Populatie!$AS45*Populatie!CU45/(Distante!CU45*Distante!CU45)</f>
        <v>4127.1319444444443</v>
      </c>
    </row>
    <row r="46" spans="1:99" x14ac:dyDescent="0.3">
      <c r="A46" s="2" t="s">
        <v>51</v>
      </c>
      <c r="B46" s="3">
        <v>37053407.905325443</v>
      </c>
      <c r="C46" s="3">
        <v>101401.09750566893</v>
      </c>
      <c r="D46" s="3">
        <v>43624.84944115713</v>
      </c>
      <c r="E46" s="3">
        <v>144698.23456790124</v>
      </c>
      <c r="F46" s="3">
        <v>70335.719387755104</v>
      </c>
      <c r="G46" s="3">
        <v>6728.1060813900322</v>
      </c>
      <c r="H46" s="3">
        <v>15217.26953125</v>
      </c>
      <c r="I46" s="3">
        <v>422764.11834319524</v>
      </c>
      <c r="J46" s="3">
        <v>12726.479839607931</v>
      </c>
      <c r="K46" s="3">
        <v>38174.145833333336</v>
      </c>
      <c r="L46" s="3">
        <v>446272.33217993082</v>
      </c>
      <c r="M46" s="3">
        <v>53943.770408163262</v>
      </c>
      <c r="N46" s="3">
        <v>21647.028806584363</v>
      </c>
      <c r="O46" s="3">
        <v>13354.66380005375</v>
      </c>
      <c r="P46" s="3">
        <v>10447.023233456177</v>
      </c>
      <c r="Q46" s="3">
        <v>13331.983673469387</v>
      </c>
      <c r="R46" s="3">
        <v>2826.4023668639052</v>
      </c>
      <c r="S46" s="3">
        <v>34343.662105889351</v>
      </c>
      <c r="T46" s="3">
        <v>761999.72</v>
      </c>
      <c r="U46" s="3">
        <v>12125.435555555556</v>
      </c>
      <c r="V46" s="3">
        <v>394144.92444444442</v>
      </c>
      <c r="W46" s="3">
        <v>6665.1493491124256</v>
      </c>
      <c r="X46" s="3">
        <v>235874.38016528924</v>
      </c>
      <c r="Y46" s="3">
        <v>23609.260408163263</v>
      </c>
      <c r="Z46" s="3">
        <v>17359.148799999999</v>
      </c>
      <c r="AA46" s="3">
        <v>6420.6563931695127</v>
      </c>
      <c r="AB46" s="3">
        <v>4715.4733793717978</v>
      </c>
      <c r="AC46" s="3">
        <v>13441.116143170197</v>
      </c>
      <c r="AD46" s="3">
        <v>24024.462124676116</v>
      </c>
      <c r="AE46" s="3">
        <v>25179.652300949598</v>
      </c>
      <c r="AF46" s="3">
        <v>18195.861111111109</v>
      </c>
      <c r="AG46" s="3">
        <v>10902.873345935728</v>
      </c>
      <c r="AH46" s="3">
        <v>71592.242424242431</v>
      </c>
      <c r="AI46" s="3">
        <v>53453.867935752525</v>
      </c>
      <c r="AJ46" s="3">
        <v>10253.449061249616</v>
      </c>
      <c r="AK46" s="3">
        <v>22511.532544378697</v>
      </c>
      <c r="AL46" s="3">
        <v>274273.56444444443</v>
      </c>
      <c r="AM46" s="3">
        <v>19039.087047063724</v>
      </c>
      <c r="AN46" s="3">
        <v>106811.21875</v>
      </c>
      <c r="AO46" s="3">
        <v>24218.616257088848</v>
      </c>
      <c r="AP46" s="3">
        <v>15044.806662700774</v>
      </c>
      <c r="AQ46" s="3">
        <v>12095.666846944294</v>
      </c>
      <c r="AR46" s="3">
        <v>6372.13</v>
      </c>
      <c r="AS46" s="3">
        <f t="array" ref="AS46:AS103">TRANSPOSE(AT45:CU45)</f>
        <v>6985.0965333333334</v>
      </c>
      <c r="AT46" s="3" t="s">
        <v>7</v>
      </c>
      <c r="AU46" s="3">
        <f>$A$1*Populatie!$AT46*Populatie!AU46/(Distante!AU46*Distante!AU46)</f>
        <v>44160.925619834714</v>
      </c>
      <c r="AV46" s="3">
        <f>$A$1*Populatie!$AT46*Populatie!AV46/(Distante!AV46*Distante!AV46)</f>
        <v>30459.244958677686</v>
      </c>
      <c r="AW46" s="3">
        <f>$A$1*Populatie!$AT46*Populatie!AW46/(Distante!AW46*Distante!AW46)</f>
        <v>8765.388203017832</v>
      </c>
      <c r="AX46" s="3">
        <f>$A$1*Populatie!$AT46*Populatie!AX46/(Distante!AX46*Distante!AX46)</f>
        <v>9328.029987505206</v>
      </c>
      <c r="AY46" s="3">
        <f>$A$1*Populatie!$AT46*Populatie!AY46/(Distante!AY46*Distante!AY46)</f>
        <v>202398.66880000001</v>
      </c>
      <c r="AZ46" s="3">
        <f>$A$1*Populatie!$AT46*Populatie!AZ46/(Distante!AZ46*Distante!AZ46)</f>
        <v>44206.607246980428</v>
      </c>
      <c r="BA46" s="3">
        <f>$A$1*Populatie!$AT46*Populatie!BA46/(Distante!BA46*Distante!BA46)</f>
        <v>8160.5816326530612</v>
      </c>
      <c r="BB46" s="3">
        <f>$A$1*Populatie!$AT46*Populatie!BB46/(Distante!BB46*Distante!BB46)</f>
        <v>9144.8108520042679</v>
      </c>
      <c r="BC46" s="3">
        <f>$A$1*Populatie!$AT46*Populatie!BC46/(Distante!BC46*Distante!BC46)</f>
        <v>41468.333827160495</v>
      </c>
      <c r="BD46" s="3">
        <f>$A$1*Populatie!$AT46*Populatie!BD46/(Distante!BD46*Distante!BD46)</f>
        <v>1732453.8125</v>
      </c>
      <c r="BE46" s="3">
        <f>$A$1*Populatie!$AT46*Populatie!BE46/(Distante!BE46*Distante!BE46)</f>
        <v>7242.5097329108194</v>
      </c>
      <c r="BF46" s="3">
        <f>$A$1*Populatie!$AT46*Populatie!BF46/(Distante!BF46*Distante!BF46)</f>
        <v>119975.50295857988</v>
      </c>
      <c r="BG46" s="3">
        <f>$A$1*Populatie!$AT46*Populatie!BG46/(Distante!BG46*Distante!BG46)</f>
        <v>6914.142736384495</v>
      </c>
      <c r="BH46" s="3">
        <f>$A$1*Populatie!$AT46*Populatie!BH46/(Distante!BH46*Distante!BH46)</f>
        <v>45381.261222282315</v>
      </c>
      <c r="BI46" s="3">
        <f>$A$1*Populatie!$AT46*Populatie!BI46/(Distante!BI46*Distante!BI46)</f>
        <v>9797.0243958839164</v>
      </c>
      <c r="BJ46" s="3">
        <f>$A$1*Populatie!$AT46*Populatie!BJ46/(Distante!BJ46*Distante!BJ46)</f>
        <v>35441.460920379839</v>
      </c>
      <c r="BK46" s="3">
        <f>$A$1*Populatie!$AT46*Populatie!BK46/(Distante!BK46*Distante!BK46)</f>
        <v>8312.373587150505</v>
      </c>
      <c r="BL46" s="3">
        <f>$A$1*Populatie!$AT46*Populatie!BL46/(Distante!BL46*Distante!BL46)</f>
        <v>11401.643598615918</v>
      </c>
      <c r="BM46" s="3">
        <f>$A$1*Populatie!$AT46*Populatie!BM46/(Distante!BM46*Distante!BM46)</f>
        <v>61427.318518518521</v>
      </c>
      <c r="BN46" s="3">
        <f>$A$1*Populatie!$AT46*Populatie!BN46/(Distante!BN46*Distante!BN46)</f>
        <v>214601.44639999999</v>
      </c>
      <c r="BO46" s="3">
        <f>$A$1*Populatie!$AT46*Populatie!BO46/(Distante!BO46*Distante!BO46)</f>
        <v>281444</v>
      </c>
      <c r="BP46" s="3">
        <f>$A$1*Populatie!$AT46*Populatie!BP46/(Distante!BP46*Distante!BP46)</f>
        <v>43175.790123456791</v>
      </c>
      <c r="BQ46" s="3">
        <f>$A$1*Populatie!$AT46*Populatie!BQ46/(Distante!BQ46*Distante!BQ46)</f>
        <v>7913.1350000000002</v>
      </c>
      <c r="BR46" s="3">
        <f>$A$1*Populatie!$AT46*Populatie!BR46/(Distante!BR46*Distante!BR46)</f>
        <v>110577.80244897959</v>
      </c>
      <c r="BS46" s="3">
        <f>$A$1*Populatie!$AT46*Populatie!BS46/(Distante!BS46*Distante!BS46)</f>
        <v>374834.08310249308</v>
      </c>
      <c r="BT46" s="3">
        <f>$A$1*Populatie!$AT46*Populatie!BT46/(Distante!BT46*Distante!BT46)</f>
        <v>15047.020408163266</v>
      </c>
      <c r="BU46" s="3">
        <f>$A$1*Populatie!$AT46*Populatie!BU46/(Distante!BU46*Distante!BU46)</f>
        <v>9406.3083429450216</v>
      </c>
      <c r="BV46" s="3">
        <f>$A$1*Populatie!$AT46*Populatie!BV46/(Distante!BV46*Distante!BV46)</f>
        <v>19498.382067050188</v>
      </c>
      <c r="BW46" s="3">
        <f>$A$1*Populatie!$AT46*Populatie!BW46/(Distante!BW46*Distante!BW46)</f>
        <v>154890.4983563445</v>
      </c>
      <c r="BX46" s="3">
        <f>$A$1*Populatie!$AT46*Populatie!BX46/(Distante!BX46*Distante!BX46)</f>
        <v>26995.504597079504</v>
      </c>
      <c r="BY46" s="3">
        <f>$A$1*Populatie!$AT46*Populatie!BY46/(Distante!BY46*Distante!BY46)</f>
        <v>67969.386666666673</v>
      </c>
      <c r="BZ46" s="3">
        <f>$A$1*Populatie!$AT46*Populatie!BZ46/(Distante!BZ46*Distante!BZ46)</f>
        <v>20467.855955678671</v>
      </c>
      <c r="CA46" s="3">
        <f>$A$1*Populatie!$AT46*Populatie!CA46/(Distante!CA46*Distante!CA46)</f>
        <v>24272.267710929158</v>
      </c>
      <c r="CB46" s="3">
        <f>$A$1*Populatie!$AT46*Populatie!CB46/(Distante!CB46*Distante!CB46)</f>
        <v>21088.48</v>
      </c>
      <c r="CC46" s="3">
        <f>$A$1*Populatie!$AT46*Populatie!CC46/(Distante!CC46*Distante!CC46)</f>
        <v>7943.5828419470463</v>
      </c>
      <c r="CD46" s="3">
        <f>$A$1*Populatie!$AT46*Populatie!CD46/(Distante!CD46*Distante!CD46)</f>
        <v>10964.500462412472</v>
      </c>
      <c r="CE46" s="3">
        <f>$A$1*Populatie!$AT46*Populatie!CE46/(Distante!CE46*Distante!CE46)</f>
        <v>15643.08984375</v>
      </c>
      <c r="CF46" s="3">
        <f>$A$1*Populatie!$AT46*Populatie!CF46/(Distante!CF46*Distante!CF46)</f>
        <v>9980.3784963300932</v>
      </c>
      <c r="CG46" s="3">
        <f>$A$1*Populatie!$AT46*Populatie!CG46/(Distante!CG46*Distante!CG46)</f>
        <v>8855.6998618344132</v>
      </c>
      <c r="CH46" s="3">
        <f>$A$1*Populatie!$AT46*Populatie!CH46/(Distante!CH46*Distante!CH46)</f>
        <v>61827.909262759924</v>
      </c>
      <c r="CI46" s="3">
        <f>$A$1*Populatie!$AT46*Populatie!CI46/(Distante!CI46*Distante!CI46)</f>
        <v>39696.123114804555</v>
      </c>
      <c r="CJ46" s="3">
        <f>$A$1*Populatie!$AT46*Populatie!CJ46/(Distante!CJ46*Distante!CJ46)</f>
        <v>75408.90625</v>
      </c>
      <c r="CK46" s="3">
        <f>$A$1*Populatie!$AT46*Populatie!CK46/(Distante!CK46*Distante!CK46)</f>
        <v>13440.07100591716</v>
      </c>
      <c r="CL46" s="3">
        <f>$A$1*Populatie!$AT46*Populatie!CL46/(Distante!CL46*Distante!CL46)</f>
        <v>9125445.1199999992</v>
      </c>
      <c r="CM46" s="3">
        <f>$A$1*Populatie!$AT46*Populatie!CM46/(Distante!CM46*Distante!CM46)</f>
        <v>29284.143667296787</v>
      </c>
      <c r="CN46" s="3">
        <f>$A$1*Populatie!$AT46*Populatie!CN46/(Distante!CN46*Distante!CN46)</f>
        <v>248190.44444444444</v>
      </c>
      <c r="CO46" s="3">
        <f>$A$1*Populatie!$AT46*Populatie!CO46/(Distante!CO46*Distante!CO46)</f>
        <v>231256.19377162631</v>
      </c>
      <c r="CP46" s="3">
        <f>$A$1*Populatie!$AT46*Populatie!CP46/(Distante!CP46*Distante!CP46)</f>
        <v>705445.18518518517</v>
      </c>
      <c r="CQ46" s="3">
        <f>$A$1*Populatie!$AT46*Populatie!CQ46/(Distante!CQ46*Distante!CQ46)</f>
        <v>12028.620628708497</v>
      </c>
      <c r="CR46" s="3">
        <f>$A$1*Populatie!$AT46*Populatie!CR46/(Distante!CR46*Distante!CR46)</f>
        <v>9432.9276859504134</v>
      </c>
      <c r="CS46" s="3">
        <f>$A$1*Populatie!$AT46*Populatie!CS46/(Distante!CS46*Distante!CS46)</f>
        <v>77729.635555555549</v>
      </c>
      <c r="CT46" s="3">
        <f>$A$1*Populatie!$AT46*Populatie!CT46/(Distante!CT46*Distante!CT46)</f>
        <v>27056.239900041648</v>
      </c>
      <c r="CU46" s="3">
        <f>$A$1*Populatie!$AT46*Populatie!CU46/(Distante!CU46*Distante!CU46)</f>
        <v>174618.24489795917</v>
      </c>
    </row>
    <row r="47" spans="1:99" x14ac:dyDescent="0.3">
      <c r="A47" s="2" t="s">
        <v>52</v>
      </c>
      <c r="B47" s="3">
        <v>1916521.1568</v>
      </c>
      <c r="C47" s="3">
        <v>25682.321636329518</v>
      </c>
      <c r="D47" s="3">
        <v>10979.538711072664</v>
      </c>
      <c r="E47" s="3">
        <v>53064.039940828399</v>
      </c>
      <c r="F47" s="3">
        <v>19939.538279773158</v>
      </c>
      <c r="G47" s="3">
        <v>1675.0390795477088</v>
      </c>
      <c r="H47" s="3">
        <v>2177.2686267348431</v>
      </c>
      <c r="I47" s="3">
        <v>15185.22</v>
      </c>
      <c r="J47" s="3">
        <v>3139.298764722781</v>
      </c>
      <c r="K47" s="3">
        <v>10515.031875000001</v>
      </c>
      <c r="L47" s="3">
        <v>25671.614984391261</v>
      </c>
      <c r="M47" s="3">
        <v>14044.73828125</v>
      </c>
      <c r="N47" s="3">
        <v>2611.2398356401386</v>
      </c>
      <c r="O47" s="3">
        <v>3383.9166963332145</v>
      </c>
      <c r="P47" s="3">
        <v>2545.244081632653</v>
      </c>
      <c r="Q47" s="3">
        <v>3250.7700312174816</v>
      </c>
      <c r="R47" s="3">
        <v>621.49261345520245</v>
      </c>
      <c r="S47" s="3">
        <v>2967.7917226552004</v>
      </c>
      <c r="T47" s="3">
        <v>74366.529336734689</v>
      </c>
      <c r="U47" s="3">
        <v>2760.280661157025</v>
      </c>
      <c r="V47" s="3">
        <v>9174.4559221200652</v>
      </c>
      <c r="W47" s="3">
        <v>1601.2508917954815</v>
      </c>
      <c r="X47" s="3">
        <v>8395.8477508650521</v>
      </c>
      <c r="Y47" s="3">
        <v>5946.9948938457401</v>
      </c>
      <c r="Z47" s="3">
        <v>1364.4511834319526</v>
      </c>
      <c r="AA47" s="3">
        <v>1456.2144444444446</v>
      </c>
      <c r="AB47" s="3">
        <v>1203.6429845422117</v>
      </c>
      <c r="AC47" s="3">
        <v>5012.1701673193311</v>
      </c>
      <c r="AD47" s="3">
        <v>5506.0359751643537</v>
      </c>
      <c r="AE47" s="3">
        <v>2535.0795847750865</v>
      </c>
      <c r="AF47" s="3">
        <v>1734.2673010380622</v>
      </c>
      <c r="AG47" s="3">
        <v>3223.5317750182617</v>
      </c>
      <c r="AH47" s="3">
        <v>30812.522727272728</v>
      </c>
      <c r="AI47" s="3">
        <v>19097.79</v>
      </c>
      <c r="AJ47" s="3">
        <v>2268.5414738341046</v>
      </c>
      <c r="AK47" s="3">
        <v>6297.2888047593297</v>
      </c>
      <c r="AL47" s="3">
        <v>5829.3511111111111</v>
      </c>
      <c r="AM47" s="3">
        <v>1474.8083993928151</v>
      </c>
      <c r="AN47" s="3">
        <v>24877.091557669442</v>
      </c>
      <c r="AO47" s="3">
        <v>5063.3553719008269</v>
      </c>
      <c r="AP47" s="3">
        <v>1016.0964083175803</v>
      </c>
      <c r="AQ47" s="3">
        <v>2886.1841794569068</v>
      </c>
      <c r="AR47" s="3">
        <v>1504.7986111111111</v>
      </c>
      <c r="AS47" s="3">
        <v>1625.3836505190311</v>
      </c>
      <c r="AT47" s="3">
        <f t="array" ref="AT47:AT103">TRANSPOSE(AU46:CU46)</f>
        <v>44160.925619834714</v>
      </c>
      <c r="AU47" s="3" t="s">
        <v>7</v>
      </c>
      <c r="AV47" s="3">
        <f>$A$1*Populatie!$AU47*Populatie!AV47/(Distante!AV47*Distante!AV47)</f>
        <v>7649.63671875</v>
      </c>
      <c r="AW47" s="3">
        <f>$A$1*Populatie!$AU47*Populatie!AW47/(Distante!AW47*Distante!AW47)</f>
        <v>1879.7370242214533</v>
      </c>
      <c r="AX47" s="3">
        <f>$A$1*Populatie!$AU47*Populatie!AX47/(Distante!AX47*Distante!AX47)</f>
        <v>2115.6111111111113</v>
      </c>
      <c r="AY47" s="3">
        <f>$A$1*Populatie!$AU47*Populatie!AY47/(Distante!AY47*Distante!AY47)</f>
        <v>107543.44</v>
      </c>
      <c r="AZ47" s="3">
        <f>$A$1*Populatie!$AU47*Populatie!AZ47/(Distante!AZ47*Distante!AZ47)</f>
        <v>11509.581632653062</v>
      </c>
      <c r="BA47" s="3">
        <f>$A$1*Populatie!$AU47*Populatie!BA47/(Distante!BA47*Distante!BA47)</f>
        <v>3996.132244897959</v>
      </c>
      <c r="BB47" s="3">
        <f>$A$1*Populatie!$AU47*Populatie!BB47/(Distante!BB47*Distante!BB47)</f>
        <v>2153.663351473072</v>
      </c>
      <c r="BC47" s="3">
        <f>$A$1*Populatie!$AU47*Populatie!BC47/(Distante!BC47*Distante!BC47)</f>
        <v>15686.296875</v>
      </c>
      <c r="BD47" s="3">
        <f>$A$1*Populatie!$AU47*Populatie!BD47/(Distante!BD47*Distante!BD47)</f>
        <v>261839.63888888888</v>
      </c>
      <c r="BE47" s="3">
        <f>$A$1*Populatie!$AU47*Populatie!BE47/(Distante!BE47*Distante!BE47)</f>
        <v>1734.8622448979593</v>
      </c>
      <c r="BF47" s="3">
        <f>$A$1*Populatie!$AU47*Populatie!BF47/(Distante!BF47*Distante!BF47)</f>
        <v>47882.083333333336</v>
      </c>
      <c r="BG47" s="3">
        <f>$A$1*Populatie!$AU47*Populatie!BG47/(Distante!BG47*Distante!BG47)</f>
        <v>1669.2825788751716</v>
      </c>
      <c r="BH47" s="3">
        <f>$A$1*Populatie!$AU47*Populatie!BH47/(Distante!BH47*Distante!BH47)</f>
        <v>3184.0182503471533</v>
      </c>
      <c r="BI47" s="3">
        <f>$A$1*Populatie!$AU47*Populatie!BI47/(Distante!BI47*Distante!BI47)</f>
        <v>2243.3705190311421</v>
      </c>
      <c r="BJ47" s="3">
        <f>$A$1*Populatie!$AU47*Populatie!BJ47/(Distante!BJ47*Distante!BJ47)</f>
        <v>7576.3102040816329</v>
      </c>
      <c r="BK47" s="3">
        <f>$A$1*Populatie!$AU47*Populatie!BK47/(Distante!BK47*Distante!BK47)</f>
        <v>1952.3968224981738</v>
      </c>
      <c r="BL47" s="3">
        <f>$A$1*Populatie!$AU47*Populatie!BL47/(Distante!BL47*Distante!BL47)</f>
        <v>2246.5415460013364</v>
      </c>
      <c r="BM47" s="3">
        <f>$A$1*Populatie!$AU47*Populatie!BM47/(Distante!BM47*Distante!BM47)</f>
        <v>19423.579591836733</v>
      </c>
      <c r="BN47" s="3">
        <f>$A$1*Populatie!$AU47*Populatie!BN47/(Distante!BN47*Distante!BN47)</f>
        <v>18740.794010226444</v>
      </c>
      <c r="BO47" s="3">
        <f>$A$1*Populatie!$AU47*Populatie!BO47/(Distante!BO47*Distante!BO47)</f>
        <v>10017.878892733564</v>
      </c>
      <c r="BP47" s="3">
        <f>$A$1*Populatie!$AU47*Populatie!BP47/(Distante!BP47*Distante!BP47)</f>
        <v>4281.3828000000003</v>
      </c>
      <c r="BQ47" s="3">
        <f>$A$1*Populatie!$AU47*Populatie!BQ47/(Distante!BQ47*Distante!BQ47)</f>
        <v>1868.7118055555557</v>
      </c>
      <c r="BR47" s="3">
        <f>$A$1*Populatie!$AU47*Populatie!BR47/(Distante!BR47*Distante!BR47)</f>
        <v>6528.3242630385485</v>
      </c>
      <c r="BS47" s="3">
        <f>$A$1*Populatie!$AU47*Populatie!BS47/(Distante!BS47*Distante!BS47)</f>
        <v>30777.196195005945</v>
      </c>
      <c r="BT47" s="3">
        <f>$A$1*Populatie!$AU47*Populatie!BT47/(Distante!BT47*Distante!BT47)</f>
        <v>4662.2975206611573</v>
      </c>
      <c r="BU47" s="3">
        <f>$A$1*Populatie!$AU47*Populatie!BU47/(Distante!BU47*Distante!BU47)</f>
        <v>1107.6731360946746</v>
      </c>
      <c r="BV47" s="3">
        <f>$A$1*Populatie!$AU47*Populatie!BV47/(Distante!BV47*Distante!BV47)</f>
        <v>4590.226318359375</v>
      </c>
      <c r="BW47" s="3">
        <f>$A$1*Populatie!$AU47*Populatie!BW47/(Distante!BW47*Distante!BW47)</f>
        <v>34771.847222222219</v>
      </c>
      <c r="BX47" s="3">
        <f>$A$1*Populatie!$AU47*Populatie!BX47/(Distante!BX47*Distante!BX47)</f>
        <v>8767.5702479338852</v>
      </c>
      <c r="BY47" s="3">
        <f>$A$1*Populatie!$AU47*Populatie!BY47/(Distante!BY47*Distante!BY47)</f>
        <v>5778.4266666666663</v>
      </c>
      <c r="BZ47" s="3">
        <f>$A$1*Populatie!$AU47*Populatie!BZ47/(Distante!BZ47*Distante!BZ47)</f>
        <v>4890.581314878893</v>
      </c>
      <c r="CA47" s="3">
        <f>$A$1*Populatie!$AU47*Populatie!CA47/(Distante!CA47*Distante!CA47)</f>
        <v>6440.4444444444443</v>
      </c>
      <c r="CB47" s="3">
        <f>$A$1*Populatie!$AU47*Populatie!CB47/(Distante!CB47*Distante!CB47)</f>
        <v>3658.8571428571427</v>
      </c>
      <c r="CC47" s="3">
        <f>$A$1*Populatie!$AU47*Populatie!CC47/(Distante!CC47*Distante!CC47)</f>
        <v>1818.9604152249135</v>
      </c>
      <c r="CD47" s="3">
        <f>$A$1*Populatie!$AU47*Populatie!CD47/(Distante!CD47*Distante!CD47)</f>
        <v>2609.2573964497042</v>
      </c>
      <c r="CE47" s="3">
        <f>$A$1*Populatie!$AU47*Populatie!CE47/(Distante!CE47*Distante!CE47)</f>
        <v>3772.3462603878115</v>
      </c>
      <c r="CF47" s="3">
        <f>$A$1*Populatie!$AU47*Populatie!CF47/(Distante!CF47*Distante!CF47)</f>
        <v>4008.2086630570598</v>
      </c>
      <c r="CG47" s="3">
        <f>$A$1*Populatie!$AU47*Populatie!CG47/(Distante!CG47*Distante!CG47)</f>
        <v>1967.7055555555555</v>
      </c>
      <c r="CH47" s="3">
        <f>$A$1*Populatie!$AU47*Populatie!CH47/(Distante!CH47*Distante!CH47)</f>
        <v>40040.452799999999</v>
      </c>
      <c r="CI47" s="3">
        <f>$A$1*Populatie!$AU47*Populatie!CI47/(Distante!CI47*Distante!CI47)</f>
        <v>19035.819444444445</v>
      </c>
      <c r="CJ47" s="3">
        <f>$A$1*Populatie!$AU47*Populatie!CJ47/(Distante!CJ47*Distante!CJ47)</f>
        <v>6980.4867674858224</v>
      </c>
      <c r="CK47" s="3">
        <f>$A$1*Populatie!$AU47*Populatie!CK47/(Distante!CK47*Distante!CK47)</f>
        <v>3285.272211720227</v>
      </c>
      <c r="CL47" s="3">
        <f>$A$1*Populatie!$AU47*Populatie!CL47/(Distante!CL47*Distante!CL47)</f>
        <v>40072.36363636364</v>
      </c>
      <c r="CM47" s="3">
        <f>$A$1*Populatie!$AU47*Populatie!CM47/(Distante!CM47*Distante!CM47)</f>
        <v>3292.49</v>
      </c>
      <c r="CN47" s="3">
        <f>$A$1*Populatie!$AU47*Populatie!CN47/(Distante!CN47*Distante!CN47)</f>
        <v>4272.7387500000004</v>
      </c>
      <c r="CO47" s="3">
        <f>$A$1*Populatie!$AU47*Populatie!CO47/(Distante!CO47*Distante!CO47)</f>
        <v>6041.6327977315686</v>
      </c>
      <c r="CP47" s="3">
        <f>$A$1*Populatie!$AU47*Populatie!CP47/(Distante!CP47*Distante!CP47)</f>
        <v>75903.984375</v>
      </c>
      <c r="CQ47" s="3">
        <f>$A$1*Populatie!$AU47*Populatie!CQ47/(Distante!CQ47*Distante!CQ47)</f>
        <v>2777.8230452674898</v>
      </c>
      <c r="CR47" s="3">
        <f>$A$1*Populatie!$AU47*Populatie!CR47/(Distante!CR47*Distante!CR47)</f>
        <v>2183.28609375</v>
      </c>
      <c r="CS47" s="3">
        <f>$A$1*Populatie!$AU47*Populatie!CS47/(Distante!CS47*Distante!CS47)</f>
        <v>7585.9387755102043</v>
      </c>
      <c r="CT47" s="3">
        <f>$A$1*Populatie!$AU47*Populatie!CT47/(Distante!CT47*Distante!CT47)</f>
        <v>3130.8140589569161</v>
      </c>
      <c r="CU47" s="3">
        <f>$A$1*Populatie!$AU47*Populatie!CU47/(Distante!CU47*Distante!CU47)</f>
        <v>409170.65625</v>
      </c>
    </row>
    <row r="48" spans="1:99" x14ac:dyDescent="0.3">
      <c r="A48" s="2" t="s">
        <v>53</v>
      </c>
      <c r="B48" s="3">
        <v>1241181.2011898323</v>
      </c>
      <c r="C48" s="3">
        <v>240785.64187327825</v>
      </c>
      <c r="D48" s="3">
        <v>84143.883217993076</v>
      </c>
      <c r="E48" s="3">
        <v>171816.74249999999</v>
      </c>
      <c r="F48" s="3">
        <v>2245467.25</v>
      </c>
      <c r="G48" s="3">
        <v>16834.364203954214</v>
      </c>
      <c r="H48" s="3">
        <v>4286.5530118221059</v>
      </c>
      <c r="I48" s="3">
        <v>10067.038062283737</v>
      </c>
      <c r="J48" s="3">
        <v>81785.28515625</v>
      </c>
      <c r="K48" s="3">
        <v>322336.17</v>
      </c>
      <c r="L48" s="3">
        <v>12702.680462241333</v>
      </c>
      <c r="M48" s="3">
        <v>171738.39058171745</v>
      </c>
      <c r="N48" s="3">
        <v>3358.0477572942373</v>
      </c>
      <c r="O48" s="3">
        <v>150509.70247933886</v>
      </c>
      <c r="P48" s="3">
        <v>30478.102040816328</v>
      </c>
      <c r="Q48" s="3">
        <v>26601.466666666667</v>
      </c>
      <c r="R48" s="3">
        <v>4666.2257392753017</v>
      </c>
      <c r="S48" s="3">
        <v>2928.4222837370244</v>
      </c>
      <c r="T48" s="3">
        <v>36927.224132231408</v>
      </c>
      <c r="U48" s="3">
        <v>17775.203333333335</v>
      </c>
      <c r="V48" s="3">
        <v>7240.125417687681</v>
      </c>
      <c r="W48" s="3">
        <v>45868.160000000003</v>
      </c>
      <c r="X48" s="3">
        <v>7640.4674945215484</v>
      </c>
      <c r="Y48" s="3">
        <v>73606</v>
      </c>
      <c r="Z48" s="3">
        <v>1528.7107843137255</v>
      </c>
      <c r="AA48" s="3">
        <v>9808.5846354166661</v>
      </c>
      <c r="AB48" s="3">
        <v>30303.45703125</v>
      </c>
      <c r="AC48" s="3">
        <v>8917.2436363636371</v>
      </c>
      <c r="AD48" s="3">
        <v>40004.952216066486</v>
      </c>
      <c r="AE48" s="3">
        <v>2245.8869333333332</v>
      </c>
      <c r="AF48" s="3">
        <v>1815.2509451795841</v>
      </c>
      <c r="AG48" s="3">
        <v>1321.09453125</v>
      </c>
      <c r="AH48" s="3">
        <v>24716.857266435985</v>
      </c>
      <c r="AI48" s="3">
        <v>62251.298676748585</v>
      </c>
      <c r="AJ48" s="3">
        <v>6921.1513605442178</v>
      </c>
      <c r="AK48" s="3">
        <v>16295.419284149013</v>
      </c>
      <c r="AL48" s="3">
        <v>4891.0925605536331</v>
      </c>
      <c r="AM48" s="3">
        <v>1675.3113000000001</v>
      </c>
      <c r="AN48" s="3">
        <v>9487.4030769230776</v>
      </c>
      <c r="AO48" s="3">
        <v>10157.464575446187</v>
      </c>
      <c r="AP48" s="3">
        <v>1071.6319805757892</v>
      </c>
      <c r="AQ48" s="3">
        <v>25297.578703703704</v>
      </c>
      <c r="AR48" s="3">
        <v>16606.546666666665</v>
      </c>
      <c r="AS48" s="3">
        <v>23039.452799999999</v>
      </c>
      <c r="AT48" s="3">
        <v>30459.244958677686</v>
      </c>
      <c r="AU48" s="3">
        <f t="array" ref="AU48:AU103">TRANSPOSE(AV47:CU47)</f>
        <v>7649.63671875</v>
      </c>
      <c r="AV48" s="3" t="s">
        <v>7</v>
      </c>
      <c r="AW48" s="3">
        <f>$A$1*Populatie!$AV48*Populatie!AW48/(Distante!AW48*Distante!AW48)</f>
        <v>1209.6244834710744</v>
      </c>
      <c r="AX48" s="3">
        <f>$A$1*Populatie!$AV48*Populatie!AX48/(Distante!AX48*Distante!AX48)</f>
        <v>16213.407407407407</v>
      </c>
      <c r="AY48" s="3">
        <f>$A$1*Populatie!$AV48*Populatie!AY48/(Distante!AY48*Distante!AY48)</f>
        <v>48241.579604578561</v>
      </c>
      <c r="AZ48" s="3">
        <f>$A$1*Populatie!$AV48*Populatie!AZ48/(Distante!AZ48*Distante!AZ48)</f>
        <v>198463.43877551021</v>
      </c>
      <c r="BA48" s="3">
        <f>$A$1*Populatie!$AV48*Populatie!BA48/(Distante!BA48*Distante!BA48)</f>
        <v>4844.5010330578516</v>
      </c>
      <c r="BB48" s="3">
        <f>$A$1*Populatie!$AV48*Populatie!BB48/(Distante!BB48*Distante!BB48)</f>
        <v>22881.190426638917</v>
      </c>
      <c r="BC48" s="3">
        <f>$A$1*Populatie!$AV48*Populatie!BC48/(Distante!BC48*Distante!BC48)</f>
        <v>4931.1097580515943</v>
      </c>
      <c r="BD48" s="3">
        <f>$A$1*Populatie!$AV48*Populatie!BD48/(Distante!BD48*Distante!BD48)</f>
        <v>80266.410370370373</v>
      </c>
      <c r="BE48" s="3">
        <f>$A$1*Populatie!$AV48*Populatie!BE48/(Distante!BE48*Distante!BE48)</f>
        <v>12114.254132231405</v>
      </c>
      <c r="BF48" s="3">
        <f>$A$1*Populatie!$AV48*Populatie!BF48/(Distante!BF48*Distante!BF48)</f>
        <v>8538.7144498707275</v>
      </c>
      <c r="BG48" s="3">
        <f>$A$1*Populatie!$AV48*Populatie!BG48/(Distante!BG48*Distante!BG48)</f>
        <v>12482.760856632956</v>
      </c>
      <c r="BH48" s="3">
        <f>$A$1*Populatie!$AV48*Populatie!BH48/(Distante!BH48*Distante!BH48)</f>
        <v>3407.4029916897507</v>
      </c>
      <c r="BI48" s="3">
        <f>$A$1*Populatie!$AV48*Populatie!BI48/(Distante!BI48*Distante!BI48)</f>
        <v>16795.015684153597</v>
      </c>
      <c r="BJ48" s="3">
        <f>$A$1*Populatie!$AV48*Populatie!BJ48/(Distante!BJ48*Distante!BJ48)</f>
        <v>8403.4310018903598</v>
      </c>
      <c r="BK48" s="3">
        <f>$A$1*Populatie!$AV48*Populatie!BK48/(Distante!BK48*Distante!BK48)</f>
        <v>20003.6865234375</v>
      </c>
      <c r="BL48" s="3">
        <f>$A$1*Populatie!$AV48*Populatie!BL48/(Distante!BL48*Distante!BL48)</f>
        <v>6161.2165178571431</v>
      </c>
      <c r="BM48" s="3">
        <f>$A$1*Populatie!$AV48*Populatie!BM48/(Distante!BM48*Distante!BM48)</f>
        <v>50652.55</v>
      </c>
      <c r="BN48" s="3">
        <f>$A$1*Populatie!$AV48*Populatie!BN48/(Distante!BN48*Distante!BN48)</f>
        <v>19662.099600000001</v>
      </c>
      <c r="BO48" s="3">
        <f>$A$1*Populatie!$AV48*Populatie!BO48/(Distante!BO48*Distante!BO48)</f>
        <v>8875.0757333333331</v>
      </c>
      <c r="BP48" s="3">
        <f>$A$1*Populatie!$AV48*Populatie!BP48/(Distante!BP48*Distante!BP48)</f>
        <v>4568.2822454889729</v>
      </c>
      <c r="BQ48" s="3">
        <f>$A$1*Populatie!$AV48*Populatie!BQ48/(Distante!BQ48*Distante!BQ48)</f>
        <v>20622.593333333334</v>
      </c>
      <c r="BR48" s="3">
        <f>$A$1*Populatie!$AV48*Populatie!BR48/(Distante!BR48*Distante!BR48)</f>
        <v>6558.7756638921919</v>
      </c>
      <c r="BS48" s="3">
        <f>$A$1*Populatie!$AV48*Populatie!BS48/(Distante!BS48*Distante!BS48)</f>
        <v>23436.235349716448</v>
      </c>
      <c r="BT48" s="3">
        <f>$A$1*Populatie!$AV48*Populatie!BT48/(Distante!BT48*Distante!BT48)</f>
        <v>10808.46</v>
      </c>
      <c r="BU48" s="3">
        <f>$A$1*Populatie!$AV48*Populatie!BU48/(Distante!BU48*Distante!BU48)</f>
        <v>1729.6244212962963</v>
      </c>
      <c r="BV48" s="3">
        <f>$A$1*Populatie!$AV48*Populatie!BV48/(Distante!BV48*Distante!BV48)</f>
        <v>81683.421768707485</v>
      </c>
      <c r="BW48" s="3">
        <f>$A$1*Populatie!$AV48*Populatie!BW48/(Distante!BW48*Distante!BW48)</f>
        <v>16655.061342592591</v>
      </c>
      <c r="BX48" s="3">
        <f>$A$1*Populatie!$AV48*Populatie!BX48/(Distante!BX48*Distante!BX48)</f>
        <v>3167.075484764543</v>
      </c>
      <c r="BY48" s="3">
        <f>$A$1*Populatie!$AV48*Populatie!BY48/(Distante!BY48*Distante!BY48)</f>
        <v>4708.8506616257091</v>
      </c>
      <c r="BZ48" s="3">
        <f>$A$1*Populatie!$AV48*Populatie!BZ48/(Distante!BZ48*Distante!BZ48)</f>
        <v>42311.34375</v>
      </c>
      <c r="CA48" s="3">
        <f>$A$1*Populatie!$AV48*Populatie!CA48/(Distante!CA48*Distante!CA48)</f>
        <v>43380.729166666664</v>
      </c>
      <c r="CB48" s="3">
        <f>$A$1*Populatie!$AV48*Populatie!CB48/(Distante!CB48*Distante!CB48)</f>
        <v>10289.596153846154</v>
      </c>
      <c r="CC48" s="3">
        <f>$A$1*Populatie!$AV48*Populatie!CC48/(Distante!CC48*Distante!CC48)</f>
        <v>12434.105185185184</v>
      </c>
      <c r="CD48" s="3">
        <f>$A$1*Populatie!$AV48*Populatie!CD48/(Distante!CD48*Distante!CD48)</f>
        <v>22216.781592403215</v>
      </c>
      <c r="CE48" s="3">
        <f>$A$1*Populatie!$AV48*Populatie!CE48/(Distante!CE48*Distante!CE48)</f>
        <v>119807.4030612245</v>
      </c>
      <c r="CF48" s="3">
        <f>$A$1*Populatie!$AV48*Populatie!CF48/(Distante!CF48*Distante!CF48)</f>
        <v>4955.2010212308523</v>
      </c>
      <c r="CG48" s="3">
        <f>$A$1*Populatie!$AV48*Populatie!CG48/(Distante!CG48*Distante!CG48)</f>
        <v>13253.821614583334</v>
      </c>
      <c r="CH48" s="3">
        <f>$A$1*Populatie!$AV48*Populatie!CH48/(Distante!CH48*Distante!CH48)</f>
        <v>15850.102809917355</v>
      </c>
      <c r="CI48" s="3">
        <f>$A$1*Populatie!$AV48*Populatie!CI48/(Distante!CI48*Distante!CI48)</f>
        <v>10529.443974159056</v>
      </c>
      <c r="CJ48" s="3">
        <f>$A$1*Populatie!$AV48*Populatie!CJ48/(Distante!CJ48*Distante!CJ48)</f>
        <v>10465.817307692309</v>
      </c>
      <c r="CK48" s="3">
        <f>$A$1*Populatie!$AV48*Populatie!CK48/(Distante!CK48*Distante!CK48)</f>
        <v>38223.631377551021</v>
      </c>
      <c r="CL48" s="3">
        <f>$A$1*Populatie!$AV48*Populatie!CL48/(Distante!CL48*Distante!CL48)</f>
        <v>25733.662049861498</v>
      </c>
      <c r="CM48" s="3">
        <f>$A$1*Populatie!$AV48*Populatie!CM48/(Distante!CM48*Distante!CM48)</f>
        <v>3931.6807479224376</v>
      </c>
      <c r="CN48" s="3">
        <f>$A$1*Populatie!$AV48*Populatie!CN48/(Distante!CN48*Distante!CN48)</f>
        <v>3197.75244140625</v>
      </c>
      <c r="CO48" s="3">
        <f>$A$1*Populatie!$AV48*Populatie!CO48/(Distante!CO48*Distante!CO48)</f>
        <v>5144.5841209829869</v>
      </c>
      <c r="CP48" s="3">
        <f>$A$1*Populatie!$AV48*Populatie!CP48/(Distante!CP48*Distante!CP48)</f>
        <v>52353.478125000001</v>
      </c>
      <c r="CQ48" s="3">
        <f>$A$1*Populatie!$AV48*Populatie!CQ48/(Distante!CQ48*Distante!CQ48)</f>
        <v>22957.461538461539</v>
      </c>
      <c r="CR48" s="3">
        <f>$A$1*Populatie!$AV48*Populatie!CR48/(Distante!CR48*Distante!CR48)</f>
        <v>18539.665512465373</v>
      </c>
      <c r="CS48" s="3">
        <f>$A$1*Populatie!$AV48*Populatie!CS48/(Distante!CS48*Distante!CS48)</f>
        <v>6890.1187852727762</v>
      </c>
      <c r="CT48" s="3">
        <f>$A$1*Populatie!$AV48*Populatie!CT48/(Distante!CT48*Distante!CT48)</f>
        <v>6398.190540177372</v>
      </c>
      <c r="CU48" s="3">
        <f>$A$1*Populatie!$AV48*Populatie!CU48/(Distante!CU48*Distante!CU48)</f>
        <v>18554.798076923078</v>
      </c>
    </row>
    <row r="49" spans="1:99" x14ac:dyDescent="0.3">
      <c r="A49" s="2" t="s">
        <v>54</v>
      </c>
      <c r="B49" s="3">
        <v>276314.57118055556</v>
      </c>
      <c r="C49" s="3">
        <v>6991.5309496347554</v>
      </c>
      <c r="D49" s="3">
        <v>2271.1276828549785</v>
      </c>
      <c r="E49" s="3">
        <v>4123.0804498269899</v>
      </c>
      <c r="F49" s="3">
        <v>2831.0228506501703</v>
      </c>
      <c r="G49" s="3">
        <v>606.78853434288806</v>
      </c>
      <c r="H49" s="3">
        <v>621.19125575923931</v>
      </c>
      <c r="I49" s="3">
        <v>2686.2692307692309</v>
      </c>
      <c r="J49" s="3">
        <v>592.59626568717476</v>
      </c>
      <c r="K49" s="3">
        <v>1397.150625</v>
      </c>
      <c r="L49" s="3">
        <v>7091.4050838290968</v>
      </c>
      <c r="M49" s="3">
        <v>2220.8713842975208</v>
      </c>
      <c r="N49" s="3">
        <v>758.19612476370514</v>
      </c>
      <c r="O49" s="3">
        <v>584.11469534050184</v>
      </c>
      <c r="P49" s="3">
        <v>1314.9264034913708</v>
      </c>
      <c r="Q49" s="3">
        <v>638.35447904652062</v>
      </c>
      <c r="R49" s="3">
        <v>351.73562698053416</v>
      </c>
      <c r="S49" s="3">
        <v>2089.4595941616235</v>
      </c>
      <c r="T49" s="3">
        <v>17566.596371882086</v>
      </c>
      <c r="U49" s="3">
        <v>491.72698060941826</v>
      </c>
      <c r="V49" s="3">
        <v>2201.1513671875</v>
      </c>
      <c r="W49" s="3">
        <v>298.09579341940861</v>
      </c>
      <c r="X49" s="3">
        <v>2302.400317397342</v>
      </c>
      <c r="Y49" s="3">
        <v>1152.9410842074305</v>
      </c>
      <c r="Z49" s="3">
        <v>926.70531400966183</v>
      </c>
      <c r="AA49" s="3">
        <v>527.65491120276067</v>
      </c>
      <c r="AB49" s="3">
        <v>224.07538525614328</v>
      </c>
      <c r="AC49" s="3">
        <v>5465.9634769905042</v>
      </c>
      <c r="AD49" s="3">
        <v>1254.9841021223276</v>
      </c>
      <c r="AE49" s="3">
        <v>2426.9307479224376</v>
      </c>
      <c r="AF49" s="3">
        <v>604.04308390022675</v>
      </c>
      <c r="AG49" s="3">
        <v>36647.8125</v>
      </c>
      <c r="AH49" s="3">
        <v>1935.1083984375</v>
      </c>
      <c r="AI49" s="3">
        <v>1714.2435729029837</v>
      </c>
      <c r="AJ49" s="3">
        <v>391.584229390681</v>
      </c>
      <c r="AK49" s="3">
        <v>856.53536332179931</v>
      </c>
      <c r="AL49" s="3">
        <v>1397.6172867008243</v>
      </c>
      <c r="AM49" s="3">
        <v>483.90212411495213</v>
      </c>
      <c r="AN49" s="3">
        <v>19304.819444444445</v>
      </c>
      <c r="AO49" s="3">
        <v>738.37641723356012</v>
      </c>
      <c r="AP49" s="3">
        <v>324.59790430501198</v>
      </c>
      <c r="AQ49" s="3">
        <v>1352.6032123735872</v>
      </c>
      <c r="AR49" s="3">
        <v>355.45816186556925</v>
      </c>
      <c r="AS49" s="3">
        <v>442.6078670360111</v>
      </c>
      <c r="AT49" s="3">
        <v>8765.388203017832</v>
      </c>
      <c r="AU49" s="3">
        <v>1879.7370242214533</v>
      </c>
      <c r="AV49" s="3">
        <f t="array" ref="AV49:AV103">TRANSPOSE(AW48:CU48)</f>
        <v>1209.6244834710744</v>
      </c>
      <c r="AW49" s="3" t="s">
        <v>7</v>
      </c>
      <c r="AX49" s="3">
        <f>$A$1*Populatie!$AW49*Populatie!AX49/(Distante!AX49*Distante!AX49)</f>
        <v>665.33713200379862</v>
      </c>
      <c r="AY49" s="3">
        <f>$A$1*Populatie!$AW49*Populatie!AY49/(Distante!AY49*Distante!AY49)</f>
        <v>3958.30594028932</v>
      </c>
      <c r="AZ49" s="3">
        <f>$A$1*Populatie!$AW49*Populatie!AZ49/(Distante!AZ49*Distante!AZ49)</f>
        <v>1773.6239316239316</v>
      </c>
      <c r="BA49" s="3">
        <f>$A$1*Populatie!$AW49*Populatie!BA49/(Distante!BA49*Distante!BA49)</f>
        <v>1083.6184922948771</v>
      </c>
      <c r="BB49" s="3">
        <f>$A$1*Populatie!$AW49*Populatie!BB49/(Distante!BB49*Distante!BB49)</f>
        <v>977.37670245153015</v>
      </c>
      <c r="BC49" s="3">
        <f>$A$1*Populatie!$AW49*Populatie!BC49/(Distante!BC49*Distante!BC49)</f>
        <v>37942.897777777776</v>
      </c>
      <c r="BD49" s="3">
        <f>$A$1*Populatie!$AW49*Populatie!BD49/(Distante!BD49*Distante!BD49)</f>
        <v>20411.612494341331</v>
      </c>
      <c r="BE49" s="3">
        <f>$A$1*Populatie!$AW49*Populatie!BE49/(Distante!BE49*Distante!BE49)</f>
        <v>720.88997229916902</v>
      </c>
      <c r="BF49" s="3">
        <f>$A$1*Populatie!$AW49*Populatie!BF49/(Distante!BF49*Distante!BF49)</f>
        <v>9161.5333333333328</v>
      </c>
      <c r="BG49" s="3">
        <f>$A$1*Populatie!$AW49*Populatie!BG49/(Distante!BG49*Distante!BG49)</f>
        <v>751.66993801652893</v>
      </c>
      <c r="BH49" s="3">
        <f>$A$1*Populatie!$AW49*Populatie!BH49/(Distante!BH49*Distante!BH49)</f>
        <v>1007.8809073724008</v>
      </c>
      <c r="BI49" s="3">
        <f>$A$1*Populatie!$AW49*Populatie!BI49/(Distante!BI49*Distante!BI49)</f>
        <v>766.68992524029909</v>
      </c>
      <c r="BJ49" s="3">
        <f>$A$1*Populatie!$AW49*Populatie!BJ49/(Distante!BJ49*Distante!BJ49)</f>
        <v>854.00277008310252</v>
      </c>
      <c r="BK49" s="3">
        <f>$A$1*Populatie!$AW49*Populatie!BK49/(Distante!BK49*Distante!BK49)</f>
        <v>1066.2976168136611</v>
      </c>
      <c r="BL49" s="3">
        <f>$A$1*Populatie!$AW49*Populatie!BL49/(Distante!BL49*Distante!BL49)</f>
        <v>486.15873015873018</v>
      </c>
      <c r="BM49" s="3">
        <f>$A$1*Populatie!$AW49*Populatie!BM49/(Distante!BM49*Distante!BM49)</f>
        <v>3289.8387096774195</v>
      </c>
      <c r="BN49" s="3">
        <f>$A$1*Populatie!$AW49*Populatie!BN49/(Distante!BN49*Distante!BN49)</f>
        <v>3435.6029226505416</v>
      </c>
      <c r="BO49" s="3">
        <f>$A$1*Populatie!$AW49*Populatie!BO49/(Distante!BO49*Distante!BO49)</f>
        <v>2671.4297839506171</v>
      </c>
      <c r="BP49" s="3">
        <f>$A$1*Populatie!$AW49*Populatie!BP49/(Distante!BP49*Distante!BP49)</f>
        <v>1038.8509861212565</v>
      </c>
      <c r="BQ49" s="3">
        <f>$A$1*Populatie!$AW49*Populatie!BQ49/(Distante!BQ49*Distante!BQ49)</f>
        <v>940.23520818115412</v>
      </c>
      <c r="BR49" s="3">
        <f>$A$1*Populatie!$AW49*Populatie!BR49/(Distante!BR49*Distante!BR49)</f>
        <v>1999.029757584555</v>
      </c>
      <c r="BS49" s="3">
        <f>$A$1*Populatie!$AW49*Populatie!BS49/(Distante!BS49*Distante!BS49)</f>
        <v>3697.0728298844397</v>
      </c>
      <c r="BT49" s="3">
        <f>$A$1*Populatie!$AW49*Populatie!BT49/(Distante!BT49*Distante!BT49)</f>
        <v>479.7312</v>
      </c>
      <c r="BU49" s="3">
        <f>$A$1*Populatie!$AW49*Populatie!BU49/(Distante!BU49*Distante!BU49)</f>
        <v>321.19266528925618</v>
      </c>
      <c r="BV49" s="3">
        <f>$A$1*Populatie!$AW49*Populatie!BV49/(Distante!BV49*Distante!BV49)</f>
        <v>960.47558631295658</v>
      </c>
      <c r="BW49" s="3">
        <f>$A$1*Populatie!$AW49*Populatie!BW49/(Distante!BW49*Distante!BW49)</f>
        <v>66346.526315789481</v>
      </c>
      <c r="BX49" s="3">
        <f>$A$1*Populatie!$AW49*Populatie!BX49/(Distante!BX49*Distante!BX49)</f>
        <v>35240.111111111109</v>
      </c>
      <c r="BY49" s="3">
        <f>$A$1*Populatie!$AW49*Populatie!BY49/(Distante!BY49*Distante!BY49)</f>
        <v>1471.9753846153847</v>
      </c>
      <c r="BZ49" s="3">
        <f>$A$1*Populatie!$AW49*Populatie!BZ49/(Distante!BZ49*Distante!BZ49)</f>
        <v>1030.4417009602196</v>
      </c>
      <c r="CA49" s="3">
        <f>$A$1*Populatie!$AW49*Populatie!CA49/(Distante!CA49*Distante!CA49)</f>
        <v>1300.7318446237568</v>
      </c>
      <c r="CB49" s="3">
        <f>$A$1*Populatie!$AW49*Populatie!CB49/(Distante!CB49*Distante!CB49)</f>
        <v>803.65014577259478</v>
      </c>
      <c r="CC49" s="3">
        <f>$A$1*Populatie!$AW49*Populatie!CC49/(Distante!CC49*Distante!CC49)</f>
        <v>477.07096509801244</v>
      </c>
      <c r="CD49" s="3">
        <f>$A$1*Populatie!$AW49*Populatie!CD49/(Distante!CD49*Distante!CD49)</f>
        <v>934.87069252077561</v>
      </c>
      <c r="CE49" s="3">
        <f>$A$1*Populatie!$AW49*Populatie!CE49/(Distante!CE49*Distante!CE49)</f>
        <v>769.6233459357278</v>
      </c>
      <c r="CF49" s="3">
        <f>$A$1*Populatie!$AW49*Populatie!CF49/(Distante!CF49*Distante!CF49)</f>
        <v>4424.6332179930796</v>
      </c>
      <c r="CG49" s="3">
        <f>$A$1*Populatie!$AW49*Populatie!CG49/(Distante!CG49*Distante!CG49)</f>
        <v>618.8224121557455</v>
      </c>
      <c r="CH49" s="3">
        <f>$A$1*Populatie!$AW49*Populatie!CH49/(Distante!CH49*Distante!CH49)</f>
        <v>9210.9501385041549</v>
      </c>
      <c r="CI49" s="3">
        <f>$A$1*Populatie!$AW49*Populatie!CI49/(Distante!CI49*Distante!CI49)</f>
        <v>20979.212800000001</v>
      </c>
      <c r="CJ49" s="3">
        <f>$A$1*Populatie!$AW49*Populatie!CJ49/(Distante!CJ49*Distante!CJ49)</f>
        <v>1648.9056920814955</v>
      </c>
      <c r="CK49" s="3">
        <f>$A$1*Populatie!$AW49*Populatie!CK49/(Distante!CK49*Distante!CK49)</f>
        <v>699.69564851443477</v>
      </c>
      <c r="CL49" s="3">
        <f>$A$1*Populatie!$AW49*Populatie!CL49/(Distante!CL49*Distante!CL49)</f>
        <v>7953.8600823045272</v>
      </c>
      <c r="CM49" s="3">
        <f>$A$1*Populatie!$AW49*Populatie!CM49/(Distante!CM49*Distante!CM49)</f>
        <v>914.45725068950503</v>
      </c>
      <c r="CN49" s="3">
        <f>$A$1*Populatie!$AW49*Populatie!CN49/(Distante!CN49*Distante!CN49)</f>
        <v>976.47084117172801</v>
      </c>
      <c r="CO49" s="3">
        <f>$A$1*Populatie!$AW49*Populatie!CO49/(Distante!CO49*Distante!CO49)</f>
        <v>1469.416089965398</v>
      </c>
      <c r="CP49" s="3">
        <f>$A$1*Populatie!$AW49*Populatie!CP49/(Distante!CP49*Distante!CP49)</f>
        <v>7681.6462809917357</v>
      </c>
      <c r="CQ49" s="3">
        <f>$A$1*Populatie!$AW49*Populatie!CQ49/(Distante!CQ49*Distante!CQ49)</f>
        <v>830.46193415637856</v>
      </c>
      <c r="CR49" s="3">
        <f>$A$1*Populatie!$AW49*Populatie!CR49/(Distante!CR49*Distante!CR49)</f>
        <v>515.72805555555556</v>
      </c>
      <c r="CS49" s="3">
        <f>$A$1*Populatie!$AW49*Populatie!CS49/(Distante!CS49*Distante!CS49)</f>
        <v>1538.0934256055364</v>
      </c>
      <c r="CT49" s="3">
        <f>$A$1*Populatie!$AW49*Populatie!CT49/(Distante!CT49*Distante!CT49)</f>
        <v>872.55436649491344</v>
      </c>
      <c r="CU49" s="3">
        <f>$A$1*Populatie!$AW49*Populatie!CU49/(Distante!CU49*Distante!CU49)</f>
        <v>7189.0537190082641</v>
      </c>
    </row>
    <row r="50" spans="1:99" x14ac:dyDescent="0.3">
      <c r="A50" s="2" t="s">
        <v>55</v>
      </c>
      <c r="B50" s="3">
        <v>308838.77508650516</v>
      </c>
      <c r="C50" s="3">
        <v>995900.78125</v>
      </c>
      <c r="D50" s="3">
        <v>120631.82397959183</v>
      </c>
      <c r="E50" s="3">
        <v>17383.597814776276</v>
      </c>
      <c r="F50" s="3">
        <v>49123.21875</v>
      </c>
      <c r="G50" s="3">
        <v>9357.2873289708514</v>
      </c>
      <c r="H50" s="3">
        <v>4665.0178533921444</v>
      </c>
      <c r="I50" s="3">
        <v>2943.5657301422129</v>
      </c>
      <c r="J50" s="3">
        <v>21183.090530697191</v>
      </c>
      <c r="K50" s="3">
        <v>11590.440088757396</v>
      </c>
      <c r="L50" s="3">
        <v>4331.8974455650859</v>
      </c>
      <c r="M50" s="3">
        <v>32601.325040562468</v>
      </c>
      <c r="N50" s="3">
        <v>2440.6087239583335</v>
      </c>
      <c r="O50" s="3">
        <v>7374.8854643898376</v>
      </c>
      <c r="P50" s="3">
        <v>8270.8437166251333</v>
      </c>
      <c r="Q50" s="3">
        <v>27678.953626634957</v>
      </c>
      <c r="R50" s="3">
        <v>8405.2469135802476</v>
      </c>
      <c r="S50" s="3">
        <v>1275.4448508897017</v>
      </c>
      <c r="T50" s="3">
        <v>11543.198001913062</v>
      </c>
      <c r="U50" s="3">
        <v>5334.1735253772295</v>
      </c>
      <c r="V50" s="3">
        <v>2709.2292524005488</v>
      </c>
      <c r="W50" s="3">
        <v>9214.325068870523</v>
      </c>
      <c r="X50" s="3">
        <v>3023.1866825208085</v>
      </c>
      <c r="Y50" s="3">
        <v>45802.666666666664</v>
      </c>
      <c r="Z50" s="3">
        <v>745.75858410493822</v>
      </c>
      <c r="AA50" s="3">
        <v>24414.277777777777</v>
      </c>
      <c r="AB50" s="3">
        <v>8380.8333333333339</v>
      </c>
      <c r="AC50" s="3">
        <v>3311.1097083701552</v>
      </c>
      <c r="AD50" s="3">
        <v>66785.552913198568</v>
      </c>
      <c r="AE50" s="3">
        <v>897.29709986120247</v>
      </c>
      <c r="AF50" s="3">
        <v>831.95589218088662</v>
      </c>
      <c r="AG50" s="3">
        <v>600.53692746000434</v>
      </c>
      <c r="AH50" s="3">
        <v>4938.8533333333335</v>
      </c>
      <c r="AI50" s="3">
        <v>9854.8938134810705</v>
      </c>
      <c r="AJ50" s="3">
        <v>2898.10791015625</v>
      </c>
      <c r="AK50" s="3">
        <v>8021.5791420118339</v>
      </c>
      <c r="AL50" s="3">
        <v>1850.8374715933003</v>
      </c>
      <c r="AM50" s="3">
        <v>807.82334854195597</v>
      </c>
      <c r="AN50" s="3">
        <v>3404.1138964101669</v>
      </c>
      <c r="AO50" s="3">
        <v>4192.1028466483012</v>
      </c>
      <c r="AP50" s="3">
        <v>501.87959456449096</v>
      </c>
      <c r="AQ50" s="3">
        <v>23285.098612125639</v>
      </c>
      <c r="AR50" s="3">
        <v>32951.927437641723</v>
      </c>
      <c r="AS50" s="3">
        <v>12856.473829201102</v>
      </c>
      <c r="AT50" s="3">
        <v>9328.029987505206</v>
      </c>
      <c r="AU50" s="3">
        <v>2115.6111111111113</v>
      </c>
      <c r="AV50" s="3">
        <v>16213.407407407407</v>
      </c>
      <c r="AW50" s="3">
        <f t="array" ref="AW50:AW103">TRANSPOSE(AX49:CU49)</f>
        <v>665.33713200379862</v>
      </c>
      <c r="AX50" s="3" t="s">
        <v>7</v>
      </c>
      <c r="AY50" s="3">
        <f>$A$1*Populatie!$AX50*Populatie!AY50/(Distante!AY50*Distante!AY50)</f>
        <v>8458.5663351473067</v>
      </c>
      <c r="AZ50" s="3">
        <f>$A$1*Populatie!$AX50*Populatie!AZ50/(Distante!AZ50*Distante!AZ50)</f>
        <v>11640.843336411204</v>
      </c>
      <c r="BA50" s="3">
        <f>$A$1*Populatie!$AX50*Populatie!BA50/(Distante!BA50*Distante!BA50)</f>
        <v>1204.7958779231074</v>
      </c>
      <c r="BB50" s="3">
        <f>$A$1*Populatie!$AX50*Populatie!BB50/(Distante!BB50*Distante!BB50)</f>
        <v>12718.381915526472</v>
      </c>
      <c r="BC50" s="3">
        <f>$A$1*Populatie!$AX50*Populatie!BC50/(Distante!BC50*Distante!BC50)</f>
        <v>2077.9444444444443</v>
      </c>
      <c r="BD50" s="3">
        <f>$A$1*Populatie!$AX50*Populatie!BD50/(Distante!BD50*Distante!BD50)</f>
        <v>20879.396221429513</v>
      </c>
      <c r="BE50" s="3">
        <f>$A$1*Populatie!$AX50*Populatie!BE50/(Distante!BE50*Distante!BE50)</f>
        <v>25337.111111111109</v>
      </c>
      <c r="BF50" s="3">
        <f>$A$1*Populatie!$AX50*Populatie!BF50/(Distante!BF50*Distante!BF50)</f>
        <v>2833.0310753847662</v>
      </c>
      <c r="BG50" s="3">
        <f>$A$1*Populatie!$AX50*Populatie!BG50/(Distante!BG50*Distante!BG50)</f>
        <v>19923.974609375</v>
      </c>
      <c r="BH50" s="3">
        <f>$A$1*Populatie!$AX50*Populatie!BH50/(Distante!BH50*Distante!BH50)</f>
        <v>1593.0417177260376</v>
      </c>
      <c r="BI50" s="3">
        <f>$A$1*Populatie!$AX50*Populatie!BI50/(Distante!BI50*Distante!BI50)</f>
        <v>48309.760000000002</v>
      </c>
      <c r="BJ50" s="3">
        <f>$A$1*Populatie!$AX50*Populatie!BJ50/(Distante!BJ50*Distante!BJ50)</f>
        <v>3073.6</v>
      </c>
      <c r="BK50" s="3">
        <f>$A$1*Populatie!$AX50*Populatie!BK50/(Distante!BK50*Distante!BK50)</f>
        <v>5181.1264308012487</v>
      </c>
      <c r="BL50" s="3">
        <f>$A$1*Populatie!$AX50*Populatie!BL50/(Distante!BL50*Distante!BL50)</f>
        <v>8504.4137618832046</v>
      </c>
      <c r="BM50" s="3">
        <f>$A$1*Populatie!$AX50*Populatie!BM50/(Distante!BM50*Distante!BM50)</f>
        <v>8550.2025462962956</v>
      </c>
      <c r="BN50" s="3">
        <f>$A$1*Populatie!$AX50*Populatie!BN50/(Distante!BN50*Distante!BN50)</f>
        <v>5900.4135802469136</v>
      </c>
      <c r="BO50" s="3">
        <f>$A$1*Populatie!$AX50*Populatie!BO50/(Distante!BO50*Distante!BO50)</f>
        <v>3545.8506830301703</v>
      </c>
      <c r="BP50" s="3">
        <f>$A$1*Populatie!$AX50*Populatie!BP50/(Distante!BP50*Distante!BP50)</f>
        <v>2355.7242438563326</v>
      </c>
      <c r="BQ50" s="3">
        <f>$A$1*Populatie!$AX50*Populatie!BQ50/(Distante!BQ50*Distante!BQ50)</f>
        <v>8169.3526482571297</v>
      </c>
      <c r="BR50" s="3">
        <f>$A$1*Populatie!$AX50*Populatie!BR50/(Distante!BR50*Distante!BR50)</f>
        <v>2900.5438375097651</v>
      </c>
      <c r="BS50" s="3">
        <f>$A$1*Populatie!$AX50*Populatie!BS50/(Distante!BS50*Distante!BS50)</f>
        <v>6087.2490847115259</v>
      </c>
      <c r="BT50" s="3">
        <f>$A$1*Populatie!$AX50*Populatie!BT50/(Distante!BT50*Distante!BT50)</f>
        <v>1824.4791666666667</v>
      </c>
      <c r="BU50" s="3">
        <f>$A$1*Populatie!$AX50*Populatie!BU50/(Distante!BU50*Distante!BU50)</f>
        <v>1432.93063773833</v>
      </c>
      <c r="BV50" s="3">
        <f>$A$1*Populatie!$AX50*Populatie!BV50/(Distante!BV50*Distante!BV50)</f>
        <v>60806.163194444445</v>
      </c>
      <c r="BW50" s="3">
        <f>$A$1*Populatie!$AX50*Populatie!BW50/(Distante!BW50*Distante!BW50)</f>
        <v>6459.5029239766081</v>
      </c>
      <c r="BX50" s="3">
        <f>$A$1*Populatie!$AX50*Populatie!BX50/(Distante!BX50*Distante!BX50)</f>
        <v>1277.3771904625107</v>
      </c>
      <c r="BY50" s="3">
        <f>$A$1*Populatie!$AX50*Populatie!BY50/(Distante!BY50*Distante!BY50)</f>
        <v>1801.4628099173553</v>
      </c>
      <c r="BZ50" s="3">
        <f>$A$1*Populatie!$AX50*Populatie!BZ50/(Distante!BZ50*Distante!BZ50)</f>
        <v>67402.240000000005</v>
      </c>
      <c r="CA50" s="3">
        <f>$A$1*Populatie!$AX50*Populatie!CA50/(Distante!CA50*Distante!CA50)</f>
        <v>5412.1185119180218</v>
      </c>
      <c r="CB50" s="3">
        <f>$A$1*Populatie!$AX50*Populatie!CB50/(Distante!CB50*Distante!CB50)</f>
        <v>8942.8760330578516</v>
      </c>
      <c r="CC50" s="3">
        <f>$A$1*Populatie!$AX50*Populatie!CC50/(Distante!CC50*Distante!CC50)</f>
        <v>979258</v>
      </c>
      <c r="CD50" s="3">
        <f>$A$1*Populatie!$AX50*Populatie!CD50/(Distante!CD50*Distante!CD50)</f>
        <v>51340.451388888891</v>
      </c>
      <c r="CE50" s="3">
        <f>$A$1*Populatie!$AX50*Populatie!CE50/(Distante!CE50*Distante!CE50)</f>
        <v>11274.888888888889</v>
      </c>
      <c r="CF50" s="3">
        <f>$A$1*Populatie!$AX50*Populatie!CF50/(Distante!CF50*Distante!CF50)</f>
        <v>2315.0116219008264</v>
      </c>
      <c r="CG50" s="3">
        <f>$A$1*Populatie!$AX50*Populatie!CG50/(Distante!CG50*Distante!CG50)</f>
        <v>245378.09917355372</v>
      </c>
      <c r="CH50" s="3">
        <f>$A$1*Populatie!$AX50*Populatie!CH50/(Distante!CH50*Distante!CH50)</f>
        <v>4854.0347771761762</v>
      </c>
      <c r="CI50" s="3">
        <f>$A$1*Populatie!$AX50*Populatie!CI50/(Distante!CI50*Distante!CI50)</f>
        <v>4014.0710979124815</v>
      </c>
      <c r="CJ50" s="3">
        <f>$A$1*Populatie!$AX50*Populatie!CJ50/(Distante!CJ50*Distante!CJ50)</f>
        <v>3994.1210625635072</v>
      </c>
      <c r="CK50" s="3">
        <f>$A$1*Populatie!$AX50*Populatie!CK50/(Distante!CK50*Distante!CK50)</f>
        <v>80712.049861495849</v>
      </c>
      <c r="CL50" s="3">
        <f>$A$1*Populatie!$AX50*Populatie!CL50/(Distante!CL50*Distante!CL50)</f>
        <v>8294.2760942760942</v>
      </c>
      <c r="CM50" s="3">
        <f>$A$1*Populatie!$AX50*Populatie!CM50/(Distante!CM50*Distante!CM50)</f>
        <v>2122.2798923490964</v>
      </c>
      <c r="CN50" s="3">
        <f>$A$1*Populatie!$AX50*Populatie!CN50/(Distante!CN50*Distante!CN50)</f>
        <v>1133.4193663225346</v>
      </c>
      <c r="CO50" s="3">
        <f>$A$1*Populatie!$AX50*Populatie!CO50/(Distante!CO50*Distante!CO50)</f>
        <v>1932.8585342098856</v>
      </c>
      <c r="CP50" s="3">
        <f>$A$1*Populatie!$AX50*Populatie!CP50/(Distante!CP50*Distante!CP50)</f>
        <v>11542.623299319728</v>
      </c>
      <c r="CQ50" s="3">
        <f>$A$1*Populatie!$AX50*Populatie!CQ50/(Distante!CQ50*Distante!CQ50)</f>
        <v>280585.53719008266</v>
      </c>
      <c r="CR50" s="3">
        <f>$A$1*Populatie!$AX50*Populatie!CR50/(Distante!CR50*Distante!CR50)</f>
        <v>531215.30612244899</v>
      </c>
      <c r="CS50" s="3">
        <f>$A$1*Populatie!$AX50*Populatie!CS50/(Distante!CS50*Distante!CS50)</f>
        <v>2349.6842303704402</v>
      </c>
      <c r="CT50" s="3">
        <f>$A$1*Populatie!$AX50*Populatie!CT50/(Distante!CT50*Distante!CT50)</f>
        <v>5156.6161728670086</v>
      </c>
      <c r="CU50" s="3">
        <f>$A$1*Populatie!$AX50*Populatie!CU50/(Distante!CU50*Distante!CU50)</f>
        <v>5405.2188365650973</v>
      </c>
    </row>
    <row r="51" spans="1:99" x14ac:dyDescent="0.3">
      <c r="A51" s="2" t="s">
        <v>56</v>
      </c>
      <c r="B51" s="3">
        <v>21880274.430555556</v>
      </c>
      <c r="C51" s="3">
        <v>103418.34875035909</v>
      </c>
      <c r="D51" s="3">
        <v>47541.381986472057</v>
      </c>
      <c r="E51" s="3">
        <v>655248.65277777775</v>
      </c>
      <c r="F51" s="3">
        <v>108380.818359375</v>
      </c>
      <c r="G51" s="3">
        <v>6836.1809787626962</v>
      </c>
      <c r="H51" s="3">
        <v>9009.3415685147938</v>
      </c>
      <c r="I51" s="3">
        <v>89872.17</v>
      </c>
      <c r="J51" s="3">
        <v>16295.200680272108</v>
      </c>
      <c r="K51" s="3">
        <v>76829.802083333328</v>
      </c>
      <c r="L51" s="3">
        <v>67526.588969823104</v>
      </c>
      <c r="M51" s="3">
        <v>88571.573361082206</v>
      </c>
      <c r="N51" s="3">
        <v>10891.775720164609</v>
      </c>
      <c r="O51" s="3">
        <v>19292.478395061727</v>
      </c>
      <c r="P51" s="3">
        <v>11250.183813443073</v>
      </c>
      <c r="Q51" s="3">
        <v>15533.724007561437</v>
      </c>
      <c r="R51" s="3">
        <v>2344.3962810547173</v>
      </c>
      <c r="S51" s="3">
        <v>9602.6109090909085</v>
      </c>
      <c r="T51" s="3">
        <v>266251.89930555556</v>
      </c>
      <c r="U51" s="3">
        <v>14440.127547666008</v>
      </c>
      <c r="V51" s="3">
        <v>34429.748456790127</v>
      </c>
      <c r="W51" s="3">
        <v>8428.868530636526</v>
      </c>
      <c r="X51" s="3">
        <v>29670.247933884297</v>
      </c>
      <c r="Y51" s="3">
        <v>28744.43851851852</v>
      </c>
      <c r="Z51" s="3">
        <v>4212.1500771604942</v>
      </c>
      <c r="AA51" s="3">
        <v>5665.8951789627463</v>
      </c>
      <c r="AB51" s="3">
        <v>6037.7721088435374</v>
      </c>
      <c r="AC51" s="3">
        <v>10638.861246768171</v>
      </c>
      <c r="AD51" s="3">
        <v>24410.371806709758</v>
      </c>
      <c r="AE51" s="3">
        <v>8565.0232098765428</v>
      </c>
      <c r="AF51" s="3">
        <v>5487.4693028095735</v>
      </c>
      <c r="AG51" s="3">
        <v>4834.648063306955</v>
      </c>
      <c r="AH51" s="3">
        <v>612934.78125</v>
      </c>
      <c r="AI51" s="3">
        <v>176606.7421875</v>
      </c>
      <c r="AJ51" s="3">
        <v>12243.811541271001</v>
      </c>
      <c r="AK51" s="3">
        <v>36418.004756242568</v>
      </c>
      <c r="AL51" s="3">
        <v>22681.063550036524</v>
      </c>
      <c r="AM51" s="3">
        <v>4693.9946938775511</v>
      </c>
      <c r="AN51" s="3">
        <v>44924.280816326529</v>
      </c>
      <c r="AO51" s="3">
        <v>25180.5625</v>
      </c>
      <c r="AP51" s="3">
        <v>3310.330385015609</v>
      </c>
      <c r="AQ51" s="3">
        <v>11709.645161290322</v>
      </c>
      <c r="AR51" s="3">
        <v>6543.1811224489793</v>
      </c>
      <c r="AS51" s="3">
        <v>7600.7243367935407</v>
      </c>
      <c r="AT51" s="3">
        <v>202398.66880000001</v>
      </c>
      <c r="AU51" s="3">
        <v>107543.44</v>
      </c>
      <c r="AV51" s="3">
        <v>48241.579604578561</v>
      </c>
      <c r="AW51" s="3">
        <v>3958.30594028932</v>
      </c>
      <c r="AX51" s="3">
        <f t="array" ref="AX51:AX103">TRANSPOSE(AY50:CU50)</f>
        <v>8458.5663351473067</v>
      </c>
      <c r="AY51" s="3" t="s">
        <v>7</v>
      </c>
      <c r="AZ51" s="3">
        <f>$A$1*Populatie!$AY51*Populatie!AZ51/(Distante!AZ51*Distante!AZ51)</f>
        <v>85447.571200000006</v>
      </c>
      <c r="BA51" s="3">
        <f>$A$1*Populatie!$AY51*Populatie!BA51/(Distante!BA51*Distante!BA51)</f>
        <v>10511.422040816327</v>
      </c>
      <c r="BB51" s="3">
        <f>$A$1*Populatie!$AY51*Populatie!BB51/(Distante!BB51*Distante!BB51)</f>
        <v>9291.705755617113</v>
      </c>
      <c r="BC51" s="3">
        <f>$A$1*Populatie!$AY51*Populatie!BC51/(Distante!BC51*Distante!BC51)</f>
        <v>25134.734086853063</v>
      </c>
      <c r="BD51" s="3">
        <f>$A$1*Populatie!$AY51*Populatie!BD51/(Distante!BD51*Distante!BD51)</f>
        <v>1138533.8673469387</v>
      </c>
      <c r="BE51" s="3">
        <f>$A$1*Populatie!$AY51*Populatie!BE51/(Distante!BE51*Distante!BE51)</f>
        <v>6571.2669387755104</v>
      </c>
      <c r="BF51" s="3">
        <f>$A$1*Populatie!$AY51*Populatie!BF51/(Distante!BF51*Distante!BF51)</f>
        <v>48522.556480380503</v>
      </c>
      <c r="BG51" s="3">
        <f>$A$1*Populatie!$AY51*Populatie!BG51/(Distante!BG51*Distante!BG51)</f>
        <v>6050.9468599033817</v>
      </c>
      <c r="BH51" s="3">
        <f>$A$1*Populatie!$AY51*Populatie!BH51/(Distante!BH51*Distante!BH51)</f>
        <v>9992.7990532544372</v>
      </c>
      <c r="BI51" s="3">
        <f>$A$1*Populatie!$AY51*Populatie!BI51/(Distante!BI51*Distante!BI51)</f>
        <v>8954.9321571098517</v>
      </c>
      <c r="BJ51" s="3">
        <f>$A$1*Populatie!$AY51*Populatie!BJ51/(Distante!BJ51*Distante!BJ51)</f>
        <v>46148.733459357281</v>
      </c>
      <c r="BK51" s="3">
        <f>$A$1*Populatie!$AY51*Populatie!BK51/(Distante!BK51*Distante!BK51)</f>
        <v>8359.8246135552909</v>
      </c>
      <c r="BL51" s="3">
        <f>$A$1*Populatie!$AY51*Populatie!BL51/(Distante!BL51*Distante!BL51)</f>
        <v>9443.5208259166957</v>
      </c>
      <c r="BM51" s="3">
        <f>$A$1*Populatie!$AY51*Populatie!BM51/(Distante!BM51*Distante!BM51)</f>
        <v>141921.56462585033</v>
      </c>
      <c r="BN51" s="3">
        <f>$A$1*Populatie!$AY51*Populatie!BN51/(Distante!BN51*Distante!BN51)</f>
        <v>107977.44319999999</v>
      </c>
      <c r="BO51" s="3">
        <f>$A$1*Populatie!$AY51*Populatie!BO51/(Distante!BO51*Distante!BO51)</f>
        <v>35402.375</v>
      </c>
      <c r="BP51" s="3">
        <f>$A$1*Populatie!$AY51*Populatie!BP51/(Distante!BP51*Distante!BP51)</f>
        <v>21724.044753086418</v>
      </c>
      <c r="BQ51" s="3">
        <f>$A$1*Populatie!$AY51*Populatie!BQ51/(Distante!BQ51*Distante!BQ51)</f>
        <v>8125.5522959183672</v>
      </c>
      <c r="BR51" s="3">
        <f>$A$1*Populatie!$AY51*Populatie!BR51/(Distante!BR51*Distante!BR51)</f>
        <v>21733.435586734693</v>
      </c>
      <c r="BS51" s="3">
        <f>$A$1*Populatie!$AY51*Populatie!BS51/(Distante!BS51*Distante!BS51)</f>
        <v>265954.109375</v>
      </c>
      <c r="BT51" s="3">
        <f>$A$1*Populatie!$AY51*Populatie!BT51/(Distante!BT51*Distante!BT51)</f>
        <v>36994.93628808864</v>
      </c>
      <c r="BU51" s="3">
        <f>$A$1*Populatie!$AY51*Populatie!BU51/(Distante!BU51*Distante!BU51)</f>
        <v>4732.8158400615148</v>
      </c>
      <c r="BV51" s="3">
        <f>$A$1*Populatie!$AY51*Populatie!BV51/(Distante!BV51*Distante!BV51)</f>
        <v>22388.239927569037</v>
      </c>
      <c r="BW51" s="3">
        <f>$A$1*Populatie!$AY51*Populatie!BW51/(Distante!BW51*Distante!BW51)</f>
        <v>67197.91609977324</v>
      </c>
      <c r="BX51" s="3">
        <f>$A$1*Populatie!$AY51*Populatie!BX51/(Distante!BX51*Distante!BX51)</f>
        <v>11868.971644612477</v>
      </c>
      <c r="BY51" s="3">
        <f>$A$1*Populatie!$AY51*Populatie!BY51/(Distante!BY51*Distante!BY51)</f>
        <v>21315.182825484764</v>
      </c>
      <c r="BZ51" s="3">
        <f>$A$1*Populatie!$AY51*Populatie!BZ51/(Distante!BZ51*Distante!BZ51)</f>
        <v>21998.508875739644</v>
      </c>
      <c r="CA51" s="3">
        <f>$A$1*Populatie!$AY51*Populatie!CA51/(Distante!CA51*Distante!CA51)</f>
        <v>40791.200951248517</v>
      </c>
      <c r="CB51" s="3">
        <f>$A$1*Populatie!$AY51*Populatie!CB51/(Distante!CB51*Distante!CB51)</f>
        <v>17292.287913082844</v>
      </c>
      <c r="CC51" s="3">
        <f>$A$1*Populatie!$AY51*Populatie!CC51/(Distante!CC51*Distante!CC51)</f>
        <v>7260.8010922075191</v>
      </c>
      <c r="CD51" s="3">
        <f>$A$1*Populatie!$AY51*Populatie!CD51/(Distante!CD51*Distante!CD51)</f>
        <v>10520.748803224993</v>
      </c>
      <c r="CE51" s="3">
        <f>$A$1*Populatie!$AY51*Populatie!CE51/(Distante!CE51*Distante!CE51)</f>
        <v>20149.436249999999</v>
      </c>
      <c r="CF51" s="3">
        <f>$A$1*Populatie!$AY51*Populatie!CF51/(Distante!CF51*Distante!CF51)</f>
        <v>5991.5252071005916</v>
      </c>
      <c r="CG51" s="3">
        <f>$A$1*Populatie!$AY51*Populatie!CG51/(Distante!CG51*Distante!CG51)</f>
        <v>7656.0244704163624</v>
      </c>
      <c r="CH51" s="3">
        <f>$A$1*Populatie!$AY51*Populatie!CH51/(Distante!CH51*Distante!CH51)</f>
        <v>41141.548750000002</v>
      </c>
      <c r="CI51" s="3">
        <f>$A$1*Populatie!$AY51*Populatie!CI51/(Distante!CI51*Distante!CI51)</f>
        <v>24949.270280661283</v>
      </c>
      <c r="CJ51" s="3">
        <f>$A$1*Populatie!$AY51*Populatie!CJ51/(Distante!CJ51*Distante!CJ51)</f>
        <v>37942.24609375</v>
      </c>
      <c r="CK51" s="3">
        <f>$A$1*Populatie!$AY51*Populatie!CK51/(Distante!CK51*Distante!CK51)</f>
        <v>14109.240740740741</v>
      </c>
      <c r="CL51" s="3">
        <f>$A$1*Populatie!$AY51*Populatie!CL51/(Distante!CL51*Distante!CL51)</f>
        <v>157458.79835390946</v>
      </c>
      <c r="CM51" s="3">
        <f>$A$1*Populatie!$AY51*Populatie!CM51/(Distante!CM51*Distante!CM51)</f>
        <v>14734.415879017013</v>
      </c>
      <c r="CN51" s="3">
        <f>$A$1*Populatie!$AY51*Populatie!CN51/(Distante!CN51*Distante!CN51)</f>
        <v>15555.719723183391</v>
      </c>
      <c r="CO51" s="3">
        <f>$A$1*Populatie!$AY51*Populatie!CO51/(Distante!CO51*Distante!CO51)</f>
        <v>23287.583102493074</v>
      </c>
      <c r="CP51" s="3">
        <f>$A$1*Populatie!$AY51*Populatie!CP51/(Distante!CP51*Distante!CP51)</f>
        <v>950436.94214876031</v>
      </c>
      <c r="CQ51" s="3">
        <f>$A$1*Populatie!$AY51*Populatie!CQ51/(Distante!CQ51*Distante!CQ51)</f>
        <v>11346.698698224853</v>
      </c>
      <c r="CR51" s="3">
        <f>$A$1*Populatie!$AY51*Populatie!CR51/(Distante!CR51*Distante!CR51)</f>
        <v>8973.30224609375</v>
      </c>
      <c r="CS51" s="3">
        <f>$A$1*Populatie!$AY51*Populatie!CS51/(Distante!CS51*Distante!CS51)</f>
        <v>39109.928888888891</v>
      </c>
      <c r="CT51" s="3">
        <f>$A$1*Populatie!$AY51*Populatie!CT51/(Distante!CT51*Distante!CT51)</f>
        <v>13613.43856726364</v>
      </c>
      <c r="CU51" s="3">
        <f>$A$1*Populatie!$AY51*Populatie!CU51/(Distante!CU51*Distante!CU51)</f>
        <v>190809.00831024931</v>
      </c>
    </row>
    <row r="52" spans="1:99" x14ac:dyDescent="0.3">
      <c r="A52" s="2" t="s">
        <v>57</v>
      </c>
      <c r="B52" s="3">
        <v>1931094.3126369612</v>
      </c>
      <c r="C52" s="3">
        <v>171235.85941043083</v>
      </c>
      <c r="D52" s="3">
        <v>60600.792861005946</v>
      </c>
      <c r="E52" s="3">
        <v>403928.25510204083</v>
      </c>
      <c r="F52" s="3">
        <v>413867.70666666667</v>
      </c>
      <c r="G52" s="3">
        <v>11647.56</v>
      </c>
      <c r="H52" s="3">
        <v>6228.1926627218936</v>
      </c>
      <c r="I52" s="3">
        <v>14254.803402646503</v>
      </c>
      <c r="J52" s="3">
        <v>35678.227810650889</v>
      </c>
      <c r="K52" s="3">
        <v>757788.12244897964</v>
      </c>
      <c r="L52" s="3">
        <v>17999.668099173552</v>
      </c>
      <c r="M52" s="3">
        <v>161946.22675736962</v>
      </c>
      <c r="N52" s="3">
        <v>5438.5334693877548</v>
      </c>
      <c r="O52" s="3">
        <v>52447.49</v>
      </c>
      <c r="P52" s="3">
        <v>20106.44850255661</v>
      </c>
      <c r="Q52" s="3">
        <v>22513.697959183675</v>
      </c>
      <c r="R52" s="3">
        <v>3150.88671875</v>
      </c>
      <c r="S52" s="3">
        <v>3808.2584375000001</v>
      </c>
      <c r="T52" s="3">
        <v>53593.82007496876</v>
      </c>
      <c r="U52" s="3">
        <v>19176.46409989594</v>
      </c>
      <c r="V52" s="3">
        <v>10061.688255845203</v>
      </c>
      <c r="W52" s="3">
        <v>20639.833333333332</v>
      </c>
      <c r="X52" s="3">
        <v>10423.18339100346</v>
      </c>
      <c r="Y52" s="3">
        <v>44847.955922865011</v>
      </c>
      <c r="Z52" s="3">
        <v>1988.0075954861111</v>
      </c>
      <c r="AA52" s="3">
        <v>8012.6088027085261</v>
      </c>
      <c r="AB52" s="3">
        <v>14298.384</v>
      </c>
      <c r="AC52" s="3">
        <v>17615.390022675736</v>
      </c>
      <c r="AD52" s="3">
        <v>30124.515165233137</v>
      </c>
      <c r="AE52" s="3">
        <v>2969.9502040816328</v>
      </c>
      <c r="AF52" s="3">
        <v>2338.3453560576036</v>
      </c>
      <c r="AG52" s="3">
        <v>1778.6285609934259</v>
      </c>
      <c r="AH52" s="3">
        <v>52663.036800000002</v>
      </c>
      <c r="AI52" s="3">
        <v>131262.62283737023</v>
      </c>
      <c r="AJ52" s="3">
        <v>7972.8424036281176</v>
      </c>
      <c r="AK52" s="3">
        <v>26741.171696149842</v>
      </c>
      <c r="AL52" s="3">
        <v>6777.5879292403743</v>
      </c>
      <c r="AM52" s="3">
        <v>2138.3714127423823</v>
      </c>
      <c r="AN52" s="3">
        <v>13264.927319735709</v>
      </c>
      <c r="AO52" s="3">
        <v>15803.512052593134</v>
      </c>
      <c r="AP52" s="3">
        <v>1410.6130268199233</v>
      </c>
      <c r="AQ52" s="3">
        <v>18650.640987654322</v>
      </c>
      <c r="AR52" s="3">
        <v>11319.505588428665</v>
      </c>
      <c r="AS52" s="3">
        <v>14349.249134948097</v>
      </c>
      <c r="AT52" s="3">
        <v>44206.607246980428</v>
      </c>
      <c r="AU52" s="3">
        <v>11509.581632653062</v>
      </c>
      <c r="AV52" s="3">
        <v>198463.43877551021</v>
      </c>
      <c r="AW52" s="3">
        <v>1773.6239316239316</v>
      </c>
      <c r="AX52" s="3">
        <v>11640.843336411204</v>
      </c>
      <c r="AY52" s="3">
        <f t="array" ref="AY52:AY103">TRANSPOSE(AZ51:CU51)</f>
        <v>85447.571200000006</v>
      </c>
      <c r="AZ52" s="3" t="s">
        <v>7</v>
      </c>
      <c r="BA52" s="3">
        <f>$A$1*Populatie!$AZ52*Populatie!BA52/(Distante!BA52*Distante!BA52)</f>
        <v>11242.576482830385</v>
      </c>
      <c r="BB52" s="3">
        <f>$A$1*Populatie!$AZ52*Populatie!BB52/(Distante!BB52*Distante!BB52)</f>
        <v>15831.31</v>
      </c>
      <c r="BC52" s="3">
        <f>$A$1*Populatie!$AZ52*Populatie!BC52/(Distante!BC52*Distante!BC52)</f>
        <v>6652.5471945956087</v>
      </c>
      <c r="BD52" s="3">
        <f>$A$1*Populatie!$AZ52*Populatie!BD52/(Distante!BD52*Distante!BD52)</f>
        <v>123101.82380013149</v>
      </c>
      <c r="BE52" s="3">
        <f>$A$1*Populatie!$AZ52*Populatie!BE52/(Distante!BE52*Distante!BE52)</f>
        <v>9618.0078319686727</v>
      </c>
      <c r="BF52" s="3">
        <f>$A$1*Populatie!$AZ52*Populatie!BF52/(Distante!BF52*Distante!BF52)</f>
        <v>11742.04732510288</v>
      </c>
      <c r="BG52" s="3">
        <f>$A$1*Populatie!$AZ52*Populatie!BG52/(Distante!BG52*Distante!BG52)</f>
        <v>9668.8135999999995</v>
      </c>
      <c r="BH52" s="3">
        <f>$A$1*Populatie!$AZ52*Populatie!BH52/(Distante!BH52*Distante!BH52)</f>
        <v>4472.2444135841433</v>
      </c>
      <c r="BI52" s="3">
        <f>$A$1*Populatie!$AZ52*Populatie!BI52/(Distante!BI52*Distante!BI52)</f>
        <v>13229.562130177515</v>
      </c>
      <c r="BJ52" s="3">
        <f>$A$1*Populatie!$AZ52*Populatie!BJ52/(Distante!BJ52*Distante!BJ52)</f>
        <v>12802.275</v>
      </c>
      <c r="BK52" s="3">
        <f>$A$1*Populatie!$AZ52*Populatie!BK52/(Distante!BK52*Distante!BK52)</f>
        <v>19262.326530612245</v>
      </c>
      <c r="BL52" s="3">
        <f>$A$1*Populatie!$AZ52*Populatie!BL52/(Distante!BL52*Distante!BL52)</f>
        <v>6616.3941736028537</v>
      </c>
      <c r="BM52" s="3">
        <f>$A$1*Populatie!$AZ52*Populatie!BM52/(Distante!BM52*Distante!BM52)</f>
        <v>181710.83044982699</v>
      </c>
      <c r="BN52" s="3">
        <f>$A$1*Populatie!$AZ52*Populatie!BN52/(Distante!BN52*Distante!BN52)</f>
        <v>29248.215909090908</v>
      </c>
      <c r="BO52" s="3">
        <f>$A$1*Populatie!$AZ52*Populatie!BO52/(Distante!BO52*Distante!BO52)</f>
        <v>12079.007351396765</v>
      </c>
      <c r="BP52" s="3">
        <f>$A$1*Populatie!$AZ52*Populatie!BP52/(Distante!BP52*Distante!BP52)</f>
        <v>8736.3631656804737</v>
      </c>
      <c r="BQ52" s="3">
        <f>$A$1*Populatie!$AZ52*Populatie!BQ52/(Distante!BQ52*Distante!BQ52)</f>
        <v>14056.959894806048</v>
      </c>
      <c r="BR52" s="3">
        <f>$A$1*Populatie!$AZ52*Populatie!BR52/(Distante!BR52*Distante!BR52)</f>
        <v>8716.1777168114622</v>
      </c>
      <c r="BS52" s="3">
        <f>$A$1*Populatie!$AZ52*Populatie!BS52/(Distante!BS52*Distante!BS52)</f>
        <v>35704.122499999998</v>
      </c>
      <c r="BT52" s="3">
        <f>$A$1*Populatie!$AZ52*Populatie!BT52/(Distante!BT52*Distante!BT52)</f>
        <v>19454.4375</v>
      </c>
      <c r="BU52" s="3">
        <f>$A$1*Populatie!$AZ52*Populatie!BU52/(Distante!BU52*Distante!BU52)</f>
        <v>2371.1758494031224</v>
      </c>
      <c r="BV52" s="3">
        <f>$A$1*Populatie!$AZ52*Populatie!BV52/(Distante!BV52*Distante!BV52)</f>
        <v>46106.784444444442</v>
      </c>
      <c r="BW52" s="3">
        <f>$A$1*Populatie!$AZ52*Populatie!BW52/(Distante!BW52*Distante!BW52)</f>
        <v>22832.74839302112</v>
      </c>
      <c r="BX52" s="3">
        <f>$A$1*Populatie!$AZ52*Populatie!BX52/(Distante!BX52*Distante!BX52)</f>
        <v>4180.2642332870464</v>
      </c>
      <c r="BY52" s="3">
        <f>$A$1*Populatie!$AZ52*Populatie!BY52/(Distante!BY52*Distante!BY52)</f>
        <v>6506.7906273620556</v>
      </c>
      <c r="BZ52" s="3">
        <f>$A$1*Populatie!$AZ52*Populatie!BZ52/(Distante!BZ52*Distante!BZ52)</f>
        <v>29690.936347412255</v>
      </c>
      <c r="CA52" s="3">
        <f>$A$1*Populatie!$AZ52*Populatie!CA52/(Distante!CA52*Distante!CA52)</f>
        <v>237885.95041322315</v>
      </c>
      <c r="CB52" s="3">
        <f>$A$1*Populatie!$AZ52*Populatie!CB52/(Distante!CB52*Distante!CB52)</f>
        <v>11853.133136094675</v>
      </c>
      <c r="CC52" s="3">
        <f>$A$1*Populatie!$AZ52*Populatie!CC52/(Distante!CC52*Distante!CC52)</f>
        <v>8622.2063020214027</v>
      </c>
      <c r="CD52" s="3">
        <f>$A$1*Populatie!$AZ52*Populatie!CD52/(Distante!CD52*Distante!CD52)</f>
        <v>16557.843100189035</v>
      </c>
      <c r="CE52" s="3">
        <f>$A$1*Populatie!$AZ52*Populatie!CE52/(Distante!CE52*Distante!CE52)</f>
        <v>46962.59375</v>
      </c>
      <c r="CF52" s="3">
        <f>$A$1*Populatie!$AZ52*Populatie!CF52/(Distante!CF52*Distante!CF52)</f>
        <v>10037.836483931947</v>
      </c>
      <c r="CG52" s="3">
        <f>$A$1*Populatie!$AZ52*Populatie!CG52/(Distante!CG52*Distante!CG52)</f>
        <v>10827.014465989536</v>
      </c>
      <c r="CH52" s="3">
        <f>$A$1*Populatie!$AZ52*Populatie!CH52/(Distante!CH52*Distante!CH52)</f>
        <v>31310.767573696146</v>
      </c>
      <c r="CI52" s="3">
        <f>$A$1*Populatie!$AZ52*Populatie!CI52/(Distante!CI52*Distante!CI52)</f>
        <v>19383.765040939837</v>
      </c>
      <c r="CJ52" s="3">
        <f>$A$1*Populatie!$AZ52*Populatie!CJ52/(Distante!CJ52*Distante!CJ52)</f>
        <v>15406.323251417769</v>
      </c>
      <c r="CK52" s="3">
        <f>$A$1*Populatie!$AZ52*Populatie!CK52/(Distante!CK52*Distante!CK52)</f>
        <v>25216.185536888239</v>
      </c>
      <c r="CL52" s="3">
        <f>$A$1*Populatie!$AZ52*Populatie!CL52/(Distante!CL52*Distante!CL52)</f>
        <v>37029.324106113032</v>
      </c>
      <c r="CM52" s="3">
        <f>$A$1*Populatie!$AZ52*Populatie!CM52/(Distante!CM52*Distante!CM52)</f>
        <v>6805.4505723204993</v>
      </c>
      <c r="CN52" s="3">
        <f>$A$1*Populatie!$AZ52*Populatie!CN52/(Distante!CN52*Distante!CN52)</f>
        <v>4485.2187871581455</v>
      </c>
      <c r="CO52" s="3">
        <f>$A$1*Populatie!$AZ52*Populatie!CO52/(Distante!CO52*Distante!CO52)</f>
        <v>7108.896447467876</v>
      </c>
      <c r="CP52" s="3">
        <f>$A$1*Populatie!$AZ52*Populatie!CP52/(Distante!CP52*Distante!CP52)</f>
        <v>83472.326989619381</v>
      </c>
      <c r="CQ52" s="3">
        <f>$A$1*Populatie!$AZ52*Populatie!CQ52/(Distante!CQ52*Distante!CQ52)</f>
        <v>17458.440104166668</v>
      </c>
      <c r="CR52" s="3">
        <f>$A$1*Populatie!$AZ52*Populatie!CR52/(Distante!CR52*Distante!CR52)</f>
        <v>13960.732458125849</v>
      </c>
      <c r="CS52" s="3">
        <f>$A$1*Populatie!$AZ52*Populatie!CS52/(Distante!CS52*Distante!CS52)</f>
        <v>9763.2819834710735</v>
      </c>
      <c r="CT52" s="3">
        <f>$A$1*Populatie!$AZ52*Populatie!CT52/(Distante!CT52*Distante!CT52)</f>
        <v>9066.2208264462806</v>
      </c>
      <c r="CU52" s="3">
        <f>$A$1*Populatie!$AZ52*Populatie!CU52/(Distante!CU52*Distante!CU52)</f>
        <v>27313.797731568997</v>
      </c>
    </row>
    <row r="53" spans="1:99" x14ac:dyDescent="0.3">
      <c r="A53" s="2" t="s">
        <v>58</v>
      </c>
      <c r="B53" s="3">
        <v>301237.53969754255</v>
      </c>
      <c r="C53" s="3">
        <v>13666.754738224809</v>
      </c>
      <c r="D53" s="3">
        <v>5842.7218858131491</v>
      </c>
      <c r="E53" s="3">
        <v>30542.0448</v>
      </c>
      <c r="F53" s="3">
        <v>11087.582222222221</v>
      </c>
      <c r="G53" s="3">
        <v>971.75086505190313</v>
      </c>
      <c r="H53" s="3">
        <v>1158.6256391526663</v>
      </c>
      <c r="I53" s="3">
        <v>2494.0617283950619</v>
      </c>
      <c r="J53" s="3">
        <v>1854.3501275510205</v>
      </c>
      <c r="K53" s="3">
        <v>6908.0694444444443</v>
      </c>
      <c r="L53" s="3">
        <v>4339.9259504132233</v>
      </c>
      <c r="M53" s="3">
        <v>8503.5881481481483</v>
      </c>
      <c r="N53" s="3">
        <v>1029.5359717993911</v>
      </c>
      <c r="O53" s="3">
        <v>2106.7371928363182</v>
      </c>
      <c r="P53" s="3">
        <v>1972.8799048751487</v>
      </c>
      <c r="Q53" s="3">
        <v>1847.1333333333334</v>
      </c>
      <c r="R53" s="3">
        <v>367.65028355387523</v>
      </c>
      <c r="S53" s="3">
        <v>813.36664359861595</v>
      </c>
      <c r="T53" s="3">
        <v>11928.459054209919</v>
      </c>
      <c r="U53" s="3">
        <v>1581.8234247063012</v>
      </c>
      <c r="V53" s="3">
        <v>2072.3374655647381</v>
      </c>
      <c r="W53" s="3">
        <v>947.59140495867769</v>
      </c>
      <c r="X53" s="3">
        <v>2122.1329437545655</v>
      </c>
      <c r="Y53" s="3">
        <v>3382.8623958632575</v>
      </c>
      <c r="Z53" s="3">
        <v>433.04754435839624</v>
      </c>
      <c r="AA53" s="3">
        <v>829.28339278636543</v>
      </c>
      <c r="AB53" s="3">
        <v>687.08227040816325</v>
      </c>
      <c r="AC53" s="3">
        <v>4247.2721088435374</v>
      </c>
      <c r="AD53" s="3">
        <v>3095.056712962963</v>
      </c>
      <c r="AE53" s="3">
        <v>623.79306666666662</v>
      </c>
      <c r="AF53" s="3">
        <v>504.1843100189036</v>
      </c>
      <c r="AG53" s="3">
        <v>939.34799999999996</v>
      </c>
      <c r="AH53" s="3">
        <v>12697.6608</v>
      </c>
      <c r="AI53" s="3">
        <v>9517.7294484911545</v>
      </c>
      <c r="AJ53" s="3">
        <v>1303.7347174163783</v>
      </c>
      <c r="AK53" s="3">
        <v>3351.0795024337481</v>
      </c>
      <c r="AL53" s="3">
        <v>1358.4965397923875</v>
      </c>
      <c r="AM53" s="3">
        <v>430.21098372781063</v>
      </c>
      <c r="AN53" s="3">
        <v>4453.3487999999998</v>
      </c>
      <c r="AO53" s="3">
        <v>2172.6147438567264</v>
      </c>
      <c r="AP53" s="3">
        <v>279.33268229166669</v>
      </c>
      <c r="AQ53" s="3">
        <v>1708.798648902233</v>
      </c>
      <c r="AR53" s="3">
        <v>871.91934467548833</v>
      </c>
      <c r="AS53" s="3">
        <v>946.62532544378701</v>
      </c>
      <c r="AT53" s="3">
        <v>8160.5816326530612</v>
      </c>
      <c r="AU53" s="3">
        <v>3996.132244897959</v>
      </c>
      <c r="AV53" s="3">
        <v>4844.5010330578516</v>
      </c>
      <c r="AW53" s="3">
        <v>1083.6184922948771</v>
      </c>
      <c r="AX53" s="3">
        <v>1204.7958779231074</v>
      </c>
      <c r="AY53" s="3">
        <v>10511.422040816327</v>
      </c>
      <c r="AZ53" s="3">
        <f t="array" ref="AZ53:AZ103">TRANSPOSE(BA52:CU52)</f>
        <v>11242.576482830385</v>
      </c>
      <c r="BA53" s="3" t="s">
        <v>7</v>
      </c>
      <c r="BB53" s="3">
        <f>$A$1*Populatie!$BA53*Populatie!BB53/(Distante!BB53*Distante!BB53)</f>
        <v>1320.7993079584776</v>
      </c>
      <c r="BC53" s="3">
        <f>$A$1*Populatie!$BA53*Populatie!BC53/(Distante!BC53*Distante!BC53)</f>
        <v>2931.3251028806585</v>
      </c>
      <c r="BD53" s="3">
        <f>$A$1*Populatie!$BA53*Populatie!BD53/(Distante!BD53*Distante!BD53)</f>
        <v>26856.153480071385</v>
      </c>
      <c r="BE53" s="3">
        <f>$A$1*Populatie!$BA53*Populatie!BE53/(Distante!BE53*Distante!BE53)</f>
        <v>945.58049063724775</v>
      </c>
      <c r="BF53" s="3">
        <f>$A$1*Populatie!$BA53*Populatie!BF53/(Distante!BF53*Distante!BF53)</f>
        <v>5159.7562500000004</v>
      </c>
      <c r="BG53" s="3">
        <f>$A$1*Populatie!$BA53*Populatie!BG53/(Distante!BG53*Distante!BG53)</f>
        <v>957.94773175542412</v>
      </c>
      <c r="BH53" s="3">
        <f>$A$1*Populatie!$BA53*Populatie!BH53/(Distante!BH53*Distante!BH53)</f>
        <v>946.40310249307481</v>
      </c>
      <c r="BI53" s="3">
        <f>$A$1*Populatie!$BA53*Populatie!BI53/(Distante!BI53*Distante!BI53)</f>
        <v>1282.7507436049971</v>
      </c>
      <c r="BJ53" s="3">
        <f>$A$1*Populatie!$BA53*Populatie!BJ53/(Distante!BJ53*Distante!BJ53)</f>
        <v>2056.9929196168264</v>
      </c>
      <c r="BK53" s="3">
        <f>$A$1*Populatie!$BA53*Populatie!BK53/(Distante!BK53*Distante!BK53)</f>
        <v>2369.5751770095794</v>
      </c>
      <c r="BL53" s="3">
        <f>$A$1*Populatie!$BA53*Populatie!BL53/(Distante!BL53*Distante!BL53)</f>
        <v>1160.5860726643598</v>
      </c>
      <c r="BM53" s="3">
        <f>$A$1*Populatie!$BA53*Populatie!BM53/(Distante!BM53*Distante!BM53)</f>
        <v>56274.8</v>
      </c>
      <c r="BN53" s="3">
        <f>$A$1*Populatie!$BA53*Populatie!BN53/(Distante!BN53*Distante!BN53)</f>
        <v>4682.0390946502057</v>
      </c>
      <c r="BO53" s="3">
        <f>$A$1*Populatie!$BA53*Populatie!BO53/(Distante!BO53*Distante!BO53)</f>
        <v>2532.1172388604823</v>
      </c>
      <c r="BP53" s="3">
        <f>$A$1*Populatie!$BA53*Populatie!BP53/(Distante!BP53*Distante!BP53)</f>
        <v>1530.7191615157217</v>
      </c>
      <c r="BQ53" s="3">
        <f>$A$1*Populatie!$BA53*Populatie!BQ53/(Distante!BQ53*Distante!BQ53)</f>
        <v>1148.388505235019</v>
      </c>
      <c r="BR53" s="3">
        <f>$A$1*Populatie!$BA53*Populatie!BR53/(Distante!BR53*Distante!BR53)</f>
        <v>1864.30530016225</v>
      </c>
      <c r="BS53" s="3">
        <f>$A$1*Populatie!$BA53*Populatie!BS53/(Distante!BS53*Distante!BS53)</f>
        <v>5509.5504000000001</v>
      </c>
      <c r="BT53" s="3">
        <f>$A$1*Populatie!$BA53*Populatie!BT53/(Distante!BT53*Distante!BT53)</f>
        <v>2481.0247933884298</v>
      </c>
      <c r="BU53" s="3">
        <f>$A$1*Populatie!$BA53*Populatie!BU53/(Distante!BU53*Distante!BU53)</f>
        <v>431.16378116343492</v>
      </c>
      <c r="BV53" s="3">
        <f>$A$1*Populatie!$BA53*Populatie!BV53/(Distante!BV53*Distante!BV53)</f>
        <v>2779.2183333333332</v>
      </c>
      <c r="BW53" s="3">
        <f>$A$1*Populatie!$BA53*Populatie!BW53/(Distante!BW53*Distante!BW53)</f>
        <v>5675.9318343195264</v>
      </c>
      <c r="BX53" s="3">
        <f>$A$1*Populatie!$BA53*Populatie!BX53/(Distante!BX53*Distante!BX53)</f>
        <v>1742.4115226337449</v>
      </c>
      <c r="BY53" s="3">
        <f>$A$1*Populatie!$BA53*Populatie!BY53/(Distante!BY53*Distante!BY53)</f>
        <v>1346.628892733564</v>
      </c>
      <c r="BZ53" s="3">
        <f>$A$1*Populatie!$BA53*Populatie!BZ53/(Distante!BZ53*Distante!BZ53)</f>
        <v>2762.6225895316807</v>
      </c>
      <c r="CA53" s="3">
        <f>$A$1*Populatie!$BA53*Populatie!CA53/(Distante!CA53*Distante!CA53)</f>
        <v>21420.370370370369</v>
      </c>
      <c r="CB53" s="3">
        <f>$A$1*Populatie!$BA53*Populatie!CB53/(Distante!CB53*Distante!CB53)</f>
        <v>2076.8159097016933</v>
      </c>
      <c r="CC53" s="3">
        <f>$A$1*Populatie!$BA53*Populatie!CC53/(Distante!CC53*Distante!CC53)</f>
        <v>1015.1635941355785</v>
      </c>
      <c r="CD53" s="3">
        <f>$A$1*Populatie!$BA53*Populatie!CD53/(Distante!CD53*Distante!CD53)</f>
        <v>1462.5477839335181</v>
      </c>
      <c r="CE53" s="3">
        <f>$A$1*Populatie!$BA53*Populatie!CE53/(Distante!CE53*Distante!CE53)</f>
        <v>2321.8846564613741</v>
      </c>
      <c r="CF53" s="3">
        <f>$A$1*Populatie!$BA53*Populatie!CF53/(Distante!CF53*Distante!CF53)</f>
        <v>3546.5526315789475</v>
      </c>
      <c r="CG53" s="3">
        <f>$A$1*Populatie!$BA53*Populatie!CG53/(Distante!CG53*Distante!CG53)</f>
        <v>1120.5667855727309</v>
      </c>
      <c r="CH53" s="3">
        <f>$A$1*Populatie!$BA53*Populatie!CH53/(Distante!CH53*Distante!CH53)</f>
        <v>78799.491124260356</v>
      </c>
      <c r="CI53" s="3">
        <f>$A$1*Populatie!$BA53*Populatie!CI53/(Distante!CI53*Distante!CI53)</f>
        <v>21005.241600000001</v>
      </c>
      <c r="CJ53" s="3">
        <f>$A$1*Populatie!$BA53*Populatie!CJ53/(Distante!CJ53*Distante!CJ53)</f>
        <v>2598.4066115702481</v>
      </c>
      <c r="CK53" s="3">
        <f>$A$1*Populatie!$BA53*Populatie!CK53/(Distante!CK53*Distante!CK53)</f>
        <v>1910.7892561983472</v>
      </c>
      <c r="CL53" s="3">
        <f>$A$1*Populatie!$BA53*Populatie!CL53/(Distante!CL53*Distante!CL53)</f>
        <v>7147.5013850415517</v>
      </c>
      <c r="CM53" s="3">
        <f>$A$1*Populatie!$BA53*Populatie!CM53/(Distante!CM53*Distante!CM53)</f>
        <v>1251.242213846459</v>
      </c>
      <c r="CN53" s="3">
        <f>$A$1*Populatie!$BA53*Populatie!CN53/(Distante!CN53*Distante!CN53)</f>
        <v>888.1728515625</v>
      </c>
      <c r="CO53" s="3">
        <f>$A$1*Populatie!$BA53*Populatie!CO53/(Distante!CO53*Distante!CO53)</f>
        <v>1388.369387755102</v>
      </c>
      <c r="CP53" s="3">
        <f>$A$1*Populatie!$BA53*Populatie!CP53/(Distante!CP53*Distante!CP53)</f>
        <v>12017.463842975207</v>
      </c>
      <c r="CQ53" s="3">
        <f>$A$1*Populatie!$BA53*Populatie!CQ53/(Distante!CQ53*Distante!CQ53)</f>
        <v>1635.7777028166638</v>
      </c>
      <c r="CR53" s="3">
        <f>$A$1*Populatie!$BA53*Populatie!CR53/(Distante!CR53*Distante!CR53)</f>
        <v>1222.1725838264299</v>
      </c>
      <c r="CS53" s="3">
        <f>$A$1*Populatie!$BA53*Populatie!CS53/(Distante!CS53*Distante!CS53)</f>
        <v>1738.517578125</v>
      </c>
      <c r="CT53" s="3">
        <f>$A$1*Populatie!$BA53*Populatie!CT53/(Distante!CT53*Distante!CT53)</f>
        <v>1614.39404296875</v>
      </c>
      <c r="CU53" s="3">
        <f>$A$1*Populatie!$BA53*Populatie!CU53/(Distante!CU53*Distante!CU53)</f>
        <v>16569.888228299642</v>
      </c>
    </row>
    <row r="54" spans="1:99" x14ac:dyDescent="0.3">
      <c r="A54" s="2" t="s">
        <v>59</v>
      </c>
      <c r="B54" s="3">
        <v>313887.60848561226</v>
      </c>
      <c r="C54" s="3">
        <v>252587.59763313609</v>
      </c>
      <c r="D54" s="3">
        <v>21721.665294924554</v>
      </c>
      <c r="E54" s="3">
        <v>22100.428641975308</v>
      </c>
      <c r="F54" s="3">
        <v>84222.758400000006</v>
      </c>
      <c r="G54" s="3">
        <v>62335.242603550294</v>
      </c>
      <c r="H54" s="3">
        <v>1580.9229461154214</v>
      </c>
      <c r="I54" s="3">
        <v>2951.9916897506923</v>
      </c>
      <c r="J54" s="3">
        <v>10519.87037037037</v>
      </c>
      <c r="K54" s="3">
        <v>17134.569795918367</v>
      </c>
      <c r="L54" s="3">
        <v>4066.4626767076234</v>
      </c>
      <c r="M54" s="3">
        <v>19936.5412345679</v>
      </c>
      <c r="N54" s="3">
        <v>1291.5041152263375</v>
      </c>
      <c r="O54" s="3">
        <v>9680.862040816326</v>
      </c>
      <c r="P54" s="3">
        <v>108054.22222222222</v>
      </c>
      <c r="Q54" s="3">
        <v>6236.0320000000002</v>
      </c>
      <c r="R54" s="3">
        <v>15073.454545454546</v>
      </c>
      <c r="S54" s="3">
        <v>1138.6400000000001</v>
      </c>
      <c r="T54" s="3">
        <v>11365.598749999999</v>
      </c>
      <c r="U54" s="3">
        <v>3443.7527272727275</v>
      </c>
      <c r="V54" s="3">
        <v>2500.4621928166353</v>
      </c>
      <c r="W54" s="3">
        <v>6171.151515151515</v>
      </c>
      <c r="X54" s="3">
        <v>2724.48</v>
      </c>
      <c r="Y54" s="3">
        <v>14931.348837209302</v>
      </c>
      <c r="Z54" s="3">
        <v>642.12338024676046</v>
      </c>
      <c r="AA54" s="3">
        <v>10749.434623813002</v>
      </c>
      <c r="AB54" s="3">
        <v>4123.787755102041</v>
      </c>
      <c r="AC54" s="3">
        <v>9073</v>
      </c>
      <c r="AD54" s="3">
        <v>11182.14744351962</v>
      </c>
      <c r="AE54" s="3">
        <v>822.64160000000004</v>
      </c>
      <c r="AF54" s="3">
        <v>730.8712104609541</v>
      </c>
      <c r="AG54" s="3">
        <v>882.18554718795065</v>
      </c>
      <c r="AH54" s="3">
        <v>5344.9951163458772</v>
      </c>
      <c r="AI54" s="3">
        <v>9307.2604166666661</v>
      </c>
      <c r="AJ54" s="3">
        <v>1491.8716457121411</v>
      </c>
      <c r="AK54" s="3">
        <v>3660.0594608213655</v>
      </c>
      <c r="AL54" s="3">
        <v>1702.7781246386864</v>
      </c>
      <c r="AM54" s="3">
        <v>687.15495086923659</v>
      </c>
      <c r="AN54" s="3">
        <v>3152.0386426760051</v>
      </c>
      <c r="AO54" s="3">
        <v>2568.7645452636002</v>
      </c>
      <c r="AP54" s="3">
        <v>440.89999269486447</v>
      </c>
      <c r="AQ54" s="3">
        <v>593036.88888888888</v>
      </c>
      <c r="AR54" s="3">
        <v>9504.34375</v>
      </c>
      <c r="AS54" s="3">
        <v>19373.454545454544</v>
      </c>
      <c r="AT54" s="3">
        <v>9144.8108520042679</v>
      </c>
      <c r="AU54" s="3">
        <v>2153.663351473072</v>
      </c>
      <c r="AV54" s="3">
        <v>22881.190426638917</v>
      </c>
      <c r="AW54" s="3">
        <v>977.37670245153015</v>
      </c>
      <c r="AX54" s="3">
        <v>12718.381915526472</v>
      </c>
      <c r="AY54" s="3">
        <v>9291.705755617113</v>
      </c>
      <c r="AZ54" s="3">
        <v>15831.31</v>
      </c>
      <c r="BA54" s="3">
        <f t="array" ref="BA54:BA103">TRANSPOSE(BB53:CU53)</f>
        <v>1320.7993079584776</v>
      </c>
      <c r="BB54" s="3" t="s">
        <v>7</v>
      </c>
      <c r="BC54" s="3">
        <f>$A$1*Populatie!$BB54*Populatie!BC54/(Distante!BC54*Distante!BC54)</f>
        <v>2709.5813953488373</v>
      </c>
      <c r="BD54" s="3">
        <f>$A$1*Populatie!$BB54*Populatie!BD54/(Distante!BD54*Distante!BD54)</f>
        <v>21600.462040816328</v>
      </c>
      <c r="BE54" s="3">
        <f>$A$1*Populatie!$BB54*Populatie!BE54/(Distante!BE54*Distante!BE54)</f>
        <v>26514.277777777777</v>
      </c>
      <c r="BF54" s="3">
        <f>$A$1*Populatie!$BB54*Populatie!BF54/(Distante!BF54*Distante!BF54)</f>
        <v>2678.9148788927337</v>
      </c>
      <c r="BG54" s="3">
        <f>$A$1*Populatie!$BB54*Populatie!BG54/(Distante!BG54*Distante!BG54)</f>
        <v>112925.81818181818</v>
      </c>
      <c r="BH54" s="3">
        <f>$A$1*Populatie!$BB54*Populatie!BH54/(Distante!BH54*Distante!BH54)</f>
        <v>1390.62</v>
      </c>
      <c r="BI54" s="3">
        <f>$A$1*Populatie!$BB54*Populatie!BI54/(Distante!BI54*Distante!BI54)</f>
        <v>16507.50693877551</v>
      </c>
      <c r="BJ54" s="3">
        <f>$A$1*Populatie!$BB54*Populatie!BJ54/(Distante!BJ54*Distante!BJ54)</f>
        <v>2296.9728228526087</v>
      </c>
      <c r="BK54" s="3">
        <f>$A$1*Populatie!$BB54*Populatie!BK54/(Distante!BK54*Distante!BK54)</f>
        <v>30246.258503401361</v>
      </c>
      <c r="BL54" s="3">
        <f>$A$1*Populatie!$BB54*Populatie!BL54/(Distante!BL54*Distante!BL54)</f>
        <v>2178.2894736842104</v>
      </c>
      <c r="BM54" s="3">
        <f>$A$1*Populatie!$BB54*Populatie!BM54/(Distante!BM54*Distante!BM54)</f>
        <v>10180.205761316873</v>
      </c>
      <c r="BN54" s="3">
        <f>$A$1*Populatie!$BB54*Populatie!BN54/(Distante!BN54*Distante!BN54)</f>
        <v>4878.6550830666056</v>
      </c>
      <c r="BO54" s="3">
        <f>$A$1*Populatie!$BB54*Populatie!BO54/(Distante!BO54*Distante!BO54)</f>
        <v>3250.8344000000002</v>
      </c>
      <c r="BP54" s="3">
        <f>$A$1*Populatie!$BB54*Populatie!BP54/(Distante!BP54*Distante!BP54)</f>
        <v>1577.7098298676749</v>
      </c>
      <c r="BQ54" s="3">
        <f>$A$1*Populatie!$BB54*Populatie!BQ54/(Distante!BQ54*Distante!BQ54)</f>
        <v>246655.02040816325</v>
      </c>
      <c r="BR54" s="3">
        <f>$A$1*Populatie!$BB54*Populatie!BR54/(Distante!BR54*Distante!BR54)</f>
        <v>2577.0656887755104</v>
      </c>
      <c r="BS54" s="3">
        <f>$A$1*Populatie!$BB54*Populatie!BS54/(Distante!BS54*Distante!BS54)</f>
        <v>6229.2932098765432</v>
      </c>
      <c r="BT54" s="3">
        <f>$A$1*Populatie!$BB54*Populatie!BT54/(Distante!BT54*Distante!BT54)</f>
        <v>2094.0218181818182</v>
      </c>
      <c r="BU54" s="3">
        <f>$A$1*Populatie!$BB54*Populatie!BU54/(Distante!BU54*Distante!BU54)</f>
        <v>519.64328942684233</v>
      </c>
      <c r="BV54" s="3">
        <f>$A$1*Populatie!$BB54*Populatie!BV54/(Distante!BV54*Distante!BV54)</f>
        <v>27891.814506539835</v>
      </c>
      <c r="BW54" s="3">
        <f>$A$1*Populatie!$BB54*Populatie!BW54/(Distante!BW54*Distante!BW54)</f>
        <v>6362.9099139882301</v>
      </c>
      <c r="BX54" s="3">
        <f>$A$1*Populatie!$BB54*Populatie!BX54/(Distante!BX54*Distante!BX54)</f>
        <v>1729.1380461605459</v>
      </c>
      <c r="BY54" s="3">
        <f>$A$1*Populatie!$BB54*Populatie!BY54/(Distante!BY54*Distante!BY54)</f>
        <v>1652.1810774105929</v>
      </c>
      <c r="BZ54" s="3">
        <f>$A$1*Populatie!$BB54*Populatie!BZ54/(Distante!BZ54*Distante!BZ54)</f>
        <v>10433.988165680474</v>
      </c>
      <c r="CA54" s="3">
        <f>$A$1*Populatie!$BB54*Populatie!CA54/(Distante!CA54*Distante!CA54)</f>
        <v>8404.545454545454</v>
      </c>
      <c r="CB54" s="3">
        <f>$A$1*Populatie!$BB54*Populatie!CB54/(Distante!CB54*Distante!CB54)</f>
        <v>2629.9596458121641</v>
      </c>
      <c r="CC54" s="3">
        <f>$A$1*Populatie!$BB54*Populatie!CC54/(Distante!CC54*Distante!CC54)</f>
        <v>8096.825679012346</v>
      </c>
      <c r="CD54" s="3">
        <f>$A$1*Populatie!$BB54*Populatie!CD54/(Distante!CD54*Distante!CD54)</f>
        <v>54862.759002770086</v>
      </c>
      <c r="CE54" s="3">
        <f>$A$1*Populatie!$BB54*Populatie!CE54/(Distante!CE54*Distante!CE54)</f>
        <v>47194.888888888891</v>
      </c>
      <c r="CF54" s="3">
        <f>$A$1*Populatie!$BB54*Populatie!CF54/(Distante!CF54*Distante!CF54)</f>
        <v>5211.2118055555557</v>
      </c>
      <c r="CG54" s="3">
        <f>$A$1*Populatie!$BB54*Populatie!CG54/(Distante!CG54*Distante!CG54)</f>
        <v>11829.220701963117</v>
      </c>
      <c r="CH54" s="3">
        <f>$A$1*Populatie!$BB54*Populatie!CH54/(Distante!CH54*Distante!CH54)</f>
        <v>5858.8448114092698</v>
      </c>
      <c r="CI54" s="3">
        <f>$A$1*Populatie!$BB54*Populatie!CI54/(Distante!CI54*Distante!CI54)</f>
        <v>8271.7162053211505</v>
      </c>
      <c r="CJ54" s="3">
        <f>$A$1*Populatie!$BB54*Populatie!CJ54/(Distante!CJ54*Distante!CJ54)</f>
        <v>2434.6782930373893</v>
      </c>
      <c r="CK54" s="3">
        <f>$A$1*Populatie!$BB54*Populatie!CK54/(Distante!CK54*Distante!CK54)</f>
        <v>12196.305</v>
      </c>
      <c r="CL54" s="3">
        <f>$A$1*Populatie!$BB54*Populatie!CL54/(Distante!CL54*Distante!CL54)</f>
        <v>7903.0616925533459</v>
      </c>
      <c r="CM54" s="3">
        <f>$A$1*Populatie!$BB54*Populatie!CM54/(Distante!CM54*Distante!CM54)</f>
        <v>1449.6492500735221</v>
      </c>
      <c r="CN54" s="3">
        <f>$A$1*Populatie!$BB54*Populatie!CN54/(Distante!CN54*Distante!CN54)</f>
        <v>1052.9797530864198</v>
      </c>
      <c r="CO54" s="3">
        <f>$A$1*Populatie!$BB54*Populatie!CO54/(Distante!CO54*Distante!CO54)</f>
        <v>1767.2642659279779</v>
      </c>
      <c r="CP54" s="3">
        <f>$A$1*Populatie!$BB54*Populatie!CP54/(Distante!CP54*Distante!CP54)</f>
        <v>12151.116061483626</v>
      </c>
      <c r="CQ54" s="3">
        <f>$A$1*Populatie!$BB54*Populatie!CQ54/(Distante!CQ54*Distante!CQ54)</f>
        <v>22205.1328125</v>
      </c>
      <c r="CR54" s="3">
        <f>$A$1*Populatie!$BB54*Populatie!CR54/(Distante!CR54*Distante!CR54)</f>
        <v>9428.2790697674427</v>
      </c>
      <c r="CS54" s="3">
        <f>$A$1*Populatie!$BB54*Populatie!CS54/(Distante!CS54*Distante!CS54)</f>
        <v>2257.3023255813955</v>
      </c>
      <c r="CT54" s="3">
        <f>$A$1*Populatie!$BB54*Populatie!CT54/(Distante!CT54*Distante!CT54)</f>
        <v>2096.1395348837209</v>
      </c>
      <c r="CU54" s="3">
        <f>$A$1*Populatie!$BB54*Populatie!CU54/(Distante!CU54*Distante!CU54)</f>
        <v>5369.9960552268249</v>
      </c>
    </row>
    <row r="55" spans="1:99" x14ac:dyDescent="0.3">
      <c r="A55" s="2" t="s">
        <v>60</v>
      </c>
      <c r="B55" s="3">
        <v>1307221.6100000001</v>
      </c>
      <c r="C55" s="3">
        <v>21268.841580633678</v>
      </c>
      <c r="D55" s="3">
        <v>8864.9743999999992</v>
      </c>
      <c r="E55" s="3">
        <v>20706.046942148761</v>
      </c>
      <c r="F55" s="3">
        <v>11511.352500000001</v>
      </c>
      <c r="G55" s="3">
        <v>1668.6355817111814</v>
      </c>
      <c r="H55" s="3">
        <v>2459.6616257088849</v>
      </c>
      <c r="I55" s="3">
        <v>12906.314764737695</v>
      </c>
      <c r="J55" s="3">
        <v>2355.7392592592591</v>
      </c>
      <c r="K55" s="3">
        <v>5827.5961118825626</v>
      </c>
      <c r="L55" s="3">
        <v>35165.440000000002</v>
      </c>
      <c r="M55" s="3">
        <v>10899.503086419752</v>
      </c>
      <c r="N55" s="3">
        <v>3060.4407025693135</v>
      </c>
      <c r="O55" s="3">
        <v>2352.2766439909296</v>
      </c>
      <c r="P55" s="3">
        <v>3489.3690113763819</v>
      </c>
      <c r="Q55" s="3">
        <v>2522.7795120823216</v>
      </c>
      <c r="R55" s="3">
        <v>1000.9497108126654</v>
      </c>
      <c r="S55" s="3">
        <v>3618.4529930568588</v>
      </c>
      <c r="T55" s="3">
        <v>93484.855831037654</v>
      </c>
      <c r="U55" s="3">
        <v>1971.3207138994051</v>
      </c>
      <c r="V55" s="3">
        <v>9791.9100826446283</v>
      </c>
      <c r="W55" s="3">
        <v>1187.4379497538189</v>
      </c>
      <c r="X55" s="3">
        <v>9919.6670135275763</v>
      </c>
      <c r="Y55" s="3">
        <v>4565.1720226843099</v>
      </c>
      <c r="Z55" s="3">
        <v>1789.5249382716049</v>
      </c>
      <c r="AA55" s="3">
        <v>1530.6290130796672</v>
      </c>
      <c r="AB55" s="3">
        <v>892.58426966292132</v>
      </c>
      <c r="AC55" s="3">
        <v>12140.262716049383</v>
      </c>
      <c r="AD55" s="3">
        <v>4867.5606508875744</v>
      </c>
      <c r="AE55" s="3">
        <v>8883.8765432098771</v>
      </c>
      <c r="AF55" s="3">
        <v>2187.91</v>
      </c>
      <c r="AG55" s="3">
        <v>45595.739644970417</v>
      </c>
      <c r="AH55" s="3">
        <v>8608.4072727272724</v>
      </c>
      <c r="AI55" s="3">
        <v>7327.25390625</v>
      </c>
      <c r="AJ55" s="3">
        <v>1576.9410430839002</v>
      </c>
      <c r="AK55" s="3">
        <v>3519.9695290858726</v>
      </c>
      <c r="AL55" s="3">
        <v>6127.2390011890602</v>
      </c>
      <c r="AM55" s="3">
        <v>1927.5808610023987</v>
      </c>
      <c r="AN55" s="3">
        <v>82838.566893424038</v>
      </c>
      <c r="AO55" s="3">
        <v>3042.963911111111</v>
      </c>
      <c r="AP55" s="3">
        <v>1287.4744703551287</v>
      </c>
      <c r="AQ55" s="3">
        <v>3688.892839506173</v>
      </c>
      <c r="AR55" s="3">
        <v>1283.9392968234517</v>
      </c>
      <c r="AS55" s="3">
        <v>1338.9947964493419</v>
      </c>
      <c r="AT55" s="3">
        <v>41468.333827160495</v>
      </c>
      <c r="AU55" s="3">
        <v>15686.296875</v>
      </c>
      <c r="AV55" s="3">
        <v>4931.1097580515943</v>
      </c>
      <c r="AW55" s="3">
        <v>37942.897777777776</v>
      </c>
      <c r="AX55" s="3">
        <v>2077.9444444444443</v>
      </c>
      <c r="AY55" s="3">
        <v>25134.734086853063</v>
      </c>
      <c r="AZ55" s="3">
        <v>6652.5471945956087</v>
      </c>
      <c r="BA55" s="3">
        <v>2931.3251028806585</v>
      </c>
      <c r="BB55" s="3">
        <f t="array" ref="BB55:BB103">TRANSPOSE(BC54:CU54)</f>
        <v>2709.5813953488373</v>
      </c>
      <c r="BC55" s="3" t="s">
        <v>7</v>
      </c>
      <c r="BD55" s="3">
        <f>$A$1*Populatie!$BC55*Populatie!BD55/(Distante!BD55*Distante!BD55)</f>
        <v>114301.24691358025</v>
      </c>
      <c r="BE55" s="3">
        <f>$A$1*Populatie!$BC55*Populatie!BE55/(Distante!BE55*Distante!BE55)</f>
        <v>2014.7663304741257</v>
      </c>
      <c r="BF55" s="3">
        <f>$A$1*Populatie!$BC55*Populatie!BF55/(Distante!BF55*Distante!BF55)</f>
        <v>55969.090909090912</v>
      </c>
      <c r="BG55" s="3">
        <f>$A$1*Populatie!$BC55*Populatie!BG55/(Distante!BG55*Distante!BG55)</f>
        <v>2118.9868144044322</v>
      </c>
      <c r="BH55" s="3">
        <f>$A$1*Populatie!$BC55*Populatie!BH55/(Distante!BH55*Distante!BH55)</f>
        <v>4068.2874147191174</v>
      </c>
      <c r="BI55" s="3">
        <f>$A$1*Populatie!$BC55*Populatie!BI55/(Distante!BI55*Distante!BI55)</f>
        <v>2177.733456448138</v>
      </c>
      <c r="BJ55" s="3">
        <f>$A$1*Populatie!$BC55*Populatie!BJ55/(Distante!BJ55*Distante!BJ55)</f>
        <v>3610.1047003787035</v>
      </c>
      <c r="BK55" s="3">
        <f>$A$1*Populatie!$BC55*Populatie!BK55/(Distante!BK55*Distante!BK55)</f>
        <v>3318.8266666666668</v>
      </c>
      <c r="BL55" s="3">
        <f>$A$1*Populatie!$BC55*Populatie!BL55/(Distante!BL55*Distante!BL55)</f>
        <v>1871.5272611329578</v>
      </c>
      <c r="BM55" s="3">
        <f>$A$1*Populatie!$BC55*Populatie!BM55/(Distante!BM55*Distante!BM55)</f>
        <v>9537.9063360881537</v>
      </c>
      <c r="BN55" s="3">
        <f>$A$1*Populatie!$BC55*Populatie!BN55/(Distante!BN55*Distante!BN55)</f>
        <v>15363.122085048011</v>
      </c>
      <c r="BO55" s="3">
        <f>$A$1*Populatie!$BC55*Populatie!BO55/(Distante!BO55*Distante!BO55)</f>
        <v>11463.324766943815</v>
      </c>
      <c r="BP55" s="3">
        <f>$A$1*Populatie!$BC55*Populatie!BP55/(Distante!BP55*Distante!BP55)</f>
        <v>4423.5701775147927</v>
      </c>
      <c r="BQ55" s="3">
        <f>$A$1*Populatie!$BC55*Populatie!BQ55/(Distante!BQ55*Distante!BQ55)</f>
        <v>2578.1777168114618</v>
      </c>
      <c r="BR55" s="3">
        <f>$A$1*Populatie!$BC55*Populatie!BR55/(Distante!BR55*Distante!BR55)</f>
        <v>8043.3294222222221</v>
      </c>
      <c r="BS55" s="3">
        <f>$A$1*Populatie!$BC55*Populatie!BS55/(Distante!BS55*Distante!BS55)</f>
        <v>20459.965595291986</v>
      </c>
      <c r="BT55" s="3">
        <f>$A$1*Populatie!$BC55*Populatie!BT55/(Distante!BT55*Distante!BT55)</f>
        <v>2546.8267739155417</v>
      </c>
      <c r="BU55" s="3">
        <f>$A$1*Populatie!$BC55*Populatie!BU55/(Distante!BU55*Distante!BU55)</f>
        <v>1276.8325</v>
      </c>
      <c r="BV55" s="3">
        <f>$A$1*Populatie!$BC55*Populatie!BV55/(Distante!BV55*Distante!BV55)</f>
        <v>3637.6624930747921</v>
      </c>
      <c r="BW55" s="3">
        <f>$A$1*Populatie!$BC55*Populatie!BW55/(Distante!BW55*Distante!BW55)</f>
        <v>307374.875</v>
      </c>
      <c r="BX55" s="3">
        <f>$A$1*Populatie!$BC55*Populatie!BX55/(Distante!BX55*Distante!BX55)</f>
        <v>205824.7901234568</v>
      </c>
      <c r="BY55" s="3">
        <f>$A$1*Populatie!$BC55*Populatie!BY55/(Distante!BY55*Distante!BY55)</f>
        <v>7855.4279123414071</v>
      </c>
      <c r="BZ55" s="3">
        <f>$A$1*Populatie!$BC55*Populatie!BZ55/(Distante!BZ55*Distante!BZ55)</f>
        <v>4028.8721559024589</v>
      </c>
      <c r="CA55" s="3">
        <f>$A$1*Populatie!$BC55*Populatie!CA55/(Distante!CA55*Distante!CA55)</f>
        <v>4783.1968073934049</v>
      </c>
      <c r="CB55" s="3">
        <f>$A$1*Populatie!$BC55*Populatie!CB55/(Distante!CB55*Distante!CB55)</f>
        <v>3201.2685267011739</v>
      </c>
      <c r="CC55" s="3">
        <f>$A$1*Populatie!$BC55*Populatie!CC55/(Distante!CC55*Distante!CC55)</f>
        <v>1705.3781212841855</v>
      </c>
      <c r="CD55" s="3">
        <f>$A$1*Populatie!$BC55*Populatie!CD55/(Distante!CD55*Distante!CD55)</f>
        <v>2612.8064850598548</v>
      </c>
      <c r="CE55" s="3">
        <f>$A$1*Populatie!$BC55*Populatie!CE55/(Distante!CE55*Distante!CE55)</f>
        <v>2763.5764462809916</v>
      </c>
      <c r="CF55" s="3">
        <f>$A$1*Populatie!$BC55*Populatie!CF55/(Distante!CF55*Distante!CF55)</f>
        <v>9996.5544318857828</v>
      </c>
      <c r="CG55" s="3">
        <f>$A$1*Populatie!$BC55*Populatie!CG55/(Distante!CG55*Distante!CG55)</f>
        <v>1900.8592309268492</v>
      </c>
      <c r="CH55" s="3">
        <f>$A$1*Populatie!$BC55*Populatie!CH55/(Distante!CH55*Distante!CH55)</f>
        <v>22570.917355371901</v>
      </c>
      <c r="CI55" s="3">
        <f>$A$1*Populatie!$BC55*Populatie!CI55/(Distante!CI55*Distante!CI55)</f>
        <v>39557.083562901746</v>
      </c>
      <c r="CJ55" s="3">
        <f>$A$1*Populatie!$BC55*Populatie!CJ55/(Distante!CJ55*Distante!CJ55)</f>
        <v>6931.3410373555498</v>
      </c>
      <c r="CK55" s="3">
        <f>$A$1*Populatie!$BC55*Populatie!CK55/(Distante!CK55*Distante!CK55)</f>
        <v>2677.3328105087735</v>
      </c>
      <c r="CL55" s="3">
        <f>$A$1*Populatie!$BC55*Populatie!CL55/(Distante!CL55*Distante!CL55)</f>
        <v>37629.060740740744</v>
      </c>
      <c r="CM55" s="3">
        <f>$A$1*Populatie!$BC55*Populatie!CM55/(Distante!CM55*Distante!CM55)</f>
        <v>3679.4254222222221</v>
      </c>
      <c r="CN55" s="3">
        <f>$A$1*Populatie!$BC55*Populatie!CN55/(Distante!CN55*Distante!CN55)</f>
        <v>4414.6390532544383</v>
      </c>
      <c r="CO55" s="3">
        <f>$A$1*Populatie!$BC55*Populatie!CO55/(Distante!CO55*Distante!CO55)</f>
        <v>6412.7089916690602</v>
      </c>
      <c r="CP55" s="3">
        <f>$A$1*Populatie!$BC55*Populatie!CP55/(Distante!CP55*Distante!CP55)</f>
        <v>37699.674074074072</v>
      </c>
      <c r="CQ55" s="3">
        <f>$A$1*Populatie!$BC55*Populatie!CQ55/(Distante!CQ55*Distante!CQ55)</f>
        <v>2536.9630102040815</v>
      </c>
      <c r="CR55" s="3">
        <f>$A$1*Populatie!$BC55*Populatie!CR55/(Distante!CR55*Distante!CR55)</f>
        <v>1980.2509536563591</v>
      </c>
      <c r="CS55" s="3">
        <f>$A$1*Populatie!$BC55*Populatie!CS55/(Distante!CS55*Distante!CS55)</f>
        <v>6712.4251651824188</v>
      </c>
      <c r="CT55" s="3">
        <f>$A$1*Populatie!$BC55*Populatie!CT55/(Distante!CT55*Distante!CT55)</f>
        <v>3566.3563445101909</v>
      </c>
      <c r="CU55" s="3">
        <f>$A$1*Populatie!$BC55*Populatie!CU55/(Distante!CU55*Distante!CU55)</f>
        <v>73161.062399999995</v>
      </c>
    </row>
    <row r="56" spans="1:99" x14ac:dyDescent="0.3">
      <c r="A56" s="2" t="s">
        <v>61</v>
      </c>
      <c r="B56" s="3">
        <v>110466150.01000001</v>
      </c>
      <c r="C56" s="3">
        <v>236848.07731281666</v>
      </c>
      <c r="D56" s="3">
        <v>104300.86188460681</v>
      </c>
      <c r="E56" s="3">
        <v>489368.36834319524</v>
      </c>
      <c r="F56" s="3">
        <v>183886.85302457467</v>
      </c>
      <c r="G56" s="3">
        <v>15447.582622495536</v>
      </c>
      <c r="H56" s="3">
        <v>27703.200050390526</v>
      </c>
      <c r="I56" s="3">
        <v>643047.58163265302</v>
      </c>
      <c r="J56" s="3">
        <v>32136.324298469386</v>
      </c>
      <c r="K56" s="3">
        <v>107448.15581717451</v>
      </c>
      <c r="L56" s="3">
        <v>888734.8203125</v>
      </c>
      <c r="M56" s="3">
        <v>147369.18469135804</v>
      </c>
      <c r="N56" s="3">
        <v>38186.745884773663</v>
      </c>
      <c r="O56" s="3">
        <v>35064.445599999999</v>
      </c>
      <c r="P56" s="3">
        <v>24873.865051903114</v>
      </c>
      <c r="Q56" s="3">
        <v>32011.255555555555</v>
      </c>
      <c r="R56" s="3">
        <v>6103.2240832956086</v>
      </c>
      <c r="S56" s="3">
        <v>50292.548641975307</v>
      </c>
      <c r="T56" s="3">
        <v>3733934.2569444445</v>
      </c>
      <c r="U56" s="3">
        <v>27413.372374510502</v>
      </c>
      <c r="V56" s="3">
        <v>214597.80932784636</v>
      </c>
      <c r="W56" s="3">
        <v>16421.982148760329</v>
      </c>
      <c r="X56" s="3">
        <v>174213.84083044983</v>
      </c>
      <c r="Y56" s="3">
        <v>58625.801781097383</v>
      </c>
      <c r="Z56" s="3">
        <v>19915.875910509887</v>
      </c>
      <c r="AA56" s="3">
        <v>14046.903279958678</v>
      </c>
      <c r="AB56" s="3">
        <v>11907.297512755102</v>
      </c>
      <c r="AC56" s="3">
        <v>36067.050555555557</v>
      </c>
      <c r="AD56" s="3">
        <v>55159.633207696883</v>
      </c>
      <c r="AE56" s="3">
        <v>49639.96244897959</v>
      </c>
      <c r="AF56" s="3">
        <v>27350.34171597633</v>
      </c>
      <c r="AG56" s="3">
        <v>25436.128124999999</v>
      </c>
      <c r="AH56" s="3">
        <v>311867.13605442178</v>
      </c>
      <c r="AI56" s="3">
        <v>176124.06333333332</v>
      </c>
      <c r="AJ56" s="3">
        <v>23506.828399999999</v>
      </c>
      <c r="AK56" s="3">
        <v>58074.996755002707</v>
      </c>
      <c r="AL56" s="3">
        <v>129444.86563614744</v>
      </c>
      <c r="AM56" s="3">
        <v>21671.699274388604</v>
      </c>
      <c r="AN56" s="3">
        <v>364733.37996219279</v>
      </c>
      <c r="AO56" s="3">
        <v>51248.453514739231</v>
      </c>
      <c r="AP56" s="3">
        <v>15882.429690281238</v>
      </c>
      <c r="AQ56" s="3">
        <v>27322.088296398892</v>
      </c>
      <c r="AR56" s="3">
        <v>14681.92081632653</v>
      </c>
      <c r="AS56" s="3">
        <v>16405.23976331361</v>
      </c>
      <c r="AT56" s="3">
        <v>1732453.8125</v>
      </c>
      <c r="AU56" s="3">
        <v>261839.63888888888</v>
      </c>
      <c r="AV56" s="3">
        <v>80266.410370370373</v>
      </c>
      <c r="AW56" s="3">
        <v>20411.612494341331</v>
      </c>
      <c r="AX56" s="3">
        <v>20879.396221429513</v>
      </c>
      <c r="AY56" s="3">
        <v>1138533.8673469387</v>
      </c>
      <c r="AZ56" s="3">
        <v>123101.82380013149</v>
      </c>
      <c r="BA56" s="3">
        <v>26856.153480071385</v>
      </c>
      <c r="BB56" s="3">
        <v>21600.462040816328</v>
      </c>
      <c r="BC56" s="3">
        <f t="array" ref="BC56:BC103">TRANSPOSE(BD55:CU55)</f>
        <v>114301.24691358025</v>
      </c>
      <c r="BD56" s="3" t="s">
        <v>7</v>
      </c>
      <c r="BE56" s="3">
        <f>$A$1*Populatie!$BD56*Populatie!BE56/(Distante!BE56*Distante!BE56)</f>
        <v>15999.285147392291</v>
      </c>
      <c r="BF56" s="3">
        <f>$A$1*Populatie!$BD56*Populatie!BF56/(Distante!BF56*Distante!BF56)</f>
        <v>441579.21296296298</v>
      </c>
      <c r="BG56" s="3">
        <f>$A$1*Populatie!$BD56*Populatie!BG56/(Distante!BG56*Distante!BG56)</f>
        <v>15394.494894071026</v>
      </c>
      <c r="BH56" s="3">
        <f>$A$1*Populatie!$BD56*Populatie!BH56/(Distante!BH56*Distante!BH56)</f>
        <v>48933.068429752064</v>
      </c>
      <c r="BI56" s="3">
        <f>$A$1*Populatie!$BD56*Populatie!BI56/(Distante!BI56*Distante!BI56)</f>
        <v>21697.927710843374</v>
      </c>
      <c r="BJ56" s="3">
        <f>$A$1*Populatie!$BD56*Populatie!BJ56/(Distante!BJ56*Distante!BJ56)</f>
        <v>78596.198347107435</v>
      </c>
      <c r="BK56" s="3">
        <f>$A$1*Populatie!$BD56*Populatie!BK56/(Distante!BK56*Distante!BK56)</f>
        <v>22634.934573002756</v>
      </c>
      <c r="BL56" s="3">
        <f>$A$1*Populatie!$BD56*Populatie!BL56/(Distante!BL56*Distante!BL56)</f>
        <v>20718.105368678993</v>
      </c>
      <c r="BM56" s="3">
        <f>$A$1*Populatie!$BD56*Populatie!BM56/(Distante!BM56*Distante!BM56)</f>
        <v>189820.4974048443</v>
      </c>
      <c r="BN56" s="3">
        <f>$A$1*Populatie!$BD56*Populatie!BN56/(Distante!BN56*Distante!BN56)</f>
        <v>410775.50173611112</v>
      </c>
      <c r="BO56" s="3">
        <f>$A$1*Populatie!$BD56*Populatie!BO56/(Distante!BO56*Distante!BO56)</f>
        <v>196162.33551020408</v>
      </c>
      <c r="BP56" s="3">
        <f>$A$1*Populatie!$BD56*Populatie!BP56/(Distante!BP56*Distante!BP56)</f>
        <v>76164.86033950618</v>
      </c>
      <c r="BQ56" s="3">
        <f>$A$1*Populatie!$BD56*Populatie!BQ56/(Distante!BQ56*Distante!BQ56)</f>
        <v>18232.52530612245</v>
      </c>
      <c r="BR56" s="3">
        <f>$A$1*Populatie!$BD56*Populatie!BR56/(Distante!BR56*Distante!BR56)</f>
        <v>108173.9488456315</v>
      </c>
      <c r="BS56" s="3">
        <f>$A$1*Populatie!$BD56*Populatie!BS56/(Distante!BS56*Distante!BS56)</f>
        <v>932439.5078125</v>
      </c>
      <c r="BT56" s="3">
        <f>$A$1*Populatie!$BD56*Populatie!BT56/(Distante!BT56*Distante!BT56)</f>
        <v>42996.74380165289</v>
      </c>
      <c r="BU56" s="3">
        <f>$A$1*Populatie!$BD56*Populatie!BU56/(Distante!BU56*Distante!BU56)</f>
        <v>17263.7012</v>
      </c>
      <c r="BV56" s="3">
        <f>$A$1*Populatie!$BD56*Populatie!BV56/(Distante!BV56*Distante!BV56)</f>
        <v>46598.287825853266</v>
      </c>
      <c r="BW56" s="3">
        <f>$A$1*Populatie!$BD56*Populatie!BW56/(Distante!BW56*Distante!BW56)</f>
        <v>432459.01977107179</v>
      </c>
      <c r="BX56" s="3">
        <f>$A$1*Populatie!$BD56*Populatie!BX56/(Distante!BX56*Distante!BX56)</f>
        <v>64318.997808619431</v>
      </c>
      <c r="BY56" s="3">
        <f>$A$1*Populatie!$BD56*Populatie!BY56/(Distante!BY56*Distante!BY56)</f>
        <v>128314.05231866825</v>
      </c>
      <c r="BZ56" s="3">
        <f>$A$1*Populatie!$BD56*Populatie!BZ56/(Distante!BZ56*Distante!BZ56)</f>
        <v>47876.899908172636</v>
      </c>
      <c r="CA56" s="3">
        <f>$A$1*Populatie!$BD56*Populatie!CA56/(Distante!CA56*Distante!CA56)</f>
        <v>68183.276643990932</v>
      </c>
      <c r="CB56" s="3">
        <f>$A$1*Populatie!$BD56*Populatie!CB56/(Distante!CB56*Distante!CB56)</f>
        <v>37201.43</v>
      </c>
      <c r="CC56" s="3">
        <f>$A$1*Populatie!$BD56*Populatie!CC56/(Distante!CC56*Distante!CC56)</f>
        <v>17593.024096385543</v>
      </c>
      <c r="CD56" s="3">
        <f>$A$1*Populatie!$BD56*Populatie!CD56/(Distante!CD56*Distante!CD56)</f>
        <v>24692.227019733513</v>
      </c>
      <c r="CE56" s="3">
        <f>$A$1*Populatie!$BD56*Populatie!CE56/(Distante!CE56*Distante!CE56)</f>
        <v>38762.280864197528</v>
      </c>
      <c r="CF56" s="3">
        <f>$A$1*Populatie!$BD56*Populatie!CF56/(Distante!CF56*Distante!CF56)</f>
        <v>28301.014987244896</v>
      </c>
      <c r="CG56" s="3">
        <f>$A$1*Populatie!$BD56*Populatie!CG56/(Distante!CG56*Distante!CG56)</f>
        <v>19419.686220108335</v>
      </c>
      <c r="CH56" s="3">
        <f>$A$1*Populatie!$BD56*Populatie!CH56/(Distante!CH56*Distante!CH56)</f>
        <v>240154.75650364204</v>
      </c>
      <c r="CI56" s="3">
        <f>$A$1*Populatie!$BD56*Populatie!CI56/(Distante!CI56*Distante!CI56)</f>
        <v>128977.38888888889</v>
      </c>
      <c r="CJ56" s="3">
        <f>$A$1*Populatie!$BD56*Populatie!CJ56/(Distante!CJ56*Distante!CJ56)</f>
        <v>133026.142578125</v>
      </c>
      <c r="CK56" s="3">
        <f>$A$1*Populatie!$BD56*Populatie!CK56/(Distante!CK56*Distante!CK56)</f>
        <v>31195.165873702423</v>
      </c>
      <c r="CL56" s="3">
        <f>$A$1*Populatie!$BD56*Populatie!CL56/(Distante!CL56*Distante!CL56)</f>
        <v>1392549.3010380622</v>
      </c>
      <c r="CM56" s="3">
        <f>$A$1*Populatie!$BD56*Populatie!CM56/(Distante!CM56*Distante!CM56)</f>
        <v>51659.105860113421</v>
      </c>
      <c r="CN56" s="3">
        <f>$A$1*Populatie!$BD56*Populatie!CN56/(Distante!CN56*Distante!CN56)</f>
        <v>109455.96180555556</v>
      </c>
      <c r="CO56" s="3">
        <f>$A$1*Populatie!$BD56*Populatie!CO56/(Distante!CO56*Distante!CO56)</f>
        <v>130997.51666666666</v>
      </c>
      <c r="CP56" s="3">
        <f>$A$1*Populatie!$BD56*Populatie!CP56/(Distante!CP56*Distante!CP56)</f>
        <v>2385810.4437869824</v>
      </c>
      <c r="CQ56" s="3">
        <f>$A$1*Populatie!$BD56*Populatie!CQ56/(Distante!CQ56*Distante!CQ56)</f>
        <v>27626.189842209074</v>
      </c>
      <c r="CR56" s="3">
        <f>$A$1*Populatie!$BD56*Populatie!CR56/(Distante!CR56*Distante!CR56)</f>
        <v>21180.53862590401</v>
      </c>
      <c r="CS56" s="3">
        <f>$A$1*Populatie!$BD56*Populatie!CS56/(Distante!CS56*Distante!CS56)</f>
        <v>146739.65755053508</v>
      </c>
      <c r="CT56" s="3">
        <f>$A$1*Populatie!$BD56*Populatie!CT56/(Distante!CT56*Distante!CT56)</f>
        <v>47728.940857975846</v>
      </c>
      <c r="CU56" s="3">
        <f>$A$1*Populatie!$BD56*Populatie!CU56/(Distante!CU56*Distante!CU56)</f>
        <v>547622.70748299325</v>
      </c>
    </row>
    <row r="57" spans="1:99" x14ac:dyDescent="0.3">
      <c r="A57" s="2" t="s">
        <v>62</v>
      </c>
      <c r="B57" s="3">
        <v>237052.57525282569</v>
      </c>
      <c r="C57" s="3">
        <v>711408.0625</v>
      </c>
      <c r="D57" s="3">
        <v>22333.422809917356</v>
      </c>
      <c r="E57" s="3">
        <v>13712.660729675381</v>
      </c>
      <c r="F57" s="3">
        <v>36913.080867850098</v>
      </c>
      <c r="G57" s="3">
        <v>7781.3185595567866</v>
      </c>
      <c r="H57" s="3">
        <v>1618.7650239771451</v>
      </c>
      <c r="I57" s="3">
        <v>2245.2118518518519</v>
      </c>
      <c r="J57" s="3">
        <v>8650.6293872694823</v>
      </c>
      <c r="K57" s="3">
        <v>9324.3198667221986</v>
      </c>
      <c r="L57" s="3">
        <v>3282.8824</v>
      </c>
      <c r="M57" s="3">
        <v>13253.334564481378</v>
      </c>
      <c r="N57" s="3">
        <v>1062.0210192345826</v>
      </c>
      <c r="O57" s="3">
        <v>5489.9409722222226</v>
      </c>
      <c r="P57" s="3">
        <v>12122.740686632578</v>
      </c>
      <c r="Q57" s="3">
        <v>6393.0488273740866</v>
      </c>
      <c r="R57" s="3">
        <v>216150.22222222222</v>
      </c>
      <c r="S57" s="3">
        <v>955.7151404786681</v>
      </c>
      <c r="T57" s="3">
        <v>8780.4468085106382</v>
      </c>
      <c r="U57" s="3">
        <v>2402.9212802768166</v>
      </c>
      <c r="V57" s="3">
        <v>2047.4692063492064</v>
      </c>
      <c r="W57" s="3">
        <v>6582.1267217630857</v>
      </c>
      <c r="X57" s="3">
        <v>2275.761610149581</v>
      </c>
      <c r="Y57" s="3">
        <v>15925.719848566792</v>
      </c>
      <c r="Z57" s="3">
        <v>563.5985714285714</v>
      </c>
      <c r="AA57" s="3">
        <v>69760.017777777772</v>
      </c>
      <c r="AB57" s="3">
        <v>3367.5374999999999</v>
      </c>
      <c r="AC57" s="3">
        <v>4173.5602584094449</v>
      </c>
      <c r="AD57" s="3">
        <v>11525.962654409652</v>
      </c>
      <c r="AE57" s="3">
        <v>675.15112342259158</v>
      </c>
      <c r="AF57" s="3">
        <v>621.82763242235296</v>
      </c>
      <c r="AG57" s="3">
        <v>637.19401041666663</v>
      </c>
      <c r="AH57" s="3">
        <v>3828.1273148148148</v>
      </c>
      <c r="AI57" s="3">
        <v>6146.7379736629937</v>
      </c>
      <c r="AJ57" s="3">
        <v>1324.943125</v>
      </c>
      <c r="AK57" s="3">
        <v>2682.5145429362883</v>
      </c>
      <c r="AL57" s="3">
        <v>1398.0163759344962</v>
      </c>
      <c r="AM57" s="3">
        <v>602.23528802856993</v>
      </c>
      <c r="AN57" s="3">
        <v>2624.2179281741919</v>
      </c>
      <c r="AO57" s="3">
        <v>2038.18</v>
      </c>
      <c r="AP57" s="3">
        <v>375.11916554979314</v>
      </c>
      <c r="AQ57" s="3">
        <v>63077.872576177288</v>
      </c>
      <c r="AR57" s="3">
        <v>21447.504132231406</v>
      </c>
      <c r="AS57" s="3">
        <v>11112.453333333333</v>
      </c>
      <c r="AT57" s="3">
        <v>7242.5097329108194</v>
      </c>
      <c r="AU57" s="3">
        <v>1734.8622448979593</v>
      </c>
      <c r="AV57" s="3">
        <v>12114.254132231405</v>
      </c>
      <c r="AW57" s="3">
        <v>720.88997229916902</v>
      </c>
      <c r="AX57" s="3">
        <v>25337.111111111109</v>
      </c>
      <c r="AY57" s="3">
        <v>6571.2669387755104</v>
      </c>
      <c r="AZ57" s="3">
        <v>9618.0078319686727</v>
      </c>
      <c r="BA57" s="3">
        <v>945.58049063724775</v>
      </c>
      <c r="BB57" s="3">
        <v>26514.277777777777</v>
      </c>
      <c r="BC57" s="3">
        <v>2014.7663304741257</v>
      </c>
      <c r="BD57" s="3">
        <f t="array" ref="BD57:BD103">TRANSPOSE(BE56:CU56)</f>
        <v>15999.285147392291</v>
      </c>
      <c r="BE57" s="3" t="s">
        <v>7</v>
      </c>
      <c r="BF57" s="3">
        <f>$A$1*Populatie!$BE57*Populatie!BF57/(Distante!BF57*Distante!BF57)</f>
        <v>2149.5356101624325</v>
      </c>
      <c r="BG57" s="3">
        <f>$A$1*Populatie!$BE57*Populatie!BG57/(Distante!BG57*Distante!BG57)</f>
        <v>56929.671875</v>
      </c>
      <c r="BH57" s="3">
        <f>$A$1*Populatie!$BE57*Populatie!BH57/(Distante!BH57*Distante!BH57)</f>
        <v>1189.49164624638</v>
      </c>
      <c r="BI57" s="3">
        <f>$A$1*Populatie!$BE57*Populatie!BI57/(Distante!BI57*Distante!BI57)</f>
        <v>127623.57396449705</v>
      </c>
      <c r="BJ57" s="3">
        <f>$A$1*Populatie!$BE57*Populatie!BJ57/(Distante!BJ57*Distante!BJ57)</f>
        <v>1709.3647058823528</v>
      </c>
      <c r="BK57" s="3">
        <f>$A$1*Populatie!$BE57*Populatie!BK57/(Distante!BK57*Distante!BK57)</f>
        <v>7025.6296296296296</v>
      </c>
      <c r="BL57" s="3">
        <f>$A$1*Populatie!$BE57*Populatie!BL57/(Distante!BL57*Distante!BL57)</f>
        <v>2263.4002361275088</v>
      </c>
      <c r="BM57" s="3">
        <f>$A$1*Populatie!$BE57*Populatie!BM57/(Distante!BM57*Distante!BM57)</f>
        <v>6461.718367346939</v>
      </c>
      <c r="BN57" s="3">
        <f>$A$1*Populatie!$BE57*Populatie!BN57/(Distante!BN57*Distante!BN57)</f>
        <v>3863.7985513807153</v>
      </c>
      <c r="BO57" s="3">
        <f>$A$1*Populatie!$BE57*Populatie!BO57/(Distante!BO57*Distante!BO57)</f>
        <v>2715.4261101104239</v>
      </c>
      <c r="BP57" s="3">
        <f>$A$1*Populatie!$BE57*Populatie!BP57/(Distante!BP57*Distante!BP57)</f>
        <v>1291.8860770975057</v>
      </c>
      <c r="BQ57" s="3">
        <f>$A$1*Populatie!$BE57*Populatie!BQ57/(Distante!BQ57*Distante!BQ57)</f>
        <v>15328.161712247325</v>
      </c>
      <c r="BR57" s="3">
        <f>$A$1*Populatie!$BE57*Populatie!BR57/(Distante!BR57*Distante!BR57)</f>
        <v>2206.6910720000001</v>
      </c>
      <c r="BS57" s="3">
        <f>$A$1*Populatie!$BE57*Populatie!BS57/(Distante!BS57*Distante!BS57)</f>
        <v>4767.2282352941174</v>
      </c>
      <c r="BT57" s="3">
        <f>$A$1*Populatie!$BE57*Populatie!BT57/(Distante!BT57*Distante!BT57)</f>
        <v>1419.0850661625709</v>
      </c>
      <c r="BU57" s="3">
        <f>$A$1*Populatie!$BE57*Populatie!BU57/(Distante!BU57*Distante!BU57)</f>
        <v>439.76753054162839</v>
      </c>
      <c r="BV57" s="3">
        <f>$A$1*Populatie!$BE57*Populatie!BV57/(Distante!BV57*Distante!BV57)</f>
        <v>47295.206049149339</v>
      </c>
      <c r="BW57" s="3">
        <f>$A$1*Populatie!$BE57*Populatie!BW57/(Distante!BW57*Distante!BW57)</f>
        <v>4955.941157024793</v>
      </c>
      <c r="BX57" s="3">
        <f>$A$1*Populatie!$BE57*Populatie!BX57/(Distante!BX57*Distante!BX57)</f>
        <v>1270.5328</v>
      </c>
      <c r="BY57" s="3">
        <f>$A$1*Populatie!$BE57*Populatie!BY57/(Distante!BY57*Distante!BY57)</f>
        <v>1360.0216612804611</v>
      </c>
      <c r="BZ57" s="3">
        <f>$A$1*Populatie!$BE57*Populatie!BZ57/(Distante!BZ57*Distante!BZ57)</f>
        <v>10319.758573388202</v>
      </c>
      <c r="CA57" s="3">
        <f>$A$1*Populatie!$BE57*Populatie!CA57/(Distante!CA57*Distante!CA57)</f>
        <v>4372.5875535399346</v>
      </c>
      <c r="CB57" s="3">
        <f>$A$1*Populatie!$BE57*Populatie!CB57/(Distante!CB57*Distante!CB57)</f>
        <v>2674.6530103806226</v>
      </c>
      <c r="CC57" s="3">
        <f>$A$1*Populatie!$BE57*Populatie!CC57/(Distante!CC57*Distante!CC57)</f>
        <v>15128.017301038062</v>
      </c>
      <c r="CD57" s="3">
        <f>$A$1*Populatie!$BE57*Populatie!CD57/(Distante!CD57*Distante!CD57)</f>
        <v>146697.38888888888</v>
      </c>
      <c r="CE57" s="3">
        <f>$A$1*Populatie!$BE57*Populatie!CE57/(Distante!CE57*Distante!CE57)</f>
        <v>8424.3161157024788</v>
      </c>
      <c r="CF57" s="3">
        <f>$A$1*Populatie!$BE57*Populatie!CF57/(Distante!CF57*Distante!CF57)</f>
        <v>2540.4142035310456</v>
      </c>
      <c r="CG57" s="3">
        <f>$A$1*Populatie!$BE57*Populatie!CG57/(Distante!CG57*Distante!CG57)</f>
        <v>23565.755555555555</v>
      </c>
      <c r="CH57" s="3">
        <f>$A$1*Populatie!$BE57*Populatie!CH57/(Distante!CH57*Distante!CH57)</f>
        <v>3689.865484764543</v>
      </c>
      <c r="CI57" s="3">
        <f>$A$1*Populatie!$BE57*Populatie!CI57/(Distante!CI57*Distante!CI57)</f>
        <v>4337.2736160655304</v>
      </c>
      <c r="CJ57" s="3">
        <f>$A$1*Populatie!$BE57*Populatie!CJ57/(Distante!CJ57*Distante!CJ57)</f>
        <v>1965.5319999999999</v>
      </c>
      <c r="CK57" s="3">
        <f>$A$1*Populatie!$BE57*Populatie!CK57/(Distante!CK57*Distante!CK57)</f>
        <v>23126.28</v>
      </c>
      <c r="CL57" s="3">
        <f>$A$1*Populatie!$BE57*Populatie!CL57/(Distante!CL57*Distante!CL57)</f>
        <v>6300.994791666667</v>
      </c>
      <c r="CM57" s="3">
        <f>$A$1*Populatie!$BE57*Populatie!CM57/(Distante!CM57*Distante!CM57)</f>
        <v>1213.6571252693136</v>
      </c>
      <c r="CN57" s="3">
        <f>$A$1*Populatie!$BE57*Populatie!CN57/(Distante!CN57*Distante!CN57)</f>
        <v>857.49307192006791</v>
      </c>
      <c r="CO57" s="3">
        <f>$A$1*Populatie!$BE57*Populatie!CO57/(Distante!CO57*Distante!CO57)</f>
        <v>1485.8712551314525</v>
      </c>
      <c r="CP57" s="3">
        <f>$A$1*Populatie!$BE57*Populatie!CP57/(Distante!CP57*Distante!CP57)</f>
        <v>9322.0541579875025</v>
      </c>
      <c r="CQ57" s="3">
        <f>$A$1*Populatie!$BE57*Populatie!CQ57/(Distante!CQ57*Distante!CQ57)</f>
        <v>50108.10743801653</v>
      </c>
      <c r="CR57" s="3">
        <f>$A$1*Populatie!$BE57*Populatie!CR57/(Distante!CR57*Distante!CR57)</f>
        <v>18158.05859375</v>
      </c>
      <c r="CS57" s="3">
        <f>$A$1*Populatie!$BE57*Populatie!CS57/(Distante!CS57*Distante!CS57)</f>
        <v>1816.8382818079788</v>
      </c>
      <c r="CT57" s="3">
        <f>$A$1*Populatie!$BE57*Populatie!CT57/(Distante!CT57*Distante!CT57)</f>
        <v>1794.2157118055557</v>
      </c>
      <c r="CU57" s="3">
        <f>$A$1*Populatie!$BE57*Populatie!CU57/(Distante!CU57*Distante!CU57)</f>
        <v>3555.4355677992044</v>
      </c>
    </row>
    <row r="58" spans="1:99" x14ac:dyDescent="0.3">
      <c r="A58" s="2" t="s">
        <v>63</v>
      </c>
      <c r="B58" s="3">
        <v>4580662.2789115645</v>
      </c>
      <c r="C58" s="3">
        <v>30494.022988505749</v>
      </c>
      <c r="D58" s="3">
        <v>12733.489738251041</v>
      </c>
      <c r="E58" s="3">
        <v>37809.440625000003</v>
      </c>
      <c r="F58" s="3">
        <v>19765.212500000001</v>
      </c>
      <c r="G58" s="3">
        <v>1970.9564013840829</v>
      </c>
      <c r="H58" s="3">
        <v>3773.140364045787</v>
      </c>
      <c r="I58" s="3">
        <v>40014.21875</v>
      </c>
      <c r="J58" s="3">
        <v>3655.8906962904184</v>
      </c>
      <c r="K58" s="3">
        <v>10492.938239644971</v>
      </c>
      <c r="L58" s="3">
        <v>184912.93333333332</v>
      </c>
      <c r="M58" s="3">
        <v>16222.335017835909</v>
      </c>
      <c r="N58" s="3">
        <v>4971.390380859375</v>
      </c>
      <c r="O58" s="3">
        <v>4038.9040060468633</v>
      </c>
      <c r="P58" s="3">
        <v>3128.0309339678761</v>
      </c>
      <c r="Q58" s="3">
        <v>3848.3929875821768</v>
      </c>
      <c r="R58" s="3">
        <v>845.48353909465015</v>
      </c>
      <c r="S58" s="3">
        <v>8083.209635416667</v>
      </c>
      <c r="T58" s="3">
        <v>501661.45408163266</v>
      </c>
      <c r="U58" s="3">
        <v>3136.9113388282467</v>
      </c>
      <c r="V58" s="3">
        <v>23353.628571428573</v>
      </c>
      <c r="W58" s="3">
        <v>1908.0529300567107</v>
      </c>
      <c r="X58" s="3">
        <v>19917.793401838833</v>
      </c>
      <c r="Y58" s="3">
        <v>7003.009945580784</v>
      </c>
      <c r="Z58" s="3">
        <v>2777.1781392580838</v>
      </c>
      <c r="AA58" s="3">
        <v>1950.027938437408</v>
      </c>
      <c r="AB58" s="3">
        <v>1393.5765306122448</v>
      </c>
      <c r="AC58" s="3">
        <v>7058.2134363852556</v>
      </c>
      <c r="AD58" s="3">
        <v>6875.0966738777715</v>
      </c>
      <c r="AE58" s="3">
        <v>7700.8379501385043</v>
      </c>
      <c r="AF58" s="3">
        <v>4470.7636363636366</v>
      </c>
      <c r="AG58" s="3">
        <v>9492.7614795918362</v>
      </c>
      <c r="AH58" s="3">
        <v>19406.215277777777</v>
      </c>
      <c r="AI58" s="3">
        <v>14972.47159090909</v>
      </c>
      <c r="AJ58" s="3">
        <v>2543.5775147928994</v>
      </c>
      <c r="AK58" s="3">
        <v>6043.855032317636</v>
      </c>
      <c r="AL58" s="3">
        <v>13088.481262327416</v>
      </c>
      <c r="AM58" s="3">
        <v>3009.4989795918368</v>
      </c>
      <c r="AN58" s="3">
        <v>208776.74556213018</v>
      </c>
      <c r="AO58" s="3">
        <v>5271.5816326530612</v>
      </c>
      <c r="AP58" s="3">
        <v>2192.5356087073369</v>
      </c>
      <c r="AQ58" s="3">
        <v>3562.8185185185184</v>
      </c>
      <c r="AR58" s="3">
        <v>1864.4812925170068</v>
      </c>
      <c r="AS58" s="3">
        <v>1980.4640625</v>
      </c>
      <c r="AT58" s="3">
        <v>119975.50295857988</v>
      </c>
      <c r="AU58" s="3">
        <v>47882.083333333336</v>
      </c>
      <c r="AV58" s="3">
        <v>8538.7144498707275</v>
      </c>
      <c r="AW58" s="3">
        <v>9161.5333333333328</v>
      </c>
      <c r="AX58" s="3">
        <v>2833.0310753847662</v>
      </c>
      <c r="AY58" s="3">
        <v>48522.556480380503</v>
      </c>
      <c r="AZ58" s="3">
        <v>11742.04732510288</v>
      </c>
      <c r="BA58" s="3">
        <v>5159.7562500000004</v>
      </c>
      <c r="BB58" s="3">
        <v>2678.9148788927337</v>
      </c>
      <c r="BC58" s="3">
        <v>55969.090909090912</v>
      </c>
      <c r="BD58" s="3">
        <v>441579.21296296298</v>
      </c>
      <c r="BE58" s="3">
        <f t="array" ref="BE58:BE103">TRANSPOSE(BF57:CU57)</f>
        <v>2149.5356101624325</v>
      </c>
      <c r="BF58" s="3" t="s">
        <v>7</v>
      </c>
      <c r="BG58" s="3">
        <f>$A$1*Populatie!$BF58*Populatie!BG58/(Distante!BG58*Distante!BG58)</f>
        <v>1963.0422999256032</v>
      </c>
      <c r="BH58" s="3">
        <f>$A$1*Populatie!$BF58*Populatie!BH58/(Distante!BH58*Distante!BH58)</f>
        <v>6608.5400390625</v>
      </c>
      <c r="BI58" s="3">
        <f>$A$1*Populatie!$BF58*Populatie!BI58/(Distante!BI58*Distante!BI58)</f>
        <v>2905.1503879264533</v>
      </c>
      <c r="BJ58" s="3">
        <f>$A$1*Populatie!$BF58*Populatie!BJ58/(Distante!BJ58*Distante!BJ58)</f>
        <v>7085.513807152558</v>
      </c>
      <c r="BK58" s="3">
        <f>$A$1*Populatie!$BF58*Populatie!BK58/(Distante!BK58*Distante!BK58)</f>
        <v>2617.2702859631295</v>
      </c>
      <c r="BL58" s="3">
        <f>$A$1*Populatie!$BF58*Populatie!BL58/(Distante!BL58*Distante!BL58)</f>
        <v>2868.5064935064934</v>
      </c>
      <c r="BM58" s="3">
        <f>$A$1*Populatie!$BF58*Populatie!BM58/(Distante!BM58*Distante!BM58)</f>
        <v>18165.312358533272</v>
      </c>
      <c r="BN58" s="3">
        <f>$A$1*Populatie!$BF58*Populatie!BN58/(Distante!BN58*Distante!BN58)</f>
        <v>35320.64081632653</v>
      </c>
      <c r="BO58" s="3">
        <f>$A$1*Populatie!$BF58*Populatie!BO58/(Distante!BO58*Distante!BO58)</f>
        <v>23765.800432666307</v>
      </c>
      <c r="BP58" s="3">
        <f>$A$1*Populatie!$BF58*Populatie!BP58/(Distante!BP58*Distante!BP58)</f>
        <v>8530.6403591682429</v>
      </c>
      <c r="BQ58" s="3">
        <f>$A$1*Populatie!$BF58*Populatie!BQ58/(Distante!BQ58*Distante!BQ58)</f>
        <v>2315.3784013605441</v>
      </c>
      <c r="BR58" s="3">
        <f>$A$1*Populatie!$BF58*Populatie!BR58/(Distante!BR58*Distante!BR58)</f>
        <v>14445.436363636363</v>
      </c>
      <c r="BS58" s="3">
        <f>$A$1*Populatie!$BF58*Populatie!BS58/(Distante!BS58*Distante!BS58)</f>
        <v>59878.477366255145</v>
      </c>
      <c r="BT58" s="3">
        <f>$A$1*Populatie!$BF58*Populatie!BT58/(Distante!BT58*Distante!BT58)</f>
        <v>4228.3999999999996</v>
      </c>
      <c r="BU58" s="3">
        <f>$A$1*Populatie!$BF58*Populatie!BU58/(Distante!BU58*Distante!BU58)</f>
        <v>2192.3458333333333</v>
      </c>
      <c r="BV58" s="3">
        <f>$A$1*Populatie!$BF58*Populatie!BV58/(Distante!BV58*Distante!BV58)</f>
        <v>5636.9573333333337</v>
      </c>
      <c r="BW58" s="3">
        <f>$A$1*Populatie!$BF58*Populatie!BW58/(Distante!BW58*Distante!BW58)</f>
        <v>189996.67499999999</v>
      </c>
      <c r="BX58" s="3">
        <f>$A$1*Populatie!$BF58*Populatie!BX58/(Distante!BX58*Distante!BX58)</f>
        <v>27954.895833333332</v>
      </c>
      <c r="BY58" s="3">
        <f>$A$1*Populatie!$BF58*Populatie!BY58/(Distante!BY58*Distante!BY58)</f>
        <v>19271.162109375</v>
      </c>
      <c r="BZ58" s="3">
        <f>$A$1*Populatie!$BF58*Populatie!BZ58/(Distante!BZ58*Distante!BZ58)</f>
        <v>5958.9750000000004</v>
      </c>
      <c r="CA58" s="3">
        <f>$A$1*Populatie!$BF58*Populatie!CA58/(Distante!CA58*Distante!CA58)</f>
        <v>7270.909090909091</v>
      </c>
      <c r="CB58" s="3">
        <f>$A$1*Populatie!$BF58*Populatie!CB58/(Distante!CB58*Distante!CB58)</f>
        <v>4998.0857142857139</v>
      </c>
      <c r="CC58" s="3">
        <f>$A$1*Populatie!$BF58*Populatie!CC58/(Distante!CC58*Distante!CC58)</f>
        <v>2355.542034222553</v>
      </c>
      <c r="CD58" s="3">
        <f>$A$1*Populatie!$BF58*Populatie!CD58/(Distante!CD58*Distante!CD58)</f>
        <v>3232.9320130419032</v>
      </c>
      <c r="CE58" s="3">
        <f>$A$1*Populatie!$BF58*Populatie!CE58/(Distante!CE58*Distante!CE58)</f>
        <v>4341.4650283553874</v>
      </c>
      <c r="CF58" s="3">
        <f>$A$1*Populatie!$BF58*Populatie!CF58/(Distante!CF58*Distante!CF58)</f>
        <v>5565.8076131687239</v>
      </c>
      <c r="CG58" s="3">
        <f>$A$1*Populatie!$BF58*Populatie!CG58/(Distante!CG58*Distante!CG58)</f>
        <v>2634.9696108224684</v>
      </c>
      <c r="CH58" s="3">
        <f>$A$1*Populatie!$BF58*Populatie!CH58/(Distante!CH58*Distante!CH58)</f>
        <v>46893.183333333334</v>
      </c>
      <c r="CI58" s="3">
        <f>$A$1*Populatie!$BF58*Populatie!CI58/(Distante!CI58*Distante!CI58)</f>
        <v>24750.392623438431</v>
      </c>
      <c r="CJ58" s="3">
        <f>$A$1*Populatie!$BF58*Populatie!CJ58/(Distante!CJ58*Distante!CJ58)</f>
        <v>14818.59012492564</v>
      </c>
      <c r="CK58" s="3">
        <f>$A$1*Populatie!$BF58*Populatie!CK58/(Distante!CK58*Distante!CK58)</f>
        <v>3922.9707019631173</v>
      </c>
      <c r="CL58" s="3">
        <f>$A$1*Populatie!$BF58*Populatie!CL58/(Distante!CL58*Distante!CL58)</f>
        <v>108867.78106508875</v>
      </c>
      <c r="CM58" s="3">
        <f>$A$1*Populatie!$BF58*Populatie!CM58/(Distante!CM58*Distante!CM58)</f>
        <v>6608.0727272727272</v>
      </c>
      <c r="CN58" s="3">
        <f>$A$1*Populatie!$BF58*Populatie!CN58/(Distante!CN58*Distante!CN58)</f>
        <v>10586.969696969696</v>
      </c>
      <c r="CO58" s="3">
        <f>$A$1*Populatie!$BF58*Populatie!CO58/(Distante!CO58*Distante!CO58)</f>
        <v>13474.828125</v>
      </c>
      <c r="CP58" s="3">
        <f>$A$1*Populatie!$BF58*Populatie!CP58/(Distante!CP58*Distante!CP58)</f>
        <v>109072.07840236687</v>
      </c>
      <c r="CQ58" s="3">
        <f>$A$1*Populatie!$BF58*Populatie!CQ58/(Distante!CQ58*Distante!CQ58)</f>
        <v>3553.7096774193546</v>
      </c>
      <c r="CR58" s="3">
        <f>$A$1*Populatie!$BF58*Populatie!CR58/(Distante!CR58*Distante!CR58)</f>
        <v>2784.1215737240077</v>
      </c>
      <c r="CS58" s="3">
        <f>$A$1*Populatie!$BF58*Populatie!CS58/(Distante!CS58*Distante!CS58)</f>
        <v>14104.612499999999</v>
      </c>
      <c r="CT58" s="3">
        <f>$A$1*Populatie!$BF58*Populatie!CT58/(Distante!CT58*Distante!CT58)</f>
        <v>6020.1536914679691</v>
      </c>
      <c r="CU58" s="3">
        <f>$A$1*Populatie!$BF58*Populatie!CU58/(Distante!CU58*Distante!CU58)</f>
        <v>122334.93074792244</v>
      </c>
    </row>
    <row r="59" spans="1:99" x14ac:dyDescent="0.3">
      <c r="A59" s="2" t="s">
        <v>64</v>
      </c>
      <c r="B59" s="3">
        <v>228504.38086845056</v>
      </c>
      <c r="C59" s="3">
        <v>563815.79238754325</v>
      </c>
      <c r="D59" s="3">
        <v>18604.040935672514</v>
      </c>
      <c r="E59" s="3">
        <v>13618.398278061224</v>
      </c>
      <c r="F59" s="3">
        <v>36692.92987582177</v>
      </c>
      <c r="G59" s="3">
        <v>19003.82608695652</v>
      </c>
      <c r="H59" s="3">
        <v>1419.4840999999999</v>
      </c>
      <c r="I59" s="3">
        <v>2101.131973140496</v>
      </c>
      <c r="J59" s="3">
        <v>7375.5289115646256</v>
      </c>
      <c r="K59" s="3">
        <v>9466.076086956522</v>
      </c>
      <c r="L59" s="3">
        <v>2996.8242016120803</v>
      </c>
      <c r="M59" s="3">
        <v>11452.365933412604</v>
      </c>
      <c r="N59" s="3">
        <v>1086.9860869565218</v>
      </c>
      <c r="O59" s="3">
        <v>5588.5797530864202</v>
      </c>
      <c r="P59" s="3">
        <v>25778.527777777777</v>
      </c>
      <c r="Q59" s="3">
        <v>5296.3047347810607</v>
      </c>
      <c r="R59" s="3">
        <v>30942.257777777777</v>
      </c>
      <c r="S59" s="3">
        <v>898.0022539444027</v>
      </c>
      <c r="T59" s="3">
        <v>8201.1168478260861</v>
      </c>
      <c r="U59" s="3">
        <v>2214.5428826019156</v>
      </c>
      <c r="V59" s="3">
        <v>1903.6971439343954</v>
      </c>
      <c r="W59" s="3">
        <v>5547.6955017301034</v>
      </c>
      <c r="X59" s="3">
        <v>2148.6942148760331</v>
      </c>
      <c r="Y59" s="3">
        <v>13010.29925925926</v>
      </c>
      <c r="Z59" s="3">
        <v>518.97222222222217</v>
      </c>
      <c r="AA59" s="3">
        <v>15603.532222222222</v>
      </c>
      <c r="AB59" s="3">
        <v>2732.8146258503402</v>
      </c>
      <c r="AC59" s="3">
        <v>5345.1090561224491</v>
      </c>
      <c r="AD59" s="3">
        <v>9647.1246976619186</v>
      </c>
      <c r="AE59" s="3">
        <v>625.82222576530614</v>
      </c>
      <c r="AF59" s="3">
        <v>582.732177734375</v>
      </c>
      <c r="AG59" s="3">
        <v>678.46138946280996</v>
      </c>
      <c r="AH59" s="3">
        <v>3522.1755604046816</v>
      </c>
      <c r="AI59" s="3">
        <v>5684.3158333333331</v>
      </c>
      <c r="AJ59" s="3">
        <v>1156.3345526596556</v>
      </c>
      <c r="AK59" s="3">
        <v>2601.3565396884969</v>
      </c>
      <c r="AL59" s="3">
        <v>1324.7254218116693</v>
      </c>
      <c r="AM59" s="3">
        <v>554.66529916351431</v>
      </c>
      <c r="AN59" s="3">
        <v>2441.7878639349083</v>
      </c>
      <c r="AO59" s="3">
        <v>1735.6859012492564</v>
      </c>
      <c r="AP59" s="3">
        <v>351.53472900390625</v>
      </c>
      <c r="AQ59" s="3">
        <v>415780.85714285716</v>
      </c>
      <c r="AR59" s="3">
        <v>17556.695652173912</v>
      </c>
      <c r="AS59" s="3">
        <v>9311.1945889698236</v>
      </c>
      <c r="AT59" s="3">
        <v>6914.142736384495</v>
      </c>
      <c r="AU59" s="3">
        <v>1669.2825788751716</v>
      </c>
      <c r="AV59" s="3">
        <v>12482.760856632956</v>
      </c>
      <c r="AW59" s="3">
        <v>751.66993801652893</v>
      </c>
      <c r="AX59" s="3">
        <v>19923.974609375</v>
      </c>
      <c r="AY59" s="3">
        <v>6050.9468599033817</v>
      </c>
      <c r="AZ59" s="3">
        <v>9668.8135999999995</v>
      </c>
      <c r="BA59" s="3">
        <v>957.94773175542412</v>
      </c>
      <c r="BB59" s="3">
        <v>112925.81818181818</v>
      </c>
      <c r="BC59" s="3">
        <v>2118.9868144044322</v>
      </c>
      <c r="BD59" s="3">
        <v>15394.494894071026</v>
      </c>
      <c r="BE59" s="3">
        <v>56929.671875</v>
      </c>
      <c r="BF59" s="3">
        <f t="array" ref="BF59:BF103">TRANSPOSE(BG58:CU58)</f>
        <v>1963.0422999256032</v>
      </c>
      <c r="BG59" s="3" t="s">
        <v>7</v>
      </c>
      <c r="BH59" s="3">
        <f>$A$1*Populatie!$BG59*Populatie!BH59/(Distante!BH59*Distante!BH59)</f>
        <v>1113.5372064565001</v>
      </c>
      <c r="BI59" s="3">
        <f>$A$1*Populatie!$BG59*Populatie!BI59/(Distante!BI59*Distante!BI59)</f>
        <v>26470.759945130314</v>
      </c>
      <c r="BJ59" s="3">
        <f>$A$1*Populatie!$BG59*Populatie!BJ59/(Distante!BJ59*Distante!BJ59)</f>
        <v>1643.3164782867341</v>
      </c>
      <c r="BK59" s="3">
        <f>$A$1*Populatie!$BG59*Populatie!BK59/(Distante!BK59*Distante!BK59)</f>
        <v>12430.4443359375</v>
      </c>
      <c r="BL59" s="3">
        <f>$A$1*Populatie!$BG59*Populatie!BL59/(Distante!BL59*Distante!BL59)</f>
        <v>1973.4672912557528</v>
      </c>
      <c r="BM59" s="3">
        <f>$A$1*Populatie!$BG59*Populatie!BM59/(Distante!BM59*Distante!BM59)</f>
        <v>6704.9218934911241</v>
      </c>
      <c r="BN59" s="3">
        <f>$A$1*Populatie!$BG59*Populatie!BN59/(Distante!BN59*Distante!BN59)</f>
        <v>3608.866847826087</v>
      </c>
      <c r="BO59" s="3">
        <f>$A$1*Populatie!$BG59*Populatie!BO59/(Distante!BO59*Distante!BO59)</f>
        <v>2517.823309796283</v>
      </c>
      <c r="BP59" s="3">
        <f>$A$1*Populatie!$BG59*Populatie!BP59/(Distante!BP59*Distante!BP59)</f>
        <v>1224.8384275278738</v>
      </c>
      <c r="BQ59" s="3">
        <f>$A$1*Populatie!$BG59*Populatie!BQ59/(Distante!BQ59*Distante!BQ59)</f>
        <v>35597.327160493827</v>
      </c>
      <c r="BR59" s="3">
        <f>$A$1*Populatie!$BG59*Populatie!BR59/(Distante!BR59*Distante!BR59)</f>
        <v>2072.613074442354</v>
      </c>
      <c r="BS59" s="3">
        <f>$A$1*Populatie!$BG59*Populatie!BS59/(Distante!BS59*Distante!BS59)</f>
        <v>4583.0270672218921</v>
      </c>
      <c r="BT59" s="3">
        <f>$A$1*Populatie!$BG59*Populatie!BT59/(Distante!BT59*Distante!BT59)</f>
        <v>1387.6983471074379</v>
      </c>
      <c r="BU59" s="3">
        <f>$A$1*Populatie!$BG59*Populatie!BU59/(Distante!BU59*Distante!BU59)</f>
        <v>468.96498611228009</v>
      </c>
      <c r="BV59" s="3">
        <f>$A$1*Populatie!$BG59*Populatie!BV59/(Distante!BV59*Distante!BV59)</f>
        <v>35815.342400000001</v>
      </c>
      <c r="BW59" s="3">
        <f>$A$1*Populatie!$BG59*Populatie!BW59/(Distante!BW59*Distante!BW59)</f>
        <v>5057.2380054670566</v>
      </c>
      <c r="BX59" s="3">
        <f>$A$1*Populatie!$BG59*Populatie!BX59/(Distante!BX59*Distante!BX59)</f>
        <v>1343.0326086956522</v>
      </c>
      <c r="BY59" s="3">
        <f>$A$1*Populatie!$BG59*Populatie!BY59/(Distante!BY59*Distante!BY59)</f>
        <v>1288.0212647928995</v>
      </c>
      <c r="BZ59" s="3">
        <f>$A$1*Populatie!$BG59*Populatie!BZ59/(Distante!BZ59*Distante!BZ59)</f>
        <v>8900.368925619834</v>
      </c>
      <c r="CA59" s="3">
        <f>$A$1*Populatie!$BG59*Populatie!CA59/(Distante!CA59*Distante!CA59)</f>
        <v>5132.9917355371899</v>
      </c>
      <c r="CB59" s="3">
        <f>$A$1*Populatie!$BG59*Populatie!CB59/(Distante!CB59*Distante!CB59)</f>
        <v>2284.2473246135551</v>
      </c>
      <c r="CC59" s="3">
        <f>$A$1*Populatie!$BG59*Populatie!CC59/(Distante!CC59*Distante!CC59)</f>
        <v>12072.88811728395</v>
      </c>
      <c r="CD59" s="3">
        <f>$A$1*Populatie!$BG59*Populatie!CD59/(Distante!CD59*Distante!CD59)</f>
        <v>188999.74</v>
      </c>
      <c r="CE59" s="3">
        <f>$A$1*Populatie!$BG59*Populatie!CE59/(Distante!CE59*Distante!CE59)</f>
        <v>17350.833531510107</v>
      </c>
      <c r="CF59" s="3">
        <f>$A$1*Populatie!$BG59*Populatie!CF59/(Distante!CF59*Distante!CF59)</f>
        <v>3291.4975581729386</v>
      </c>
      <c r="CG59" s="3">
        <f>$A$1*Populatie!$BG59*Populatie!CG59/(Distante!CG59*Distante!CG59)</f>
        <v>18531.0595703125</v>
      </c>
      <c r="CH59" s="3">
        <f>$A$1*Populatie!$BG59*Populatie!CH59/(Distante!CH59*Distante!CH59)</f>
        <v>4222.55683106576</v>
      </c>
      <c r="CI59" s="3">
        <f>$A$1*Populatie!$BG59*Populatie!CI59/(Distante!CI59*Distante!CI59)</f>
        <v>5826.596707002579</v>
      </c>
      <c r="CJ59" s="3">
        <f>$A$1*Populatie!$BG59*Populatie!CJ59/(Distante!CJ59*Distante!CJ59)</f>
        <v>1831.06726364015</v>
      </c>
      <c r="CK59" s="3">
        <f>$A$1*Populatie!$BG59*Populatie!CK59/(Distante!CK59*Distante!CK59)</f>
        <v>19377.655567117585</v>
      </c>
      <c r="CL59" s="3">
        <f>$A$1*Populatie!$BG59*Populatie!CL59/(Distante!CL59*Distante!CL59)</f>
        <v>6007.0607006590353</v>
      </c>
      <c r="CM59" s="3">
        <f>$A$1*Populatie!$BG59*Populatie!CM59/(Distante!CM59*Distante!CM59)</f>
        <v>1124.9830994897959</v>
      </c>
      <c r="CN59" s="3">
        <f>$A$1*Populatie!$BG59*Populatie!CN59/(Distante!CN59*Distante!CN59)</f>
        <v>813.9194</v>
      </c>
      <c r="CO59" s="3">
        <f>$A$1*Populatie!$BG59*Populatie!CO59/(Distante!CO59*Distante!CO59)</f>
        <v>1380.5319727891156</v>
      </c>
      <c r="CP59" s="3">
        <f>$A$1*Populatie!$BG59*Populatie!CP59/(Distante!CP59*Distante!CP59)</f>
        <v>8779.3160735368529</v>
      </c>
      <c r="CQ59" s="3">
        <f>$A$1*Populatie!$BG59*Populatie!CQ59/(Distante!CQ59*Distante!CQ59)</f>
        <v>41017.956521739128</v>
      </c>
      <c r="CR59" s="3">
        <f>$A$1*Populatie!$BG59*Populatie!CR59/(Distante!CR59*Distante!CR59)</f>
        <v>14390.89705882353</v>
      </c>
      <c r="CS59" s="3">
        <f>$A$1*Populatie!$BG59*Populatie!CS59/(Distante!CS59*Distante!CS59)</f>
        <v>1693.2439154001488</v>
      </c>
      <c r="CT59" s="3">
        <f>$A$1*Populatie!$BG59*Populatie!CT59/(Distante!CT59*Distante!CT59)</f>
        <v>1572.3527473695399</v>
      </c>
      <c r="CU59" s="3">
        <f>$A$1*Populatie!$BG59*Populatie!CU59/(Distante!CU59*Distante!CU59)</f>
        <v>3382.9615885416665</v>
      </c>
    </row>
    <row r="60" spans="1:99" x14ac:dyDescent="0.3">
      <c r="A60" s="2" t="s">
        <v>65</v>
      </c>
      <c r="B60" s="3">
        <v>744028.07119971525</v>
      </c>
      <c r="C60" s="3">
        <v>15784.004759071981</v>
      </c>
      <c r="D60" s="3">
        <v>6471.0927021696252</v>
      </c>
      <c r="E60" s="3">
        <v>10835.956371191136</v>
      </c>
      <c r="F60" s="3">
        <v>7824.1058560952279</v>
      </c>
      <c r="G60" s="3">
        <v>1023.12</v>
      </c>
      <c r="H60" s="3">
        <v>1960.8683193514939</v>
      </c>
      <c r="I60" s="3">
        <v>8489.0537557849766</v>
      </c>
      <c r="J60" s="3">
        <v>1696.9629761480953</v>
      </c>
      <c r="K60" s="3">
        <v>3790.6410123966944</v>
      </c>
      <c r="L60" s="3">
        <v>16549.453287197233</v>
      </c>
      <c r="M60" s="3">
        <v>6126.33984375</v>
      </c>
      <c r="N60" s="3">
        <v>2384.2747849705747</v>
      </c>
      <c r="O60" s="3">
        <v>1658.5128</v>
      </c>
      <c r="P60" s="3">
        <v>1562.8198793450158</v>
      </c>
      <c r="Q60" s="3">
        <v>1835.1182560390539</v>
      </c>
      <c r="R60" s="3">
        <v>492.04166666666669</v>
      </c>
      <c r="S60" s="3">
        <v>30829.075199999999</v>
      </c>
      <c r="T60" s="3">
        <v>32438.8125</v>
      </c>
      <c r="U60" s="3">
        <v>1456.8876</v>
      </c>
      <c r="V60" s="3">
        <v>32886.839999999997</v>
      </c>
      <c r="W60" s="3">
        <v>868.95266272189349</v>
      </c>
      <c r="X60" s="3">
        <v>78723.966942148763</v>
      </c>
      <c r="Y60" s="3">
        <v>3249.7628145778976</v>
      </c>
      <c r="Z60" s="3">
        <v>295596</v>
      </c>
      <c r="AA60" s="3">
        <v>1096.5202195108957</v>
      </c>
      <c r="AB60" s="3">
        <v>628.76646493414023</v>
      </c>
      <c r="AC60" s="3">
        <v>1923.8361657138382</v>
      </c>
      <c r="AD60" s="3">
        <v>3593.1816132777817</v>
      </c>
      <c r="AE60" s="3">
        <v>3305.0295891985061</v>
      </c>
      <c r="AF60" s="3">
        <v>43185.333333333336</v>
      </c>
      <c r="AG60" s="3">
        <v>1091.25</v>
      </c>
      <c r="AH60" s="3">
        <v>5019.4375</v>
      </c>
      <c r="AI60" s="3">
        <v>4685.9006250000002</v>
      </c>
      <c r="AJ60" s="3">
        <v>1157.6938775510205</v>
      </c>
      <c r="AK60" s="3">
        <v>2400.28213610586</v>
      </c>
      <c r="AL60" s="3">
        <v>6567.75</v>
      </c>
      <c r="AM60" s="3">
        <v>59597.015625</v>
      </c>
      <c r="AN60" s="3">
        <v>7449.84</v>
      </c>
      <c r="AO60" s="3">
        <v>2259.7098692033292</v>
      </c>
      <c r="AP60" s="3">
        <v>43065</v>
      </c>
      <c r="AQ60" s="3">
        <v>1910.877696</v>
      </c>
      <c r="AR60" s="3">
        <v>961.16262975778545</v>
      </c>
      <c r="AS60" s="3">
        <v>991.57474480151234</v>
      </c>
      <c r="AT60" s="3">
        <v>45381.261222282315</v>
      </c>
      <c r="AU60" s="3">
        <v>3184.0182503471533</v>
      </c>
      <c r="AV60" s="3">
        <v>3407.4029916897507</v>
      </c>
      <c r="AW60" s="3">
        <v>1007.8809073724008</v>
      </c>
      <c r="AX60" s="3">
        <v>1593.0417177260376</v>
      </c>
      <c r="AY60" s="3">
        <v>9992.7990532544372</v>
      </c>
      <c r="AZ60" s="3">
        <v>4472.2444135841433</v>
      </c>
      <c r="BA60" s="3">
        <v>946.40310249307481</v>
      </c>
      <c r="BB60" s="3">
        <v>1390.62</v>
      </c>
      <c r="BC60" s="3">
        <v>4068.2874147191174</v>
      </c>
      <c r="BD60" s="3">
        <v>48933.068429752064</v>
      </c>
      <c r="BE60" s="3">
        <v>1189.49164624638</v>
      </c>
      <c r="BF60" s="3">
        <v>6608.5400390625</v>
      </c>
      <c r="BG60" s="3">
        <f t="array" ref="BG60:BG103">TRANSPOSE(BH59:CU59)</f>
        <v>1113.5372064565001</v>
      </c>
      <c r="BH60" s="3" t="s">
        <v>7</v>
      </c>
      <c r="BI60" s="3">
        <f>$A$1*Populatie!$BH60*Populatie!BI60/(Distante!BI60*Distante!BI60)</f>
        <v>1623.0743801652893</v>
      </c>
      <c r="BJ60" s="3">
        <f>$A$1*Populatie!$BH60*Populatie!BJ60/(Distante!BJ60*Distante!BJ60)</f>
        <v>2731.2396694214876</v>
      </c>
      <c r="BK60" s="3">
        <f>$A$1*Populatie!$BH60*Populatie!BK60/(Distante!BK60*Distante!BK60)</f>
        <v>1386.3183709869204</v>
      </c>
      <c r="BL60" s="3">
        <f>$A$1*Populatie!$BH60*Populatie!BL60/(Distante!BL60*Distante!BL60)</f>
        <v>1536.8940518822606</v>
      </c>
      <c r="BM60" s="3">
        <f>$A$1*Populatie!$BH60*Populatie!BM60/(Distante!BM60*Distante!BM60)</f>
        <v>5746.1231833910033</v>
      </c>
      <c r="BN60" s="3">
        <f>$A$1*Populatie!$BH60*Populatie!BN60/(Distante!BN60*Distante!BN60)</f>
        <v>10595.272899408285</v>
      </c>
      <c r="BO60" s="3">
        <f>$A$1*Populatie!$BH60*Populatie!BO60/(Distante!BO60*Distante!BO60)</f>
        <v>62364.296296296299</v>
      </c>
      <c r="BP60" s="3">
        <f>$A$1*Populatie!$BH60*Populatie!BP60/(Distante!BP60*Distante!BP60)</f>
        <v>3233.2873961218838</v>
      </c>
      <c r="BQ60" s="3">
        <f>$A$1*Populatie!$BH60*Populatie!BQ60/(Distante!BQ60*Distante!BQ60)</f>
        <v>1173.7950000000001</v>
      </c>
      <c r="BR60" s="3">
        <f>$A$1*Populatie!$BH60*Populatie!BR60/(Distante!BR60*Distante!BR60)</f>
        <v>452095.56</v>
      </c>
      <c r="BS60" s="3">
        <f>$A$1*Populatie!$BH60*Populatie!BS60/(Distante!BS60*Distante!BS60)</f>
        <v>12544.98</v>
      </c>
      <c r="BT60" s="3">
        <f>$A$1*Populatie!$BH60*Populatie!BT60/(Distante!BT60*Distante!BT60)</f>
        <v>1317.4907792980368</v>
      </c>
      <c r="BU60" s="3">
        <f>$A$1*Populatie!$BH60*Populatie!BU60/(Distante!BU60*Distante!BU60)</f>
        <v>1008.0933333333334</v>
      </c>
      <c r="BV60" s="3">
        <f>$A$1*Populatie!$BH60*Populatie!BV60/(Distante!BV60*Distante!BV60)</f>
        <v>2662.536157779401</v>
      </c>
      <c r="BW60" s="3">
        <f>$A$1*Populatie!$BH60*Populatie!BW60/(Distante!BW60*Distante!BW60)</f>
        <v>13261.685950413223</v>
      </c>
      <c r="BX60" s="3">
        <f>$A$1*Populatie!$BH60*Populatie!BX60/(Distante!BX60*Distante!BX60)</f>
        <v>2539.1275720164608</v>
      </c>
      <c r="BY60" s="3">
        <f>$A$1*Populatie!$BH60*Populatie!BY60/(Distante!BY60*Distante!BY60)</f>
        <v>17661.363321799308</v>
      </c>
      <c r="BZ60" s="3">
        <f>$A$1*Populatie!$BH60*Populatie!BZ60/(Distante!BZ60*Distante!BZ60)</f>
        <v>2983.5275614366728</v>
      </c>
      <c r="CA60" s="3">
        <f>$A$1*Populatie!$BH60*Populatie!CA60/(Distante!CA60*Distante!CA60)</f>
        <v>2631.0093652445371</v>
      </c>
      <c r="CB60" s="3">
        <f>$A$1*Populatie!$BH60*Populatie!CB60/(Distante!CB60*Distante!CB60)</f>
        <v>2533.8096</v>
      </c>
      <c r="CC60" s="3">
        <f>$A$1*Populatie!$BH60*Populatie!CC60/(Distante!CC60*Distante!CC60)</f>
        <v>1316.0144628099174</v>
      </c>
      <c r="CD60" s="3">
        <f>$A$1*Populatie!$BH60*Populatie!CD60/(Distante!CD60*Distante!CD60)</f>
        <v>1717.2997705995413</v>
      </c>
      <c r="CE60" s="3">
        <f>$A$1*Populatie!$BH60*Populatie!CE60/(Distante!CE60*Distante!CE60)</f>
        <v>1977.1608727810651</v>
      </c>
      <c r="CF60" s="3">
        <f>$A$1*Populatie!$BH60*Populatie!CF60/(Distante!CF60*Distante!CF60)</f>
        <v>1413.3083073815335</v>
      </c>
      <c r="CG60" s="3">
        <f>$A$1*Populatie!$BH60*Populatie!CG60/(Distante!CG60*Distante!CG60)</f>
        <v>1481.6697746283767</v>
      </c>
      <c r="CH60" s="3">
        <f>$A$1*Populatie!$BH60*Populatie!CH60/(Distante!CH60*Distante!CH60)</f>
        <v>6043.5006228373704</v>
      </c>
      <c r="CI60" s="3">
        <f>$A$1*Populatie!$BH60*Populatie!CI60/(Distante!CI60*Distante!CI60)</f>
        <v>4670.6953125</v>
      </c>
      <c r="CJ60" s="3">
        <f>$A$1*Populatie!$BH60*Populatie!CJ60/(Distante!CJ60*Distante!CJ60)</f>
        <v>5112.4856179329499</v>
      </c>
      <c r="CK60" s="3">
        <f>$A$1*Populatie!$BH60*Populatie!CK60/(Distante!CK60*Distante!CK60)</f>
        <v>1993.6331360946745</v>
      </c>
      <c r="CL60" s="3">
        <f>$A$1*Populatie!$BH60*Populatie!CL60/(Distante!CL60*Distante!CL60)</f>
        <v>45295.238548483045</v>
      </c>
      <c r="CM60" s="3">
        <f>$A$1*Populatie!$BH60*Populatie!CM60/(Distante!CM60*Distante!CM60)</f>
        <v>2796.259599783667</v>
      </c>
      <c r="CN60" s="3">
        <f>$A$1*Populatie!$BH60*Populatie!CN60/(Distante!CN60*Distante!CN60)</f>
        <v>7095.8762641284948</v>
      </c>
      <c r="CO60" s="3">
        <f>$A$1*Populatie!$BH60*Populatie!CO60/(Distante!CO60*Distante!CO60)</f>
        <v>6865.4293628808864</v>
      </c>
      <c r="CP60" s="3">
        <f>$A$1*Populatie!$BH60*Populatie!CP60/(Distante!CP60*Distante!CP60)</f>
        <v>22676.629013079666</v>
      </c>
      <c r="CQ60" s="3">
        <f>$A$1*Populatie!$BH60*Populatie!CQ60/(Distante!CQ60*Distante!CQ60)</f>
        <v>1940.895263671875</v>
      </c>
      <c r="CR60" s="3">
        <f>$A$1*Populatie!$BH60*Populatie!CR60/(Distante!CR60*Distante!CR60)</f>
        <v>1488.052001953125</v>
      </c>
      <c r="CS60" s="3">
        <f>$A$1*Populatie!$BH60*Populatie!CS60/(Distante!CS60*Distante!CS60)</f>
        <v>4764.96</v>
      </c>
      <c r="CT60" s="3">
        <f>$A$1*Populatie!$BH60*Populatie!CT60/(Distante!CT60*Distante!CT60)</f>
        <v>2737.1953036232799</v>
      </c>
      <c r="CU60" s="3">
        <f>$A$1*Populatie!$BH60*Populatie!CU60/(Distante!CU60*Distante!CU60)</f>
        <v>10178.464691468032</v>
      </c>
    </row>
    <row r="61" spans="1:99" x14ac:dyDescent="0.3">
      <c r="A61" s="2" t="s">
        <v>66</v>
      </c>
      <c r="B61" s="3">
        <v>321675.24218869075</v>
      </c>
      <c r="C61" s="3">
        <v>1230319.6734693877</v>
      </c>
      <c r="D61" s="3">
        <v>33081.810650887572</v>
      </c>
      <c r="E61" s="3">
        <v>19453.212680824869</v>
      </c>
      <c r="F61" s="3">
        <v>54302.691015339668</v>
      </c>
      <c r="G61" s="3">
        <v>9781.5226824457586</v>
      </c>
      <c r="H61" s="3">
        <v>2428.8662273095156</v>
      </c>
      <c r="I61" s="3">
        <v>3040.0282792576695</v>
      </c>
      <c r="J61" s="3">
        <v>12034.02</v>
      </c>
      <c r="K61" s="3">
        <v>12865.958333333334</v>
      </c>
      <c r="L61" s="3">
        <v>4435.0674420977448</v>
      </c>
      <c r="M61" s="3">
        <v>18180.84693877551</v>
      </c>
      <c r="N61" s="3">
        <v>1502.327801708919</v>
      </c>
      <c r="O61" s="3">
        <v>7581.7546401086465</v>
      </c>
      <c r="P61" s="3">
        <v>9537.5555555555547</v>
      </c>
      <c r="Q61" s="3">
        <v>8806.9120000000003</v>
      </c>
      <c r="R61" s="3">
        <v>35651.32179930796</v>
      </c>
      <c r="S61" s="3">
        <v>1307.276538564902</v>
      </c>
      <c r="T61" s="3">
        <v>11877.409180252052</v>
      </c>
      <c r="U61" s="3">
        <v>3277.3517487190911</v>
      </c>
      <c r="V61" s="3">
        <v>2763.4053254437872</v>
      </c>
      <c r="W61" s="3">
        <v>9268.5</v>
      </c>
      <c r="X61" s="3">
        <v>3122.8634039444851</v>
      </c>
      <c r="Y61" s="3">
        <v>22103.074829931971</v>
      </c>
      <c r="Z61" s="3">
        <v>757.02748304953161</v>
      </c>
      <c r="AA61" s="3">
        <v>831312.64</v>
      </c>
      <c r="AB61" s="3">
        <v>4690.4930966469428</v>
      </c>
      <c r="AC61" s="3">
        <v>4077.3911900065746</v>
      </c>
      <c r="AD61" s="3">
        <v>18218.348422496572</v>
      </c>
      <c r="AE61" s="3">
        <v>926.16836734693879</v>
      </c>
      <c r="AF61" s="3">
        <v>849.07974280391807</v>
      </c>
      <c r="AG61" s="3">
        <v>679.1440300462923</v>
      </c>
      <c r="AH61" s="3">
        <v>5212.5467169212461</v>
      </c>
      <c r="AI61" s="3">
        <v>8412.3466666666664</v>
      </c>
      <c r="AJ61" s="3">
        <v>1799.029642685467</v>
      </c>
      <c r="AK61" s="3">
        <v>3647.2206222222221</v>
      </c>
      <c r="AL61" s="3">
        <v>1886.5168253968254</v>
      </c>
      <c r="AM61" s="3">
        <v>809.00819155639567</v>
      </c>
      <c r="AN61" s="3">
        <v>3543.1480199923108</v>
      </c>
      <c r="AO61" s="3">
        <v>2767.4744431982053</v>
      </c>
      <c r="AP61" s="3">
        <v>504.35976331360945</v>
      </c>
      <c r="AQ61" s="3">
        <v>29444.1875</v>
      </c>
      <c r="AR61" s="3">
        <v>31167.274376417234</v>
      </c>
      <c r="AS61" s="3">
        <v>15746.054696789537</v>
      </c>
      <c r="AT61" s="3">
        <v>9797.0243958839164</v>
      </c>
      <c r="AU61" s="3">
        <v>2243.3705190311421</v>
      </c>
      <c r="AV61" s="3">
        <v>16795.015684153597</v>
      </c>
      <c r="AW61" s="3">
        <v>766.68992524029909</v>
      </c>
      <c r="AX61" s="3">
        <v>48309.760000000002</v>
      </c>
      <c r="AY61" s="3">
        <v>8954.9321571098517</v>
      </c>
      <c r="AZ61" s="3">
        <v>13229.562130177515</v>
      </c>
      <c r="BA61" s="3">
        <v>1282.7507436049971</v>
      </c>
      <c r="BB61" s="3">
        <v>16507.50693877551</v>
      </c>
      <c r="BC61" s="3">
        <v>2177.733456448138</v>
      </c>
      <c r="BD61" s="3">
        <v>21697.927710843374</v>
      </c>
      <c r="BE61" s="3">
        <v>127623.57396449705</v>
      </c>
      <c r="BF61" s="3">
        <v>2905.1503879264533</v>
      </c>
      <c r="BG61" s="3">
        <v>26470.759945130314</v>
      </c>
      <c r="BH61" s="3">
        <f t="array" ref="BH61:BH103">TRANSPOSE(BI60:CU60)</f>
        <v>1623.0743801652893</v>
      </c>
      <c r="BI61" s="3" t="s">
        <v>7</v>
      </c>
      <c r="BJ61" s="3">
        <f>$A$1*Populatie!$BI61*Populatie!BJ61/(Distante!BJ61*Distante!BJ61)</f>
        <v>2317.5510204081634</v>
      </c>
      <c r="BK61" s="3">
        <f>$A$1*Populatie!$BI61*Populatie!BK61/(Distante!BK61*Distante!BK61)</f>
        <v>5599.7621878715818</v>
      </c>
      <c r="BL61" s="3">
        <f>$A$1*Populatie!$BI61*Populatie!BL61/(Distante!BL61*Distante!BL61)</f>
        <v>3524.856179329498</v>
      </c>
      <c r="BM61" s="3">
        <f>$A$1*Populatie!$BI61*Populatie!BM61/(Distante!BM61*Distante!BM61)</f>
        <v>8805.6458727158151</v>
      </c>
      <c r="BN61" s="3">
        <f>$A$1*Populatie!$BI61*Populatie!BN61/(Distante!BN61*Distante!BN61)</f>
        <v>5226.6037692218752</v>
      </c>
      <c r="BO61" s="3">
        <f>$A$1*Populatie!$BI61*Populatie!BO61/(Distante!BO61*Distante!BO61)</f>
        <v>3659.9413265306121</v>
      </c>
      <c r="BP61" s="3">
        <f>$A$1*Populatie!$BI61*Populatie!BP61/(Distante!BP61*Distante!BP61)</f>
        <v>1743.6183431952663</v>
      </c>
      <c r="BQ61" s="3">
        <f>$A$1*Populatie!$BI61*Populatie!BQ61/(Distante!BQ61*Distante!BQ61)</f>
        <v>9676.1541950113387</v>
      </c>
      <c r="BR61" s="3">
        <f>$A$1*Populatie!$BI61*Populatie!BR61/(Distante!BR61*Distante!BR61)</f>
        <v>2969.1592091571279</v>
      </c>
      <c r="BS61" s="3">
        <f>$A$1*Populatie!$BI61*Populatie!BS61/(Distante!BS61*Distante!BS61)</f>
        <v>6463.3922902494332</v>
      </c>
      <c r="BT61" s="3">
        <f>$A$1*Populatie!$BI61*Populatie!BT61/(Distante!BT61*Distante!BT61)</f>
        <v>1934.6574394463669</v>
      </c>
      <c r="BU61" s="3">
        <f>$A$1*Populatie!$BI61*Populatie!BU61/(Distante!BU61*Distante!BU61)</f>
        <v>733.87255250979001</v>
      </c>
      <c r="BV61" s="3">
        <f>$A$1*Populatie!$BI61*Populatie!BV61/(Distante!BV61*Distante!BV61)</f>
        <v>68445.157024793385</v>
      </c>
      <c r="BW61" s="3">
        <f>$A$1*Populatie!$BI61*Populatie!BW61/(Distante!BW61*Distante!BW61)</f>
        <v>6683.0361080717112</v>
      </c>
      <c r="BX61" s="3">
        <f>$A$1*Populatie!$BI61*Populatie!BX61/(Distante!BX61*Distante!BX61)</f>
        <v>1365.3852771690611</v>
      </c>
      <c r="BY61" s="3">
        <f>$A$1*Populatie!$BI61*Populatie!BY61/(Distante!BY61*Distante!BY61)</f>
        <v>1834.9191883232468</v>
      </c>
      <c r="BZ61" s="3">
        <f>$A$1*Populatie!$BI61*Populatie!BZ61/(Distante!BZ61*Distante!BZ61)</f>
        <v>16595.112036651397</v>
      </c>
      <c r="CA61" s="3">
        <f>$A$1*Populatie!$BI61*Populatie!CA61/(Distante!CA61*Distante!CA61)</f>
        <v>5977.9396462018731</v>
      </c>
      <c r="CB61" s="3">
        <f>$A$1*Populatie!$BI61*Populatie!CB61/(Distante!CB61*Distante!CB61)</f>
        <v>4099.835282807242</v>
      </c>
      <c r="CC61" s="3">
        <f>$A$1*Populatie!$BI61*Populatie!CC61/(Distante!CC61*Distante!CC61)</f>
        <v>27533.355529131986</v>
      </c>
      <c r="CD61" s="3">
        <f>$A$1*Populatie!$BI61*Populatie!CD61/(Distante!CD61*Distante!CD61)</f>
        <v>86328.691358024691</v>
      </c>
      <c r="CE61" s="3">
        <f>$A$1*Populatie!$BI61*Populatie!CE61/(Distante!CE61*Distante!CE61)</f>
        <v>10664.248888888889</v>
      </c>
      <c r="CF61" s="3">
        <f>$A$1*Populatie!$BI61*Populatie!CF61/(Distante!CF61*Distante!CF61)</f>
        <v>2521.7894110648422</v>
      </c>
      <c r="CG61" s="3">
        <f>$A$1*Populatie!$BI61*Populatie!CG61/(Distante!CG61*Distante!CG61)</f>
        <v>44932.351999999999</v>
      </c>
      <c r="CH61" s="3">
        <f>$A$1*Populatie!$BI61*Populatie!CH61/(Distante!CH61*Distante!CH61)</f>
        <v>5098.0857902647704</v>
      </c>
      <c r="CI61" s="3">
        <f>$A$1*Populatie!$BI61*Populatie!CI61/(Distante!CI61*Distante!CI61)</f>
        <v>4526.0408163265311</v>
      </c>
      <c r="CJ61" s="3">
        <f>$A$1*Populatie!$BI61*Populatie!CJ61/(Distante!CJ61*Distante!CJ61)</f>
        <v>2655.3698602183449</v>
      </c>
      <c r="CK61" s="3">
        <f>$A$1*Populatie!$BI61*Populatie!CK61/(Distante!CK61*Distante!CK61)</f>
        <v>32769.331747919146</v>
      </c>
      <c r="CL61" s="3">
        <f>$A$1*Populatie!$BI61*Populatie!CL61/(Distante!CL61*Distante!CL61)</f>
        <v>8519.6090858725765</v>
      </c>
      <c r="CM61" s="3">
        <f>$A$1*Populatie!$BI61*Populatie!CM61/(Distante!CM61*Distante!CM61)</f>
        <v>1635.5511003210902</v>
      </c>
      <c r="CN61" s="3">
        <f>$A$1*Populatie!$BI61*Populatie!CN61/(Distante!CN61*Distante!CN61)</f>
        <v>1180.8034506420938</v>
      </c>
      <c r="CO61" s="3">
        <f>$A$1*Populatie!$BI61*Populatie!CO61/(Distante!CO61*Distante!CO61)</f>
        <v>2004.7134211463153</v>
      </c>
      <c r="CP61" s="3">
        <f>$A$1*Populatie!$BI61*Populatie!CP61/(Distante!CP61*Distante!CP61)</f>
        <v>12661.696252465483</v>
      </c>
      <c r="CQ61" s="3">
        <f>$A$1*Populatie!$BI61*Populatie!CQ61/(Distante!CQ61*Distante!CQ61)</f>
        <v>125437.875</v>
      </c>
      <c r="CR61" s="3">
        <f>$A$1*Populatie!$BI61*Populatie!CR61/(Distante!CR61*Distante!CR61)</f>
        <v>25618.946930280956</v>
      </c>
      <c r="CS61" s="3">
        <f>$A$1*Populatie!$BI61*Populatie!CS61/(Distante!CS61*Distante!CS61)</f>
        <v>2454.9904206580591</v>
      </c>
      <c r="CT61" s="3">
        <f>$A$1*Populatie!$BI61*Populatie!CT61/(Distante!CT61*Distante!CT61)</f>
        <v>2703.0083950617286</v>
      </c>
      <c r="CU61" s="3">
        <f>$A$1*Populatie!$BI61*Populatie!CU61/(Distante!CU61*Distante!CU61)</f>
        <v>5696.3081481481486</v>
      </c>
    </row>
    <row r="62" spans="1:99" x14ac:dyDescent="0.3">
      <c r="A62" s="2" t="s">
        <v>67</v>
      </c>
      <c r="B62" s="3">
        <v>1787705.4142011835</v>
      </c>
      <c r="C62" s="3">
        <v>25215.383491599707</v>
      </c>
      <c r="D62" s="3">
        <v>16932.674380165288</v>
      </c>
      <c r="E62" s="3">
        <v>49644.1975308642</v>
      </c>
      <c r="F62" s="3">
        <v>19270.104119511092</v>
      </c>
      <c r="G62" s="3">
        <v>1643.3333333333333</v>
      </c>
      <c r="H62" s="3">
        <v>8786.6033601168729</v>
      </c>
      <c r="I62" s="3">
        <v>12661.487603305784</v>
      </c>
      <c r="J62" s="3">
        <v>4238.8235294117649</v>
      </c>
      <c r="K62" s="3">
        <v>11159.644970414201</v>
      </c>
      <c r="L62" s="3">
        <v>15556.275</v>
      </c>
      <c r="M62" s="3">
        <v>29979.008264462809</v>
      </c>
      <c r="N62" s="3">
        <v>7613.6625000000004</v>
      </c>
      <c r="O62" s="3">
        <v>3687.0588235294117</v>
      </c>
      <c r="P62" s="3">
        <v>2642.8733459357277</v>
      </c>
      <c r="Q62" s="3">
        <v>5471.875</v>
      </c>
      <c r="R62" s="3">
        <v>728.35555555555561</v>
      </c>
      <c r="S62" s="3">
        <v>2340.1512287334594</v>
      </c>
      <c r="T62" s="3">
        <v>33346.020408163262</v>
      </c>
      <c r="U62" s="3">
        <v>15924.725897920605</v>
      </c>
      <c r="V62" s="3">
        <v>6845.8320000000003</v>
      </c>
      <c r="W62" s="3">
        <v>1732.9591836734694</v>
      </c>
      <c r="X62" s="3">
        <v>6781.1634349030473</v>
      </c>
      <c r="Y62" s="3">
        <v>10550.926275992439</v>
      </c>
      <c r="Z62" s="3">
        <v>1159.2</v>
      </c>
      <c r="AA62" s="3">
        <v>1502.3784875647013</v>
      </c>
      <c r="AB62" s="3">
        <v>1257.3407202216067</v>
      </c>
      <c r="AC62" s="3">
        <v>2593.9590942293644</v>
      </c>
      <c r="AD62" s="3">
        <v>9042.6456599286557</v>
      </c>
      <c r="AE62" s="3">
        <v>1911.0715311692043</v>
      </c>
      <c r="AF62" s="3">
        <v>1400.7340720221607</v>
      </c>
      <c r="AG62" s="3">
        <v>962.86764705882354</v>
      </c>
      <c r="AH62" s="3">
        <v>16717.8</v>
      </c>
      <c r="AI62" s="3">
        <v>19267.8</v>
      </c>
      <c r="AJ62" s="3">
        <v>14578.367346938776</v>
      </c>
      <c r="AK62" s="3">
        <v>52210.400000000001</v>
      </c>
      <c r="AL62" s="3">
        <v>5881.2444444444445</v>
      </c>
      <c r="AM62" s="3">
        <v>1250.2806122448981</v>
      </c>
      <c r="AN62" s="3">
        <v>7514.3752224991104</v>
      </c>
      <c r="AO62" s="3">
        <v>98899.199999999997</v>
      </c>
      <c r="AP62" s="3">
        <v>844.99653739612188</v>
      </c>
      <c r="AQ62" s="3">
        <v>2911.8772136953953</v>
      </c>
      <c r="AR62" s="3">
        <v>1702.0588235294117</v>
      </c>
      <c r="AS62" s="3">
        <v>1740.7438016528927</v>
      </c>
      <c r="AT62" s="3">
        <v>35441.460920379839</v>
      </c>
      <c r="AU62" s="3">
        <v>7576.3102040816329</v>
      </c>
      <c r="AV62" s="3">
        <v>8403.4310018903598</v>
      </c>
      <c r="AW62" s="3">
        <v>854.00277008310252</v>
      </c>
      <c r="AX62" s="3">
        <v>3073.6</v>
      </c>
      <c r="AY62" s="3">
        <v>46148.733459357281</v>
      </c>
      <c r="AZ62" s="3">
        <v>12802.275</v>
      </c>
      <c r="BA62" s="3">
        <v>2056.9929196168264</v>
      </c>
      <c r="BB62" s="3">
        <v>2296.9728228526087</v>
      </c>
      <c r="BC62" s="3">
        <v>3610.1047003787035</v>
      </c>
      <c r="BD62" s="3">
        <v>78596.198347107435</v>
      </c>
      <c r="BE62" s="3">
        <v>1709.3647058823528</v>
      </c>
      <c r="BF62" s="3">
        <v>7085.513807152558</v>
      </c>
      <c r="BG62" s="3">
        <v>1643.3164782867341</v>
      </c>
      <c r="BH62" s="3">
        <v>2731.2396694214876</v>
      </c>
      <c r="BI62" s="3">
        <f t="array" ref="BI62:BI103">TRANSPOSE(BJ61:CU61)</f>
        <v>2317.5510204081634</v>
      </c>
      <c r="BJ62" s="3" t="s">
        <v>7</v>
      </c>
      <c r="BK62" s="3">
        <f>$A$1*Populatie!$BJ62*Populatie!BK62/(Distante!BK62*Distante!BK62)</f>
        <v>2024.1133420904484</v>
      </c>
      <c r="BL62" s="3">
        <f>$A$1*Populatie!$BJ62*Populatie!BL62/(Distante!BL62*Distante!BL62)</f>
        <v>8801.4705882352937</v>
      </c>
      <c r="BM62" s="3">
        <f>$A$1*Populatie!$BJ62*Populatie!BM62/(Distante!BM62*Distante!BM62)</f>
        <v>18522.916666666668</v>
      </c>
      <c r="BN62" s="3">
        <f>$A$1*Populatie!$BJ62*Populatie!BN62/(Distante!BN62*Distante!BN62)</f>
        <v>79890.555555555562</v>
      </c>
      <c r="BO62" s="3">
        <f>$A$1*Populatie!$BJ62*Populatie!BO62/(Distante!BO62*Distante!BO62)</f>
        <v>8091.2465373961222</v>
      </c>
      <c r="BP62" s="3">
        <f>$A$1*Populatie!$BJ62*Populatie!BP62/(Distante!BP62*Distante!BP62)</f>
        <v>22311.446280991735</v>
      </c>
      <c r="BQ62" s="3">
        <f>$A$1*Populatie!$BJ62*Populatie!BQ62/(Distante!BQ62*Distante!BQ62)</f>
        <v>1938.8295973021227</v>
      </c>
      <c r="BR62" s="3">
        <f>$A$1*Populatie!$BJ62*Populatie!BR62/(Distante!BR62*Distante!BR62)</f>
        <v>5490.7750472589796</v>
      </c>
      <c r="BS62" s="3">
        <f>$A$1*Populatie!$BJ62*Populatie!BS62/(Distante!BS62*Distante!BS62)</f>
        <v>72338.060941828255</v>
      </c>
      <c r="BT62" s="3">
        <f>$A$1*Populatie!$BJ62*Populatie!BT62/(Distante!BT62*Distante!BT62)</f>
        <v>17724.705882352941</v>
      </c>
      <c r="BU62" s="3">
        <f>$A$1*Populatie!$BJ62*Populatie!BU62/(Distante!BU62*Distante!BU62)</f>
        <v>3643.1944444444443</v>
      </c>
      <c r="BV62" s="3">
        <f>$A$1*Populatie!$BJ62*Populatie!BV62/(Distante!BV62*Distante!BV62)</f>
        <v>4934.6878251821017</v>
      </c>
      <c r="BW62" s="3">
        <f>$A$1*Populatie!$BJ62*Populatie!BW62/(Distante!BW62*Distante!BW62)</f>
        <v>12629.3</v>
      </c>
      <c r="BX62" s="3">
        <f>$A$1*Populatie!$BJ62*Populatie!BX62/(Distante!BX62*Distante!BX62)</f>
        <v>2279.9715976331363</v>
      </c>
      <c r="BY62" s="3">
        <f>$A$1*Populatie!$BJ62*Populatie!BY62/(Distante!BY62*Distante!BY62)</f>
        <v>4365.9319526627223</v>
      </c>
      <c r="BZ62" s="3">
        <f>$A$1*Populatie!$BJ62*Populatie!BZ62/(Distante!BZ62*Distante!BZ62)</f>
        <v>8122.2356710573158</v>
      </c>
      <c r="CA62" s="3">
        <f>$A$1*Populatie!$BJ62*Populatie!CA62/(Distante!CA62*Distante!CA62)</f>
        <v>7116.2790697674418</v>
      </c>
      <c r="CB62" s="3">
        <f>$A$1*Populatie!$BJ62*Populatie!CB62/(Distante!CB62*Distante!CB62)</f>
        <v>21673.491124260356</v>
      </c>
      <c r="CC62" s="3">
        <f>$A$1*Populatie!$BJ62*Populatie!CC62/(Distante!CC62*Distante!CC62)</f>
        <v>2705.9142857142856</v>
      </c>
      <c r="CD62" s="3">
        <f>$A$1*Populatie!$BJ62*Populatie!CD62/(Distante!CD62*Distante!CD62)</f>
        <v>2632.4852071005917</v>
      </c>
      <c r="CE62" s="3">
        <f>$A$1*Populatie!$BJ62*Populatie!CE62/(Distante!CE62*Distante!CE62)</f>
        <v>4087.7553719008265</v>
      </c>
      <c r="CF62" s="3">
        <f>$A$1*Populatie!$BJ62*Populatie!CF62/(Distante!CF62*Distante!CF62)</f>
        <v>1555.7410671366767</v>
      </c>
      <c r="CG62" s="3">
        <f>$A$1*Populatie!$BJ62*Populatie!CG62/(Distante!CG62*Distante!CG62)</f>
        <v>2225.6470588235293</v>
      </c>
      <c r="CH62" s="3">
        <f>$A$1*Populatie!$BJ62*Populatie!CH62/(Distante!CH62*Distante!CH62)</f>
        <v>7505.3686087990491</v>
      </c>
      <c r="CI62" s="3">
        <f>$A$1*Populatie!$BJ62*Populatie!CI62/(Distante!CI62*Distante!CI62)</f>
        <v>5079.6000000000004</v>
      </c>
      <c r="CJ62" s="3">
        <f>$A$1*Populatie!$BJ62*Populatie!CJ62/(Distante!CJ62*Distante!CJ62)</f>
        <v>103487.5</v>
      </c>
      <c r="CK62" s="3">
        <f>$A$1*Populatie!$BJ62*Populatie!CK62/(Distante!CK62*Distante!CK62)</f>
        <v>4105.2081165452655</v>
      </c>
      <c r="CL62" s="3">
        <f>$A$1*Populatie!$BJ62*Populatie!CL62/(Distante!CL62*Distante!CL62)</f>
        <v>28946.272189349111</v>
      </c>
      <c r="CM62" s="3">
        <f>$A$1*Populatie!$BJ62*Populatie!CM62/(Distante!CM62*Distante!CM62)</f>
        <v>12443.78772112383</v>
      </c>
      <c r="CN62" s="3">
        <f>$A$1*Populatie!$BJ62*Populatie!CN62/(Distante!CN62*Distante!CN62)</f>
        <v>3259.5652173913045</v>
      </c>
      <c r="CO62" s="3">
        <f>$A$1*Populatie!$BJ62*Populatie!CO62/(Distante!CO62*Distante!CO62)</f>
        <v>4958.8235294117649</v>
      </c>
      <c r="CP62" s="3">
        <f>$A$1*Populatie!$BJ62*Populatie!CP62/(Distante!CP62*Distante!CP62)</f>
        <v>60507.407407407409</v>
      </c>
      <c r="CQ62" s="3">
        <f>$A$1*Populatie!$BJ62*Populatie!CQ62/(Distante!CQ62*Distante!CQ62)</f>
        <v>2873.0531249999999</v>
      </c>
      <c r="CR62" s="3">
        <f>$A$1*Populatie!$BJ62*Populatie!CR62/(Distante!CR62*Distante!CR62)</f>
        <v>2645.4156502158003</v>
      </c>
      <c r="CS62" s="3">
        <f>$A$1*Populatie!$BJ62*Populatie!CS62/(Distante!CS62*Distante!CS62)</f>
        <v>14048.616024973986</v>
      </c>
      <c r="CT62" s="3">
        <f>$A$1*Populatie!$BJ62*Populatie!CT62/(Distante!CT62*Distante!CT62)</f>
        <v>20058.912</v>
      </c>
      <c r="CU62" s="3">
        <f>$A$1*Populatie!$BJ62*Populatie!CU62/(Distante!CU62*Distante!CU62)</f>
        <v>16512.525000000001</v>
      </c>
    </row>
    <row r="63" spans="1:99" x14ac:dyDescent="0.3">
      <c r="A63" s="2" t="s">
        <v>68</v>
      </c>
      <c r="B63" s="3">
        <v>339875.92163085938</v>
      </c>
      <c r="C63" s="3">
        <v>72006.382978723399</v>
      </c>
      <c r="D63" s="3">
        <v>19505.776859504131</v>
      </c>
      <c r="E63" s="3">
        <v>22547.417522985397</v>
      </c>
      <c r="F63" s="3">
        <v>67265.123456790127</v>
      </c>
      <c r="G63" s="3">
        <v>20276.03305785124</v>
      </c>
      <c r="H63" s="3">
        <v>1413.8123660850933</v>
      </c>
      <c r="I63" s="3">
        <v>2823.76</v>
      </c>
      <c r="J63" s="3">
        <v>9277.2644265887502</v>
      </c>
      <c r="K63" s="3">
        <v>14282.81592403214</v>
      </c>
      <c r="L63" s="3">
        <v>3702.5245351239669</v>
      </c>
      <c r="M63" s="3">
        <v>17773.263232514179</v>
      </c>
      <c r="N63" s="3">
        <v>1159.754132231405</v>
      </c>
      <c r="O63" s="3">
        <v>8524.1898148148157</v>
      </c>
      <c r="P63" s="3">
        <v>100658.33333333333</v>
      </c>
      <c r="Q63" s="3">
        <v>5583.6216839677045</v>
      </c>
      <c r="R63" s="3">
        <v>3356.1481481481483</v>
      </c>
      <c r="S63" s="3">
        <v>1023.160475127551</v>
      </c>
      <c r="T63" s="3">
        <v>10077.494794765022</v>
      </c>
      <c r="U63" s="3">
        <v>2986.8651892890121</v>
      </c>
      <c r="V63" s="3">
        <v>2545.8839101239669</v>
      </c>
      <c r="W63" s="3">
        <v>5110.5306122448983</v>
      </c>
      <c r="X63" s="3">
        <v>2538</v>
      </c>
      <c r="Y63" s="3">
        <v>12700.444444444445</v>
      </c>
      <c r="Z63" s="3">
        <v>588.86260986328125</v>
      </c>
      <c r="AA63" s="3">
        <v>3684.1507659231388</v>
      </c>
      <c r="AB63" s="3">
        <v>3437.4543462381298</v>
      </c>
      <c r="AC63" s="3">
        <v>24205.695266272189</v>
      </c>
      <c r="AD63" s="3">
        <v>10066.654696926171</v>
      </c>
      <c r="AE63" s="3">
        <v>736.57727797001155</v>
      </c>
      <c r="AF63" s="3">
        <v>729.90054037121149</v>
      </c>
      <c r="AG63" s="3">
        <v>962.44604991555639</v>
      </c>
      <c r="AH63" s="3">
        <v>7522.75390625</v>
      </c>
      <c r="AI63" s="3">
        <v>8319.9396084964592</v>
      </c>
      <c r="AJ63" s="3">
        <v>1555.5608065532451</v>
      </c>
      <c r="AK63" s="3">
        <v>3636.7844665412522</v>
      </c>
      <c r="AL63" s="3">
        <v>1552.6595744680851</v>
      </c>
      <c r="AM63" s="3">
        <v>630.08091016182027</v>
      </c>
      <c r="AN63" s="3">
        <v>3287.6487290427258</v>
      </c>
      <c r="AO63" s="3">
        <v>2537.9371797727781</v>
      </c>
      <c r="AP63" s="3">
        <v>397.03234234870416</v>
      </c>
      <c r="AQ63" s="3">
        <v>27281.275720164609</v>
      </c>
      <c r="AR63" s="3">
        <v>4477.1851851851852</v>
      </c>
      <c r="AS63" s="3">
        <v>9705.5</v>
      </c>
      <c r="AT63" s="3">
        <v>8312.373587150505</v>
      </c>
      <c r="AU63" s="3">
        <v>1952.3968224981738</v>
      </c>
      <c r="AV63" s="3">
        <v>20003.6865234375</v>
      </c>
      <c r="AW63" s="3">
        <v>1066.2976168136611</v>
      </c>
      <c r="AX63" s="3">
        <v>5181.1264308012487</v>
      </c>
      <c r="AY63" s="3">
        <v>8359.8246135552909</v>
      </c>
      <c r="AZ63" s="3">
        <v>19262.326530612245</v>
      </c>
      <c r="BA63" s="3">
        <v>2369.5751770095794</v>
      </c>
      <c r="BB63" s="3">
        <v>30246.258503401361</v>
      </c>
      <c r="BC63" s="3">
        <v>3318.8266666666668</v>
      </c>
      <c r="BD63" s="3">
        <v>22634.934573002756</v>
      </c>
      <c r="BE63" s="3">
        <v>7025.6296296296296</v>
      </c>
      <c r="BF63" s="3">
        <v>2617.2702859631295</v>
      </c>
      <c r="BG63" s="3">
        <v>12430.4443359375</v>
      </c>
      <c r="BH63" s="3">
        <v>1386.3183709869204</v>
      </c>
      <c r="BI63" s="3">
        <v>5599.7621878715818</v>
      </c>
      <c r="BJ63" s="3">
        <f t="array" ref="BJ63:BJ103">TRANSPOSE(BK62:CU62)</f>
        <v>2024.1133420904484</v>
      </c>
      <c r="BK63" s="3" t="s">
        <v>7</v>
      </c>
      <c r="BL63" s="3">
        <f>$A$1*Populatie!$BK63*Populatie!BL63/(Distante!BL63*Distante!BL63)</f>
        <v>1976.8299881936246</v>
      </c>
      <c r="BM63" s="3">
        <f>$A$1*Populatie!$BK63*Populatie!BM63/(Distante!BM63*Distante!BM63)</f>
        <v>21337.673611111109</v>
      </c>
      <c r="BN63" s="3">
        <f>$A$1*Populatie!$BK63*Populatie!BN63/(Distante!BN63*Distante!BN63)</f>
        <v>4434.5590422367641</v>
      </c>
      <c r="BO63" s="3">
        <f>$A$1*Populatie!$BK63*Populatie!BO63/(Distante!BO63*Distante!BO63)</f>
        <v>2968.6574845603373</v>
      </c>
      <c r="BP63" s="3">
        <f>$A$1*Populatie!$BK63*Populatie!BP63/(Distante!BP63*Distante!BP63)</f>
        <v>1606.3694473140497</v>
      </c>
      <c r="BQ63" s="3">
        <f>$A$1*Populatie!$BK63*Populatie!BQ63/(Distante!BQ63*Distante!BQ63)</f>
        <v>25530.272108843539</v>
      </c>
      <c r="BR63" s="3">
        <f>$A$1*Populatie!$BK63*Populatie!BR63/(Distante!BR63*Distante!BR63)</f>
        <v>2358.3737959119744</v>
      </c>
      <c r="BS63" s="3">
        <f>$A$1*Populatie!$BK63*Populatie!BS63/(Distante!BS63*Distante!BS63)</f>
        <v>6139.2551020408164</v>
      </c>
      <c r="BT63" s="3">
        <f>$A$1*Populatie!$BK63*Populatie!BT63/(Distante!BT63*Distante!BT63)</f>
        <v>2268.6851211072662</v>
      </c>
      <c r="BU63" s="3">
        <f>$A$1*Populatie!$BK63*Populatie!BU63/(Distante!BU63*Distante!BU63)</f>
        <v>522.78690888119957</v>
      </c>
      <c r="BV63" s="3">
        <f>$A$1*Populatie!$BK63*Populatie!BV63/(Distante!BV63*Distante!BV63)</f>
        <v>16860.706018518518</v>
      </c>
      <c r="BW63" s="3">
        <f>$A$1*Populatie!$BK63*Populatie!BW63/(Distante!BW63*Distante!BW63)</f>
        <v>7602.6201190303382</v>
      </c>
      <c r="BX63" s="3">
        <f>$A$1*Populatie!$BK63*Populatie!BX63/(Distante!BX63*Distante!BX63)</f>
        <v>2471.9759411895743</v>
      </c>
      <c r="BY63" s="3">
        <f>$A$1*Populatie!$BK63*Populatie!BY63/(Distante!BY63*Distante!BY63)</f>
        <v>1506.8642659279778</v>
      </c>
      <c r="BZ63" s="3">
        <f>$A$1*Populatie!$BK63*Populatie!BZ63/(Distante!BZ63*Distante!BZ63)</f>
        <v>9356.4969740121032</v>
      </c>
      <c r="CA63" s="3">
        <f>$A$1*Populatie!$BK63*Populatie!CA63/(Distante!CA63*Distante!CA63)</f>
        <v>22422.337278106508</v>
      </c>
      <c r="CB63" s="3">
        <f>$A$1*Populatie!$BK63*Populatie!CB63/(Distante!CB63*Distante!CB63)</f>
        <v>2704.3262297708702</v>
      </c>
      <c r="CC63" s="3">
        <f>$A$1*Populatie!$BK63*Populatie!CC63/(Distante!CC63*Distante!CC63)</f>
        <v>3402.500556916908</v>
      </c>
      <c r="CD63" s="3">
        <f>$A$1*Populatie!$BK63*Populatie!CD63/(Distante!CD63*Distante!CD63)</f>
        <v>11531.15625</v>
      </c>
      <c r="CE63" s="3">
        <f>$A$1*Populatie!$BK63*Populatie!CE63/(Distante!CE63*Distante!CE63)</f>
        <v>35611.3125</v>
      </c>
      <c r="CF63" s="3">
        <f>$A$1*Populatie!$BK63*Populatie!CF63/(Distante!CF63*Distante!CF63)</f>
        <v>12427.583333333334</v>
      </c>
      <c r="CG63" s="3">
        <f>$A$1*Populatie!$BK63*Populatie!CG63/(Distante!CG63*Distante!CG63)</f>
        <v>4126.5036756515929</v>
      </c>
      <c r="CH63" s="3">
        <f>$A$1*Populatie!$BK63*Populatie!CH63/(Distante!CH63*Distante!CH63)</f>
        <v>9614.8016528925618</v>
      </c>
      <c r="CI63" s="3">
        <f>$A$1*Populatie!$BK63*Populatie!CI63/(Distante!CI63*Distante!CI63)</f>
        <v>15506.949702541915</v>
      </c>
      <c r="CJ63" s="3">
        <f>$A$1*Populatie!$BK63*Populatie!CJ63/(Distante!CJ63*Distante!CJ63)</f>
        <v>2167.2452973109457</v>
      </c>
      <c r="CK63" s="3">
        <f>$A$1*Populatie!$BK63*Populatie!CK63/(Distante!CK63*Distante!CK63)</f>
        <v>7889.94140625</v>
      </c>
      <c r="CL63" s="3">
        <f>$A$1*Populatie!$BK63*Populatie!CL63/(Distante!CL63*Distante!CL63)</f>
        <v>7187.8826530612241</v>
      </c>
      <c r="CM63" s="3">
        <f>$A$1*Populatie!$BK63*Populatie!CM63/(Distante!CM63*Distante!CM63)</f>
        <v>1464.0982038473801</v>
      </c>
      <c r="CN63" s="3">
        <f>$A$1*Populatie!$BK63*Populatie!CN63/(Distante!CN63*Distante!CN63)</f>
        <v>959.46745562130172</v>
      </c>
      <c r="CO63" s="3">
        <f>$A$1*Populatie!$BK63*Populatie!CO63/(Distante!CO63*Distante!CO63)</f>
        <v>1612.1826171875</v>
      </c>
      <c r="CP63" s="3">
        <f>$A$1*Populatie!$BK63*Populatie!CP63/(Distante!CP63*Distante!CP63)</f>
        <v>13218.75</v>
      </c>
      <c r="CQ63" s="3">
        <f>$A$1*Populatie!$BK63*Populatie!CQ63/(Distante!CQ63*Distante!CQ63)</f>
        <v>7263.9660493827159</v>
      </c>
      <c r="CR63" s="3">
        <f>$A$1*Populatie!$BK63*Populatie!CR63/(Distante!CR63*Distante!CR63)</f>
        <v>4665.2326917552427</v>
      </c>
      <c r="CS63" s="3">
        <f>$A$1*Populatie!$BK63*Populatie!CS63/(Distante!CS63*Distante!CS63)</f>
        <v>2054.7364248910026</v>
      </c>
      <c r="CT63" s="3">
        <f>$A$1*Populatie!$BK63*Populatie!CT63/(Distante!CT63*Distante!CT63)</f>
        <v>1864.9180010330579</v>
      </c>
      <c r="CU63" s="3">
        <f>$A$1*Populatie!$BK63*Populatie!CU63/(Distante!CU63*Distante!CU63)</f>
        <v>5711.1747044473632</v>
      </c>
    </row>
    <row r="64" spans="1:99" x14ac:dyDescent="0.3">
      <c r="A64" s="2" t="s">
        <v>69</v>
      </c>
      <c r="B64" s="3">
        <v>377232.28239011776</v>
      </c>
      <c r="C64" s="3">
        <v>37802.292768959436</v>
      </c>
      <c r="D64" s="3">
        <v>105212.05103969754</v>
      </c>
      <c r="E64" s="3">
        <v>19419.641975308641</v>
      </c>
      <c r="F64" s="3">
        <v>17783.189158016146</v>
      </c>
      <c r="G64" s="3">
        <v>1602.6315789473683</v>
      </c>
      <c r="H64" s="3">
        <v>24708.081285444234</v>
      </c>
      <c r="I64" s="3">
        <v>3774.867724867725</v>
      </c>
      <c r="J64" s="3">
        <v>7487.484375</v>
      </c>
      <c r="K64" s="3">
        <v>5676.7543859649122</v>
      </c>
      <c r="L64" s="3">
        <v>5519.5</v>
      </c>
      <c r="M64" s="3">
        <v>22171.515625</v>
      </c>
      <c r="N64" s="3">
        <v>5513.0466472303206</v>
      </c>
      <c r="O64" s="3">
        <v>2800.4703036818059</v>
      </c>
      <c r="P64" s="3">
        <v>2565.6595984237192</v>
      </c>
      <c r="Q64" s="3">
        <v>14254.942767950051</v>
      </c>
      <c r="R64" s="3">
        <v>953.39083878643669</v>
      </c>
      <c r="S64" s="3">
        <v>1235.2132435465769</v>
      </c>
      <c r="T64" s="3">
        <v>12679.324538781988</v>
      </c>
      <c r="U64" s="3">
        <v>9525.2081165452655</v>
      </c>
      <c r="V64" s="3">
        <v>2979.7668642845697</v>
      </c>
      <c r="W64" s="3">
        <v>1640.3333333333333</v>
      </c>
      <c r="X64" s="3">
        <v>3162.9013079667061</v>
      </c>
      <c r="Y64" s="3">
        <v>19803.428571428572</v>
      </c>
      <c r="Z64" s="3">
        <v>700.2558479532164</v>
      </c>
      <c r="AA64" s="3">
        <v>2238.7335526315787</v>
      </c>
      <c r="AB64" s="3">
        <v>2097.7670132325143</v>
      </c>
      <c r="AC64" s="3">
        <v>1823.5645085066162</v>
      </c>
      <c r="AD64" s="3">
        <v>52886.12</v>
      </c>
      <c r="AE64" s="3">
        <v>892.41358024691363</v>
      </c>
      <c r="AF64" s="3">
        <v>782.42257030971871</v>
      </c>
      <c r="AG64" s="3">
        <v>503.73542274052477</v>
      </c>
      <c r="AH64" s="3">
        <v>5404.636363636364</v>
      </c>
      <c r="AI64" s="3">
        <v>12388.412228796844</v>
      </c>
      <c r="AJ64" s="3">
        <v>24172.404844290657</v>
      </c>
      <c r="AK64" s="3">
        <v>20423.48</v>
      </c>
      <c r="AL64" s="3">
        <v>2300.6044444444447</v>
      </c>
      <c r="AM64" s="3">
        <v>750.72245281541234</v>
      </c>
      <c r="AN64" s="3">
        <v>3329.3438815502977</v>
      </c>
      <c r="AO64" s="3">
        <v>17194.240000000002</v>
      </c>
      <c r="AP64" s="3">
        <v>490.32683062130178</v>
      </c>
      <c r="AQ64" s="3">
        <v>2859.2668800487731</v>
      </c>
      <c r="AR64" s="3">
        <v>2727.0089285714284</v>
      </c>
      <c r="AS64" s="3">
        <v>1681.5</v>
      </c>
      <c r="AT64" s="3">
        <v>11401.643598615918</v>
      </c>
      <c r="AU64" s="3">
        <v>2246.5415460013364</v>
      </c>
      <c r="AV64" s="3">
        <v>6161.2165178571431</v>
      </c>
      <c r="AW64" s="3">
        <v>486.15873015873018</v>
      </c>
      <c r="AX64" s="3">
        <v>8504.4137618832046</v>
      </c>
      <c r="AY64" s="3">
        <v>9443.5208259166957</v>
      </c>
      <c r="AZ64" s="3">
        <v>6616.3941736028537</v>
      </c>
      <c r="BA64" s="3">
        <v>1160.5860726643598</v>
      </c>
      <c r="BB64" s="3">
        <v>2178.2894736842104</v>
      </c>
      <c r="BC64" s="3">
        <v>1871.5272611329578</v>
      </c>
      <c r="BD64" s="3">
        <v>20718.105368678993</v>
      </c>
      <c r="BE64" s="3">
        <v>2263.4002361275088</v>
      </c>
      <c r="BF64" s="3">
        <v>2868.5064935064934</v>
      </c>
      <c r="BG64" s="3">
        <v>1973.4672912557528</v>
      </c>
      <c r="BH64" s="3">
        <v>1536.8940518822606</v>
      </c>
      <c r="BI64" s="3">
        <v>3524.856179329498</v>
      </c>
      <c r="BJ64" s="3">
        <v>8801.4705882352937</v>
      </c>
      <c r="BK64" s="3">
        <f t="array" ref="BK64:BK103">TRANSPOSE(BL63:CU63)</f>
        <v>1976.8299881936246</v>
      </c>
      <c r="BL64" s="3" t="s">
        <v>7</v>
      </c>
      <c r="BM64" s="3">
        <f>$A$1*Populatie!$BL64*Populatie!BM64/(Distante!BM64*Distante!BM64)</f>
        <v>8945.3446502057614</v>
      </c>
      <c r="BN64" s="3">
        <f>$A$1*Populatie!$BL64*Populatie!BN64/(Distante!BN64*Distante!BN64)</f>
        <v>15211.560302866414</v>
      </c>
      <c r="BO64" s="3">
        <f>$A$1*Populatie!$BL64*Populatie!BO64/(Distante!BO64*Distante!BO64)</f>
        <v>3773.9562689919408</v>
      </c>
      <c r="BP64" s="3">
        <f>$A$1*Populatie!$BL64*Populatie!BP64/(Distante!BP64*Distante!BP64)</f>
        <v>5545.3331758034028</v>
      </c>
      <c r="BQ64" s="3">
        <f>$A$1*Populatie!$BL64*Populatie!BQ64/(Distante!BQ64*Distante!BQ64)</f>
        <v>1888.0088888888888</v>
      </c>
      <c r="BR64" s="3">
        <f>$A$1*Populatie!$BL64*Populatie!BR64/(Distante!BR64*Distante!BR64)</f>
        <v>2898.2221201918173</v>
      </c>
      <c r="BS64" s="3">
        <f>$A$1*Populatie!$BL64*Populatie!BS64/(Distante!BS64*Distante!BS64)</f>
        <v>10493.916420118343</v>
      </c>
      <c r="BT64" s="3">
        <f>$A$1*Populatie!$BL64*Populatie!BT64/(Distante!BT64*Distante!BT64)</f>
        <v>2226.42</v>
      </c>
      <c r="BU64" s="3">
        <f>$A$1*Populatie!$BL64*Populatie!BU64/(Distante!BU64*Distante!BU64)</f>
        <v>5338.6836628511965</v>
      </c>
      <c r="BV64" s="3">
        <f>$A$1*Populatie!$BL64*Populatie!BV64/(Distante!BV64*Distante!BV64)</f>
        <v>4731.7894857667588</v>
      </c>
      <c r="BW64" s="3">
        <f>$A$1*Populatie!$BL64*Populatie!BW64/(Distante!BW64*Distante!BW64)</f>
        <v>6099.1172839506171</v>
      </c>
      <c r="BX64" s="3">
        <f>$A$1*Populatie!$BL64*Populatie!BX64/(Distante!BX64*Distante!BX64)</f>
        <v>1184.5971027614305</v>
      </c>
      <c r="BY64" s="3">
        <f>$A$1*Populatie!$BL64*Populatie!BY64/(Distante!BY64*Distante!BY64)</f>
        <v>1862.0772245608941</v>
      </c>
      <c r="BZ64" s="3">
        <f>$A$1*Populatie!$BL64*Populatie!BZ64/(Distante!BZ64*Distante!BZ64)</f>
        <v>34007.133058984909</v>
      </c>
      <c r="CA64" s="3">
        <f>$A$1*Populatie!$BL64*Populatie!CA64/(Distante!CA64*Distante!CA64)</f>
        <v>3719.4328824141521</v>
      </c>
      <c r="CB64" s="3">
        <f>$A$1*Populatie!$BL64*Populatie!CB64/(Distante!CB64*Distante!CB64)</f>
        <v>196544.44444444444</v>
      </c>
      <c r="CC64" s="3">
        <f>$A$1*Populatie!$BL64*Populatie!CC64/(Distante!CC64*Distante!CC64)</f>
        <v>7791.9010275824767</v>
      </c>
      <c r="CD64" s="3">
        <f>$A$1*Populatie!$BL64*Populatie!CD64/(Distante!CD64*Distante!CD64)</f>
        <v>3551.6428571428573</v>
      </c>
      <c r="CE64" s="3">
        <f>$A$1*Populatie!$BL64*Populatie!CE64/(Distante!CE64*Distante!CE64)</f>
        <v>3859.903763286412</v>
      </c>
      <c r="CF64" s="3">
        <f>$A$1*Populatie!$BL64*Populatie!CF64/(Distante!CF64*Distante!CF64)</f>
        <v>1121.2907854182165</v>
      </c>
      <c r="CG64" s="3">
        <f>$A$1*Populatie!$BL64*Populatie!CG64/(Distante!CG64*Distante!CG64)</f>
        <v>5377.9239766081873</v>
      </c>
      <c r="CH64" s="3">
        <f>$A$1*Populatie!$BL64*Populatie!CH64/(Distante!CH64*Distante!CH64)</f>
        <v>4395.8620413395292</v>
      </c>
      <c r="CI64" s="3">
        <f>$A$1*Populatie!$BL64*Populatie!CI64/(Distante!CI64*Distante!CI64)</f>
        <v>3338.9567901234568</v>
      </c>
      <c r="CJ64" s="3">
        <f>$A$1*Populatie!$BL64*Populatie!CJ64/(Distante!CJ64*Distante!CJ64)</f>
        <v>11828.159240321402</v>
      </c>
      <c r="CK64" s="3">
        <f>$A$1*Populatie!$BL64*Populatie!CK64/(Distante!CK64*Distante!CK64)</f>
        <v>6858.81</v>
      </c>
      <c r="CL64" s="3">
        <f>$A$1*Populatie!$BL64*Populatie!CL64/(Distante!CL64*Distante!CL64)</f>
        <v>9763.2857142857138</v>
      </c>
      <c r="CM64" s="3">
        <f>$A$1*Populatie!$BL64*Populatie!CM64/(Distante!CM64*Distante!CM64)</f>
        <v>5882.3449524671796</v>
      </c>
      <c r="CN64" s="3">
        <f>$A$1*Populatie!$BL64*Populatie!CN64/(Distante!CN64*Distante!CN64)</f>
        <v>1264.0495867768595</v>
      </c>
      <c r="CO64" s="3">
        <f>$A$1*Populatie!$BL64*Populatie!CO64/(Distante!CO64*Distante!CO64)</f>
        <v>2136.0882487425697</v>
      </c>
      <c r="CP64" s="3">
        <f>$A$1*Populatie!$BL64*Populatie!CP64/(Distante!CP64*Distante!CP64)</f>
        <v>12880.912389142704</v>
      </c>
      <c r="CQ64" s="3">
        <f>$A$1*Populatie!$BL64*Populatie!CQ64/(Distante!CQ64*Distante!CQ64)</f>
        <v>6149.5614035087719</v>
      </c>
      <c r="CR64" s="3">
        <f>$A$1*Populatie!$BL64*Populatie!CR64/(Distante!CR64*Distante!CR64)</f>
        <v>6127.31</v>
      </c>
      <c r="CS64" s="3">
        <f>$A$1*Populatie!$BL64*Populatie!CS64/(Distante!CS64*Distante!CS64)</f>
        <v>4074.9722222222222</v>
      </c>
      <c r="CT64" s="3">
        <f>$A$1*Populatie!$BL64*Populatie!CT64/(Distante!CT64*Distante!CT64)</f>
        <v>34056.3125</v>
      </c>
      <c r="CU64" s="3">
        <f>$A$1*Populatie!$BL64*Populatie!CU64/(Distante!CU64*Distante!CU64)</f>
        <v>5387.1364233439672</v>
      </c>
    </row>
    <row r="65" spans="1:99" x14ac:dyDescent="0.3">
      <c r="A65" s="2" t="s">
        <v>1</v>
      </c>
      <c r="B65" s="3">
        <v>2845026.3498622589</v>
      </c>
      <c r="C65" s="3">
        <v>101694.27750646367</v>
      </c>
      <c r="D65" s="3">
        <v>45033.420781893001</v>
      </c>
      <c r="E65" s="3">
        <v>644325.10416666663</v>
      </c>
      <c r="F65" s="3">
        <v>113560.66077003122</v>
      </c>
      <c r="G65" s="3">
        <v>6722.2160664819949</v>
      </c>
      <c r="H65" s="3">
        <v>8287.7438860521361</v>
      </c>
      <c r="I65" s="3">
        <v>20039.438775510203</v>
      </c>
      <c r="J65" s="3">
        <v>16023.545918367347</v>
      </c>
      <c r="K65" s="3">
        <v>89909.53512396694</v>
      </c>
      <c r="L65" s="3">
        <v>24533.344867358708</v>
      </c>
      <c r="M65" s="3">
        <v>81736.6259765625</v>
      </c>
      <c r="N65" s="3">
        <v>7391.9396449704145</v>
      </c>
      <c r="O65" s="3">
        <v>20070.391836734692</v>
      </c>
      <c r="P65" s="3">
        <v>15930.192592592593</v>
      </c>
      <c r="Q65" s="3">
        <v>14631.68854685378</v>
      </c>
      <c r="R65" s="3">
        <v>2688.9173333333333</v>
      </c>
      <c r="S65" s="3">
        <v>5077.9813333333332</v>
      </c>
      <c r="T65" s="3">
        <v>74471.325925925921</v>
      </c>
      <c r="U65" s="3">
        <v>13498.303125</v>
      </c>
      <c r="V65" s="3">
        <v>13991.417410714286</v>
      </c>
      <c r="W65" s="3">
        <v>8707.9500000000007</v>
      </c>
      <c r="X65" s="3">
        <v>13790.0390625</v>
      </c>
      <c r="Y65" s="3">
        <v>28265.244444444445</v>
      </c>
      <c r="Z65" s="3">
        <v>2536.834239130435</v>
      </c>
      <c r="AA65" s="3">
        <v>5571.4399196493787</v>
      </c>
      <c r="AB65" s="3">
        <v>5937.1173469387759</v>
      </c>
      <c r="AC65" s="3">
        <v>19695.235262303948</v>
      </c>
      <c r="AD65" s="3">
        <v>23182.861177170034</v>
      </c>
      <c r="AE65" s="3">
        <v>4036.6934911242602</v>
      </c>
      <c r="AF65" s="3">
        <v>3084.797739440809</v>
      </c>
      <c r="AG65" s="3">
        <v>2969.4263787721125</v>
      </c>
      <c r="AH65" s="3">
        <v>228247.72189349114</v>
      </c>
      <c r="AI65" s="3">
        <v>153832.57785467128</v>
      </c>
      <c r="AJ65" s="3">
        <v>12039.696859021184</v>
      </c>
      <c r="AK65" s="3">
        <v>33463.283333333333</v>
      </c>
      <c r="AL65" s="3">
        <v>9397.5807940904888</v>
      </c>
      <c r="AM65" s="3">
        <v>2792.2388888888891</v>
      </c>
      <c r="AN65" s="3">
        <v>17889.19338842975</v>
      </c>
      <c r="AO65" s="3">
        <v>20697.991836734695</v>
      </c>
      <c r="AP65" s="3">
        <v>1860.9124033313503</v>
      </c>
      <c r="AQ65" s="3">
        <v>12715.165182418845</v>
      </c>
      <c r="AR65" s="3">
        <v>6434.1007653061224</v>
      </c>
      <c r="AS65" s="3">
        <v>7474.0138408304501</v>
      </c>
      <c r="AT65" s="3">
        <v>61427.318518518521</v>
      </c>
      <c r="AU65" s="3">
        <v>19423.579591836733</v>
      </c>
      <c r="AV65" s="3">
        <v>50652.55</v>
      </c>
      <c r="AW65" s="3">
        <v>3289.8387096774195</v>
      </c>
      <c r="AX65" s="3">
        <v>8550.2025462962956</v>
      </c>
      <c r="AY65" s="3">
        <v>141921.56462585033</v>
      </c>
      <c r="AZ65" s="3">
        <v>181710.83044982699</v>
      </c>
      <c r="BA65" s="3">
        <v>56274.8</v>
      </c>
      <c r="BB65" s="3">
        <v>10180.205761316873</v>
      </c>
      <c r="BC65" s="3">
        <v>9537.9063360881537</v>
      </c>
      <c r="BD65" s="3">
        <v>189820.4974048443</v>
      </c>
      <c r="BE65" s="3">
        <v>6461.718367346939</v>
      </c>
      <c r="BF65" s="3">
        <v>18165.312358533272</v>
      </c>
      <c r="BG65" s="3">
        <v>6704.9218934911241</v>
      </c>
      <c r="BH65" s="3">
        <v>5746.1231833910033</v>
      </c>
      <c r="BI65" s="3">
        <v>8805.6458727158151</v>
      </c>
      <c r="BJ65" s="3">
        <v>18522.916666666668</v>
      </c>
      <c r="BK65" s="3">
        <v>21337.673611111109</v>
      </c>
      <c r="BL65" s="3">
        <f t="array" ref="BL65:BL103">TRANSPOSE(BM64:CU64)</f>
        <v>8945.3446502057614</v>
      </c>
      <c r="BM65" s="3" t="s">
        <v>7</v>
      </c>
      <c r="BN65" s="3">
        <f>$A$1*Populatie!$BM65*Populatie!BN65/(Distante!BN65*Distante!BN65)</f>
        <v>41475.534375000003</v>
      </c>
      <c r="BO65" s="3">
        <f>$A$1*Populatie!$BM65*Populatie!BO65/(Distante!BO65*Distante!BO65)</f>
        <v>16454.197998046875</v>
      </c>
      <c r="BP65" s="3">
        <f>$A$1*Populatie!$BM65*Populatie!BP65/(Distante!BP65*Distante!BP65)</f>
        <v>8828.1265943877552</v>
      </c>
      <c r="BQ65" s="3">
        <f>$A$1*Populatie!$BM65*Populatie!BQ65/(Distante!BQ65*Distante!BQ65)</f>
        <v>8920.2313990744042</v>
      </c>
      <c r="BR65" s="3">
        <f>$A$1*Populatie!$BM65*Populatie!BR65/(Distante!BR65*Distante!BR65)</f>
        <v>11603.157029085873</v>
      </c>
      <c r="BS65" s="3">
        <f>$A$1*Populatie!$BM65*Populatie!BS65/(Distante!BS65*Distante!BS65)</f>
        <v>51658.356481481482</v>
      </c>
      <c r="BT65" s="3">
        <f>$A$1*Populatie!$BM65*Populatie!BT65/(Distante!BT65*Distante!BT65)</f>
        <v>32831.324999999997</v>
      </c>
      <c r="BU65" s="3">
        <f>$A$1*Populatie!$BM65*Populatie!BU65/(Distante!BU65*Distante!BU65)</f>
        <v>2865.0497041420117</v>
      </c>
      <c r="BV65" s="3">
        <f>$A$1*Populatie!$BM65*Populatie!BV65/(Distante!BV65*Distante!BV65)</f>
        <v>22015.00905387053</v>
      </c>
      <c r="BW65" s="3">
        <f>$A$1*Populatie!$BM65*Populatie!BW65/(Distante!BW65*Distante!BW65)</f>
        <v>30322.843392299688</v>
      </c>
      <c r="BX65" s="3">
        <f>$A$1*Populatie!$BM65*Populatie!BX65/(Distante!BX65*Distante!BX65)</f>
        <v>5669.4352617079894</v>
      </c>
      <c r="BY65" s="3">
        <f>$A$1*Populatie!$BM65*Populatie!BY65/(Distante!BY65*Distante!BY65)</f>
        <v>8997.0303210463735</v>
      </c>
      <c r="BZ65" s="3">
        <f>$A$1*Populatie!$BM65*Populatie!BZ65/(Distante!BZ65*Distante!BZ65)</f>
        <v>21631.775147928995</v>
      </c>
      <c r="CA65" s="3">
        <f>$A$1*Populatie!$BM65*Populatie!CA65/(Distante!CA65*Distante!CA65)</f>
        <v>278789.25619834708</v>
      </c>
      <c r="CB65" s="3">
        <f>$A$1*Populatie!$BM65*Populatie!CB65/(Distante!CB65*Distante!CB65)</f>
        <v>16302.890625</v>
      </c>
      <c r="CC65" s="3">
        <f>$A$1*Populatie!$BM65*Populatie!CC65/(Distante!CC65*Distante!CC65)</f>
        <v>7139.7574039067422</v>
      </c>
      <c r="CD65" s="3">
        <f>$A$1*Populatie!$BM65*Populatie!CD65/(Distante!CD65*Distante!CD65)</f>
        <v>10345.35903250189</v>
      </c>
      <c r="CE65" s="3">
        <f>$A$1*Populatie!$BM65*Populatie!CE65/(Distante!CE65*Distante!CE65)</f>
        <v>19813.528125000001</v>
      </c>
      <c r="CF65" s="3">
        <f>$A$1*Populatie!$BM65*Populatie!CF65/(Distante!CF65*Distante!CF65)</f>
        <v>11268.531009506563</v>
      </c>
      <c r="CG65" s="3">
        <f>$A$1*Populatie!$BM65*Populatie!CG65/(Distante!CG65*Distante!CG65)</f>
        <v>7736.0621129667852</v>
      </c>
      <c r="CH65" s="3">
        <f>$A$1*Populatie!$BM65*Populatie!CH65/(Distante!CH65*Distante!CH65)</f>
        <v>95753.099112426033</v>
      </c>
      <c r="CI65" s="3">
        <f>$A$1*Populatie!$BM65*Populatie!CI65/(Distante!CI65*Distante!CI65)</f>
        <v>46611.563184806429</v>
      </c>
      <c r="CJ65" s="3">
        <f>$A$1*Populatie!$BM65*Populatie!CJ65/(Distante!CJ65*Distante!CJ65)</f>
        <v>22727.63236168947</v>
      </c>
      <c r="CK65" s="3">
        <f>$A$1*Populatie!$BM65*Populatie!CK65/(Distante!CK65*Distante!CK65)</f>
        <v>13874.027777777777</v>
      </c>
      <c r="CL65" s="3">
        <f>$A$1*Populatie!$BM65*Populatie!CL65/(Distante!CL65*Distante!CL65)</f>
        <v>51097.265731100044</v>
      </c>
      <c r="CM65" s="3">
        <f>$A$1*Populatie!$BM65*Populatie!CM65/(Distante!CM65*Distante!CM65)</f>
        <v>8516.1833333333325</v>
      </c>
      <c r="CN65" s="3">
        <f>$A$1*Populatie!$BM65*Populatie!CN65/(Distante!CN65*Distante!CN65)</f>
        <v>6064.0020576131683</v>
      </c>
      <c r="CO65" s="3">
        <f>$A$1*Populatie!$BM65*Populatie!CO65/(Distante!CO65*Distante!CO65)</f>
        <v>9499.1884515943693</v>
      </c>
      <c r="CP65" s="3">
        <f>$A$1*Populatie!$BM65*Populatie!CP65/(Distante!CP65*Distante!CP65)</f>
        <v>125650.75</v>
      </c>
      <c r="CQ65" s="3">
        <f>$A$1*Populatie!$BM65*Populatie!CQ65/(Distante!CQ65*Distante!CQ65)</f>
        <v>11157.539644970415</v>
      </c>
      <c r="CR65" s="3">
        <f>$A$1*Populatie!$BM65*Populatie!CR65/(Distante!CR65*Distante!CR65)</f>
        <v>8823.709716796875</v>
      </c>
      <c r="CS65" s="3">
        <f>$A$1*Populatie!$BM65*Populatie!CS65/(Distante!CS65*Distante!CS65)</f>
        <v>13844.856</v>
      </c>
      <c r="CT65" s="3">
        <f>$A$1*Populatie!$BM65*Populatie!CT65/(Distante!CT65*Distante!CT65)</f>
        <v>12856.386</v>
      </c>
      <c r="CU65" s="3">
        <f>$A$1*Populatie!$BM65*Populatie!CU65/(Distante!CU65*Distante!CU65)</f>
        <v>44532.366863905329</v>
      </c>
    </row>
    <row r="66" spans="1:99" x14ac:dyDescent="0.3">
      <c r="A66" s="2" t="s">
        <v>70</v>
      </c>
      <c r="B66" s="3">
        <v>11559589.373702422</v>
      </c>
      <c r="C66" s="3">
        <v>55407.739294527506</v>
      </c>
      <c r="D66" s="3">
        <v>32505.785353535353</v>
      </c>
      <c r="E66" s="3">
        <v>104104.67533818938</v>
      </c>
      <c r="F66" s="3">
        <v>45241.502883506342</v>
      </c>
      <c r="G66" s="3">
        <v>4077.1911357340718</v>
      </c>
      <c r="H66" s="3">
        <v>21862.149243918473</v>
      </c>
      <c r="I66" s="3">
        <v>95290.634999999995</v>
      </c>
      <c r="J66" s="3">
        <v>8190.748992206396</v>
      </c>
      <c r="K66" s="3">
        <v>25377</v>
      </c>
      <c r="L66" s="3">
        <v>94383.410150891636</v>
      </c>
      <c r="M66" s="3">
        <v>37588.117867555186</v>
      </c>
      <c r="N66" s="3">
        <v>37416.976666666669</v>
      </c>
      <c r="O66" s="3">
        <v>8453.6052295918362</v>
      </c>
      <c r="P66" s="3">
        <v>5717.1939513477973</v>
      </c>
      <c r="Q66" s="3">
        <v>8508.564453125</v>
      </c>
      <c r="R66" s="3">
        <v>1507.8542899408285</v>
      </c>
      <c r="S66" s="3">
        <v>9479.5995690981836</v>
      </c>
      <c r="T66" s="3">
        <v>207407.34311224491</v>
      </c>
      <c r="U66" s="3">
        <v>14554.766874999999</v>
      </c>
      <c r="V66" s="3">
        <v>36505.545524691355</v>
      </c>
      <c r="W66" s="3">
        <v>3555.7831952662723</v>
      </c>
      <c r="X66" s="3">
        <v>31459.090909090908</v>
      </c>
      <c r="Y66" s="3">
        <v>15549.726379440664</v>
      </c>
      <c r="Z66" s="3">
        <v>4466.1039737654319</v>
      </c>
      <c r="AA66" s="3">
        <v>3425.3489171178676</v>
      </c>
      <c r="AB66" s="3">
        <v>2592.462121212121</v>
      </c>
      <c r="AC66" s="3">
        <v>5699.9097111336914</v>
      </c>
      <c r="AD66" s="3">
        <v>18732.661840053464</v>
      </c>
      <c r="AE66" s="3">
        <v>8324.9732910819366</v>
      </c>
      <c r="AF66" s="3">
        <v>5460.3505859375</v>
      </c>
      <c r="AG66" s="3">
        <v>4068.7090909090907</v>
      </c>
      <c r="AH66" s="3">
        <v>40618.0693359375</v>
      </c>
      <c r="AI66" s="3">
        <v>29960.720625000002</v>
      </c>
      <c r="AJ66" s="3">
        <v>12982.00073046019</v>
      </c>
      <c r="AK66" s="3">
        <v>36082.334444444445</v>
      </c>
      <c r="AL66" s="3">
        <v>32150.80859375</v>
      </c>
      <c r="AM66" s="3">
        <v>4837.7895258877206</v>
      </c>
      <c r="AN66" s="3">
        <v>36468.863749999997</v>
      </c>
      <c r="AO66" s="3">
        <v>47464.388888888891</v>
      </c>
      <c r="AP66" s="3">
        <v>3509.9128511966701</v>
      </c>
      <c r="AQ66" s="3">
        <v>6452.9040021633318</v>
      </c>
      <c r="AR66" s="3">
        <v>3399.4606250000002</v>
      </c>
      <c r="AS66" s="3">
        <v>4277.8371428571427</v>
      </c>
      <c r="AT66" s="3">
        <v>214601.44639999999</v>
      </c>
      <c r="AU66" s="3">
        <v>18740.794010226444</v>
      </c>
      <c r="AV66" s="3">
        <v>19662.099600000001</v>
      </c>
      <c r="AW66" s="3">
        <v>3435.6029226505416</v>
      </c>
      <c r="AX66" s="3">
        <v>5900.4135802469136</v>
      </c>
      <c r="AY66" s="3">
        <v>107977.44319999999</v>
      </c>
      <c r="AZ66" s="3">
        <v>29248.215909090908</v>
      </c>
      <c r="BA66" s="3">
        <v>4682.0390946502057</v>
      </c>
      <c r="BB66" s="3">
        <v>4878.6550830666056</v>
      </c>
      <c r="BC66" s="3">
        <v>15363.122085048011</v>
      </c>
      <c r="BD66" s="3">
        <v>410775.50173611112</v>
      </c>
      <c r="BE66" s="3">
        <v>3863.7985513807153</v>
      </c>
      <c r="BF66" s="3">
        <v>35320.64081632653</v>
      </c>
      <c r="BG66" s="3">
        <v>3608.866847826087</v>
      </c>
      <c r="BH66" s="3">
        <v>10595.272899408285</v>
      </c>
      <c r="BI66" s="3">
        <v>5226.6037692218752</v>
      </c>
      <c r="BJ66" s="3">
        <v>79890.555555555562</v>
      </c>
      <c r="BK66" s="3">
        <v>4434.5590422367641</v>
      </c>
      <c r="BL66" s="3">
        <v>15211.560302866414</v>
      </c>
      <c r="BM66" s="3">
        <f t="array" ref="BM66:BM103">TRANSPOSE(BN65:CU65)</f>
        <v>41475.534375000003</v>
      </c>
      <c r="BN66" s="3" t="s">
        <v>7</v>
      </c>
      <c r="BO66" s="3">
        <f>$A$1*Populatie!$BN66*Populatie!BO66/(Distante!BO66*Distante!BO66)</f>
        <v>37536.8125</v>
      </c>
      <c r="BP66" s="3">
        <f>$A$1*Populatie!$BN66*Populatie!BP66/(Distante!BP66*Distante!BP66)</f>
        <v>207304.24305555556</v>
      </c>
      <c r="BQ66" s="3">
        <f>$A$1*Populatie!$BN66*Populatie!BQ66/(Distante!BQ66*Distante!BQ66)</f>
        <v>4221.5696875000003</v>
      </c>
      <c r="BR66" s="3">
        <f>$A$1*Populatie!$BN66*Populatie!BR66/(Distante!BR66*Distante!BR66)</f>
        <v>23043.761798469386</v>
      </c>
      <c r="BS66" s="3">
        <f>$A$1*Populatie!$BN66*Populatie!BS66/(Distante!BS66*Distante!BS66)</f>
        <v>163694.11791383219</v>
      </c>
      <c r="BT66" s="3">
        <f>$A$1*Populatie!$BN66*Populatie!BT66/(Distante!BT66*Distante!BT66)</f>
        <v>32109.673469387755</v>
      </c>
      <c r="BU66" s="3">
        <f>$A$1*Populatie!$BN66*Populatie!BU66/(Distante!BU66*Distante!BU66)</f>
        <v>19308.042899408283</v>
      </c>
      <c r="BV66" s="3">
        <f>$A$1*Populatie!$BN66*Populatie!BV66/(Distante!BV66*Distante!BV66)</f>
        <v>10402.170402697877</v>
      </c>
      <c r="BW66" s="3">
        <f>$A$1*Populatie!$BN66*Populatie!BW66/(Distante!BW66*Distante!BW66)</f>
        <v>56896.252602987777</v>
      </c>
      <c r="BX66" s="3">
        <f>$A$1*Populatie!$BN66*Populatie!BX66/(Distante!BX66*Distante!BX66)</f>
        <v>9847.9778106508875</v>
      </c>
      <c r="BY66" s="3">
        <f>$A$1*Populatie!$BN66*Populatie!BY66/(Distante!BY66*Distante!BY66)</f>
        <v>20396.763749999998</v>
      </c>
      <c r="BZ66" s="3">
        <f>$A$1*Populatie!$BN66*Populatie!BZ66/(Distante!BZ66*Distante!BZ66)</f>
        <v>13247.280823356437</v>
      </c>
      <c r="CA66" s="3">
        <f>$A$1*Populatie!$BN66*Populatie!CA66/(Distante!CA66*Distante!CA66)</f>
        <v>15787.196180555555</v>
      </c>
      <c r="CB66" s="3">
        <f>$A$1*Populatie!$BN66*Populatie!CB66/(Distante!CB66*Distante!CB66)</f>
        <v>31251.305555555555</v>
      </c>
      <c r="CC66" s="3">
        <f>$A$1*Populatie!$BN66*Populatie!CC66/(Distante!CC66*Distante!CC66)</f>
        <v>5073.0584083044987</v>
      </c>
      <c r="CD66" s="3">
        <f>$A$1*Populatie!$BN66*Populatie!CD66/(Distante!CD66*Distante!CD66)</f>
        <v>5849.439291848329</v>
      </c>
      <c r="CE66" s="3">
        <f>$A$1*Populatie!$BN66*Populatie!CE66/(Distante!CE66*Distante!CE66)</f>
        <v>8090.6080473372785</v>
      </c>
      <c r="CF66" s="3">
        <f>$A$1*Populatie!$BN66*Populatie!CF66/(Distante!CF66*Distante!CF66)</f>
        <v>4193.8135937500001</v>
      </c>
      <c r="CG66" s="3">
        <f>$A$1*Populatie!$BN66*Populatie!CG66/(Distante!CG66*Distante!CG66)</f>
        <v>4628.4928154935442</v>
      </c>
      <c r="CH66" s="3">
        <f>$A$1*Populatie!$BN66*Populatie!CH66/(Distante!CH66*Distante!CH66)</f>
        <v>23935.256858710563</v>
      </c>
      <c r="CI66" s="3">
        <f>$A$1*Populatie!$BN66*Populatie!CI66/(Distante!CI66*Distante!CI66)</f>
        <v>15327.579861884607</v>
      </c>
      <c r="CJ66" s="3">
        <f>$A$1*Populatie!$BN66*Populatie!CJ66/(Distante!CJ66*Distante!CJ66)</f>
        <v>840721.02040816331</v>
      </c>
      <c r="CK66" s="3">
        <f>$A$1*Populatie!$BN66*Populatie!CK66/(Distante!CK66*Distante!CK66)</f>
        <v>7170.1286982248521</v>
      </c>
      <c r="CL66" s="3">
        <f>$A$1*Populatie!$BN66*Populatie!CL66/(Distante!CL66*Distante!CL66)</f>
        <v>166952.11522633745</v>
      </c>
      <c r="CM66" s="3">
        <f>$A$1*Populatie!$BN66*Populatie!CM66/(Distante!CM66*Distante!CM66)</f>
        <v>74960.934240362811</v>
      </c>
      <c r="CN66" s="3">
        <f>$A$1*Populatie!$BN66*Populatie!CN66/(Distante!CN66*Distante!CN66)</f>
        <v>16493.586505190313</v>
      </c>
      <c r="CO66" s="3">
        <f>$A$1*Populatie!$BN66*Populatie!CO66/(Distante!CO66*Distante!CO66)</f>
        <v>23441.607495069034</v>
      </c>
      <c r="CP66" s="3">
        <f>$A$1*Populatie!$BN66*Populatie!CP66/(Distante!CP66*Distante!CP66)</f>
        <v>304841.21250000002</v>
      </c>
      <c r="CQ66" s="3">
        <f>$A$1*Populatie!$BN66*Populatie!CQ66/(Distante!CQ66*Distante!CQ66)</f>
        <v>6417.1355889407905</v>
      </c>
      <c r="CR66" s="3">
        <f>$A$1*Populatie!$BN66*Populatie!CR66/(Distante!CR66*Distante!CR66)</f>
        <v>5032.362215909091</v>
      </c>
      <c r="CS66" s="3">
        <f>$A$1*Populatie!$BN66*Populatie!CS66/(Distante!CS66*Distante!CS66)</f>
        <v>115188.6049382716</v>
      </c>
      <c r="CT66" s="3">
        <f>$A$1*Populatie!$BN66*Populatie!CT66/(Distante!CT66*Distante!CT66)</f>
        <v>60167.574652777781</v>
      </c>
      <c r="CU66" s="3">
        <f>$A$1*Populatie!$BN66*Populatie!CU66/(Distante!CU66*Distante!CU66)</f>
        <v>56354.171296296299</v>
      </c>
    </row>
    <row r="67" spans="1:99" x14ac:dyDescent="0.3">
      <c r="A67" s="2" t="s">
        <v>71</v>
      </c>
      <c r="B67" s="3">
        <v>3115566.777777778</v>
      </c>
      <c r="C67" s="3">
        <v>37260.696270665132</v>
      </c>
      <c r="D67" s="3">
        <v>15283.744181103199</v>
      </c>
      <c r="E67" s="3">
        <v>33588.68</v>
      </c>
      <c r="F67" s="3">
        <v>20690.685768698062</v>
      </c>
      <c r="G67" s="3">
        <v>2391.7343999999998</v>
      </c>
      <c r="H67" s="3">
        <v>4902.1949484685729</v>
      </c>
      <c r="I67" s="3">
        <v>37803.755859375</v>
      </c>
      <c r="J67" s="3">
        <v>4185.1504867495942</v>
      </c>
      <c r="K67" s="3">
        <v>10615.78903987525</v>
      </c>
      <c r="L67" s="3">
        <v>64168.222222222219</v>
      </c>
      <c r="M67" s="3">
        <v>16294.645155555556</v>
      </c>
      <c r="N67" s="3">
        <v>6245.5754200146093</v>
      </c>
      <c r="O67" s="3">
        <v>4206.9053125</v>
      </c>
      <c r="P67" s="3">
        <v>3678.2790503956685</v>
      </c>
      <c r="Q67" s="3">
        <v>4369.743209876543</v>
      </c>
      <c r="R67" s="3">
        <v>1077.2273673257023</v>
      </c>
      <c r="S67" s="3">
        <v>46271.939349112428</v>
      </c>
      <c r="T67" s="3">
        <v>120631.69685902118</v>
      </c>
      <c r="U67" s="3">
        <v>3789.6207338567538</v>
      </c>
      <c r="V67" s="3">
        <v>213553.16888888887</v>
      </c>
      <c r="W67" s="3">
        <v>2162.3605442176872</v>
      </c>
      <c r="X67" s="3">
        <v>1262351.0204081633</v>
      </c>
      <c r="Y67" s="3">
        <v>7913.134200227244</v>
      </c>
      <c r="Z67" s="3">
        <v>20340.455882352941</v>
      </c>
      <c r="AA67" s="3">
        <v>2440.6749214697934</v>
      </c>
      <c r="AB67" s="3">
        <v>1550.7010546241211</v>
      </c>
      <c r="AC67" s="3">
        <v>4610.8708521216322</v>
      </c>
      <c r="AD67" s="3">
        <v>8372.0351926281728</v>
      </c>
      <c r="AE67" s="3">
        <v>9647.125</v>
      </c>
      <c r="AF67" s="3">
        <v>22182.23046875</v>
      </c>
      <c r="AG67" s="3">
        <v>3051.734619140625</v>
      </c>
      <c r="AH67" s="3">
        <v>16240.65628604383</v>
      </c>
      <c r="AI67" s="3">
        <v>13523.665833333333</v>
      </c>
      <c r="AJ67" s="3">
        <v>2966.7473701512163</v>
      </c>
      <c r="AK67" s="3">
        <v>6362.0464891975307</v>
      </c>
      <c r="AL67" s="3">
        <v>27294.834285714285</v>
      </c>
      <c r="AM67" s="3">
        <v>22743.666666666668</v>
      </c>
      <c r="AN67" s="3">
        <v>24681.681799250313</v>
      </c>
      <c r="AO67" s="3">
        <v>6374.2222222222226</v>
      </c>
      <c r="AP67" s="3">
        <v>37957.465373961219</v>
      </c>
      <c r="AQ67" s="3">
        <v>4313.8503025987893</v>
      </c>
      <c r="AR67" s="3">
        <v>2254.4691358024693</v>
      </c>
      <c r="AS67" s="3">
        <v>2358.8363434903049</v>
      </c>
      <c r="AT67" s="3">
        <v>281444</v>
      </c>
      <c r="AU67" s="3">
        <v>10017.878892733564</v>
      </c>
      <c r="AV67" s="3">
        <v>8875.0757333333331</v>
      </c>
      <c r="AW67" s="3">
        <v>2671.4297839506171</v>
      </c>
      <c r="AX67" s="3">
        <v>3545.8506830301703</v>
      </c>
      <c r="AY67" s="3">
        <v>35402.375</v>
      </c>
      <c r="AZ67" s="3">
        <v>12079.007351396765</v>
      </c>
      <c r="BA67" s="3">
        <v>2532.1172388604823</v>
      </c>
      <c r="BB67" s="3">
        <v>3250.8344000000002</v>
      </c>
      <c r="BC67" s="3">
        <v>11463.324766943815</v>
      </c>
      <c r="BD67" s="3">
        <v>196162.33551020408</v>
      </c>
      <c r="BE67" s="3">
        <v>2715.4261101104239</v>
      </c>
      <c r="BF67" s="3">
        <v>23765.800432666307</v>
      </c>
      <c r="BG67" s="3">
        <v>2517.823309796283</v>
      </c>
      <c r="BH67" s="3">
        <v>62364.296296296299</v>
      </c>
      <c r="BI67" s="3">
        <v>3659.9413265306121</v>
      </c>
      <c r="BJ67" s="3">
        <v>8091.2465373961222</v>
      </c>
      <c r="BK67" s="3">
        <v>2968.6574845603373</v>
      </c>
      <c r="BL67" s="3">
        <v>3773.9562689919408</v>
      </c>
      <c r="BM67" s="3">
        <v>16454.197998046875</v>
      </c>
      <c r="BN67" s="3">
        <f t="array" ref="BN67:BN103">TRANSPOSE(BO66:CU66)</f>
        <v>37536.8125</v>
      </c>
      <c r="BO67" s="3" t="s">
        <v>7</v>
      </c>
      <c r="BP67" s="3">
        <f>$A$1*Populatie!$BO67*Populatie!BP67/(Distante!BP67*Distante!BP67)</f>
        <v>9667.6144770408155</v>
      </c>
      <c r="BQ67" s="3">
        <f>$A$1*Populatie!$BO67*Populatie!BQ67/(Distante!BQ67*Distante!BQ67)</f>
        <v>2799.679012345679</v>
      </c>
      <c r="BR67" s="3">
        <f>$A$1*Populatie!$BO67*Populatie!BR67/(Distante!BR67*Distante!BR67)</f>
        <v>203304.46814404431</v>
      </c>
      <c r="BS67" s="3">
        <f>$A$1*Populatie!$BO67*Populatie!BS67/(Distante!BS67*Distante!BS67)</f>
        <v>48202.231426692968</v>
      </c>
      <c r="BT67" s="3">
        <f>$A$1*Populatie!$BO67*Populatie!BT67/(Distante!BT67*Distante!BT67)</f>
        <v>3994.8150000000001</v>
      </c>
      <c r="BU67" s="3">
        <f>$A$1*Populatie!$BO67*Populatie!BU67/(Distante!BU67*Distante!BU67)</f>
        <v>2705.2883673469387</v>
      </c>
      <c r="BV67" s="3">
        <f>$A$1*Populatie!$BO67*Populatie!BV67/(Distante!BV67*Distante!BV67)</f>
        <v>6431.0601376645336</v>
      </c>
      <c r="BW67" s="3">
        <f>$A$1*Populatie!$BO67*Populatie!BW67/(Distante!BW67*Distante!BW67)</f>
        <v>40703.149872448979</v>
      </c>
      <c r="BX67" s="3">
        <f>$A$1*Populatie!$BO67*Populatie!BX67/(Distante!BX67*Distante!BX67)</f>
        <v>7268.064498790648</v>
      </c>
      <c r="BY67" s="3">
        <f>$A$1*Populatie!$BO67*Populatie!BY67/(Distante!BY67*Distante!BY67)</f>
        <v>91811.850415512468</v>
      </c>
      <c r="BZ67" s="3">
        <f>$A$1*Populatie!$BO67*Populatie!BZ67/(Distante!BZ67*Distante!BZ67)</f>
        <v>7097.4510803324101</v>
      </c>
      <c r="CA67" s="3">
        <f>$A$1*Populatie!$BO67*Populatie!CA67/(Distante!CA67*Distante!CA67)</f>
        <v>7126.0223765432102</v>
      </c>
      <c r="CB67" s="3">
        <f>$A$1*Populatie!$BO67*Populatie!CB67/(Distante!CB67*Distante!CB67)</f>
        <v>6427.1418750000003</v>
      </c>
      <c r="CC67" s="3">
        <f>$A$1*Populatie!$BO67*Populatie!CC67/(Distante!CC67*Distante!CC67)</f>
        <v>2967.5385044642858</v>
      </c>
      <c r="CD67" s="3">
        <f>$A$1*Populatie!$BO67*Populatie!CD67/(Distante!CD67*Distante!CD67)</f>
        <v>4001.8951584193665</v>
      </c>
      <c r="CE67" s="3">
        <f>$A$1*Populatie!$BO67*Populatie!CE67/(Distante!CE67*Distante!CE67)</f>
        <v>4920.1007653061224</v>
      </c>
      <c r="CF67" s="3">
        <f>$A$1*Populatie!$BO67*Populatie!CF67/(Distante!CF67*Distante!CF67)</f>
        <v>3441.3890922863275</v>
      </c>
      <c r="CG67" s="3">
        <f>$A$1*Populatie!$BO67*Populatie!CG67/(Distante!CG67*Distante!CG67)</f>
        <v>3297.9549273139019</v>
      </c>
      <c r="CH67" s="3">
        <f>$A$1*Populatie!$BO67*Populatie!CH67/(Distante!CH67*Distante!CH67)</f>
        <v>17305.747314453125</v>
      </c>
      <c r="CI67" s="3">
        <f>$A$1*Populatie!$BO67*Populatie!CI67/(Distante!CI67*Distante!CI67)</f>
        <v>12098.198407202217</v>
      </c>
      <c r="CJ67" s="3">
        <f>$A$1*Populatie!$BO67*Populatie!CJ67/(Distante!CJ67*Distante!CJ67)</f>
        <v>16085.417147251057</v>
      </c>
      <c r="CK67" s="3">
        <f>$A$1*Populatie!$BO67*Populatie!CK67/(Distante!CK67*Distante!CK67)</f>
        <v>4708.6605377829737</v>
      </c>
      <c r="CL67" s="3">
        <f>$A$1*Populatie!$BO67*Populatie!CL67/(Distante!CL67*Distante!CL67)</f>
        <v>342402.51523545705</v>
      </c>
      <c r="CM67" s="3">
        <f>$A$1*Populatie!$BO67*Populatie!CM67/(Distante!CM67*Distante!CM67)</f>
        <v>7946.4208284023671</v>
      </c>
      <c r="CN67" s="3">
        <f>$A$1*Populatie!$BO67*Populatie!CN67/(Distante!CN67*Distante!CN67)</f>
        <v>160034</v>
      </c>
      <c r="CO67" s="3">
        <f>$A$1*Populatie!$BO67*Populatie!CO67/(Distante!CO67*Distante!CO67)</f>
        <v>100307.6592797784</v>
      </c>
      <c r="CP67" s="3">
        <f>$A$1*Populatie!$BO67*Populatie!CP67/(Distante!CP67*Distante!CP67)</f>
        <v>90459.653031409791</v>
      </c>
      <c r="CQ67" s="3">
        <f>$A$1*Populatie!$BO67*Populatie!CQ67/(Distante!CQ67*Distante!CQ67)</f>
        <v>4425.8675411522636</v>
      </c>
      <c r="CR67" s="3">
        <f>$A$1*Populatie!$BO67*Populatie!CR67/(Distante!CR67*Distante!CR67)</f>
        <v>3456.9601711939908</v>
      </c>
      <c r="CS67" s="3">
        <f>$A$1*Populatie!$BO67*Populatie!CS67/(Distante!CS67*Distante!CS67)</f>
        <v>15161.3968</v>
      </c>
      <c r="CT67" s="3">
        <f>$A$1*Populatie!$BO67*Populatie!CT67/(Distante!CT67*Distante!CT67)</f>
        <v>7611.8786764705883</v>
      </c>
      <c r="CU67" s="3">
        <f>$A$1*Populatie!$BO67*Populatie!CU67/(Distante!CU67*Distante!CU67)</f>
        <v>35054.203213610584</v>
      </c>
    </row>
    <row r="68" spans="1:99" x14ac:dyDescent="0.3">
      <c r="A68" s="2" t="s">
        <v>72</v>
      </c>
      <c r="B68" s="3">
        <v>1777693.238520408</v>
      </c>
      <c r="C68" s="3">
        <v>18022.023087369849</v>
      </c>
      <c r="D68" s="3">
        <v>12775.071583044983</v>
      </c>
      <c r="E68" s="3">
        <v>28904.074099722991</v>
      </c>
      <c r="F68" s="3">
        <v>14102.820741166332</v>
      </c>
      <c r="G68" s="3">
        <v>1160.7674858223063</v>
      </c>
      <c r="H68" s="3">
        <v>10704.088734567902</v>
      </c>
      <c r="I68" s="3">
        <v>16547.007284079085</v>
      </c>
      <c r="J68" s="3">
        <v>2522.314421741718</v>
      </c>
      <c r="K68" s="3">
        <v>7830.1451999999999</v>
      </c>
      <c r="L68" s="3">
        <v>19878.729916897508</v>
      </c>
      <c r="M68" s="3">
        <v>13403.667141331434</v>
      </c>
      <c r="N68" s="3">
        <v>38916.756232686981</v>
      </c>
      <c r="O68" s="3">
        <v>2786.5673973293019</v>
      </c>
      <c r="P68" s="3">
        <v>1831.9969700795355</v>
      </c>
      <c r="Q68" s="3">
        <v>3144.3512110726642</v>
      </c>
      <c r="R68" s="3">
        <v>514.47349716446126</v>
      </c>
      <c r="S68" s="3">
        <v>2778.7822231833911</v>
      </c>
      <c r="T68" s="3">
        <v>42398.729375000003</v>
      </c>
      <c r="U68" s="3">
        <v>5018.2525826446281</v>
      </c>
      <c r="V68" s="3">
        <v>8566.7087673611113</v>
      </c>
      <c r="W68" s="3">
        <v>1057.0929330409849</v>
      </c>
      <c r="X68" s="3">
        <v>8399.6033057851237</v>
      </c>
      <c r="Y68" s="3">
        <v>5735.7059478725778</v>
      </c>
      <c r="Z68" s="3">
        <v>1402.0718536797795</v>
      </c>
      <c r="AA68" s="3">
        <v>1155.1452739668377</v>
      </c>
      <c r="AB68" s="3">
        <v>794.60532973519992</v>
      </c>
      <c r="AC68" s="3">
        <v>1853.9631054775916</v>
      </c>
      <c r="AD68" s="3">
        <v>7159.548775510204</v>
      </c>
      <c r="AE68" s="3">
        <v>2280.6319857312724</v>
      </c>
      <c r="AF68" s="3">
        <v>1658.7868444444443</v>
      </c>
      <c r="AG68" s="3">
        <v>1178.7637741046833</v>
      </c>
      <c r="AH68" s="3">
        <v>9384.5824770146028</v>
      </c>
      <c r="AI68" s="3">
        <v>7999.5371999999998</v>
      </c>
      <c r="AJ68" s="3">
        <v>4203.1910430838998</v>
      </c>
      <c r="AK68" s="3">
        <v>10453.573302469136</v>
      </c>
      <c r="AL68" s="3">
        <v>7428.2682531097889</v>
      </c>
      <c r="AM68" s="3">
        <v>1513.1033610945865</v>
      </c>
      <c r="AN68" s="3">
        <v>9359.1088043060354</v>
      </c>
      <c r="AO68" s="3">
        <v>12673.031111111111</v>
      </c>
      <c r="AP68" s="3">
        <v>1056.2497654344154</v>
      </c>
      <c r="AQ68" s="3">
        <v>2073.1588921282801</v>
      </c>
      <c r="AR68" s="3">
        <v>1172.0800619834711</v>
      </c>
      <c r="AS68" s="3">
        <v>1155.3523583036067</v>
      </c>
      <c r="AT68" s="3">
        <v>43175.790123456791</v>
      </c>
      <c r="AU68" s="3">
        <v>4281.3828000000003</v>
      </c>
      <c r="AV68" s="3">
        <v>4568.2822454889729</v>
      </c>
      <c r="AW68" s="3">
        <v>1038.8509861212565</v>
      </c>
      <c r="AX68" s="3">
        <v>2355.7242438563326</v>
      </c>
      <c r="AY68" s="3">
        <v>21724.044753086418</v>
      </c>
      <c r="AZ68" s="3">
        <v>8736.3631656804737</v>
      </c>
      <c r="BA68" s="3">
        <v>1530.7191615157217</v>
      </c>
      <c r="BB68" s="3">
        <v>1577.7098298676749</v>
      </c>
      <c r="BC68" s="3">
        <v>4423.5701775147927</v>
      </c>
      <c r="BD68" s="3">
        <v>76164.86033950618</v>
      </c>
      <c r="BE68" s="3">
        <v>1291.8860770975057</v>
      </c>
      <c r="BF68" s="3">
        <v>8530.6403591682429</v>
      </c>
      <c r="BG68" s="3">
        <v>1224.8384275278738</v>
      </c>
      <c r="BH68" s="3">
        <v>3233.2873961218838</v>
      </c>
      <c r="BI68" s="3">
        <v>1743.6183431952663</v>
      </c>
      <c r="BJ68" s="3">
        <v>22311.446280991735</v>
      </c>
      <c r="BK68" s="3">
        <v>1606.3694473140497</v>
      </c>
      <c r="BL68" s="3">
        <v>5545.3331758034028</v>
      </c>
      <c r="BM68" s="3">
        <v>8828.1265943877552</v>
      </c>
      <c r="BN68" s="3">
        <v>207304.24305555556</v>
      </c>
      <c r="BO68" s="3">
        <f t="array" ref="BO68:BO103">TRANSPOSE(BP67:CU67)</f>
        <v>9667.6144770408155</v>
      </c>
      <c r="BP68" s="3" t="s">
        <v>7</v>
      </c>
      <c r="BQ68" s="3">
        <f>$A$1*Populatie!$BP68*Populatie!BQ68/(Distante!BQ68*Distante!BQ68)</f>
        <v>1361.1430986595822</v>
      </c>
      <c r="BR68" s="3">
        <f>$A$1*Populatie!$BP68*Populatie!BR68/(Distante!BR68*Distante!BR68)</f>
        <v>6716.0274003118739</v>
      </c>
      <c r="BS68" s="3">
        <f>$A$1*Populatie!$BP68*Populatie!BS68/(Distante!BS68*Distante!BS68)</f>
        <v>29410.630859375</v>
      </c>
      <c r="BT68" s="3">
        <f>$A$1*Populatie!$BP68*Populatie!BT68/(Distante!BT68*Distante!BT68)</f>
        <v>7024.4304399524372</v>
      </c>
      <c r="BU68" s="3">
        <f>$A$1*Populatie!$BP68*Populatie!BU68/(Distante!BU68*Distante!BU68)</f>
        <v>24201.097777777777</v>
      </c>
      <c r="BV68" s="3">
        <f>$A$1*Populatie!$BP68*Populatie!BV68/(Distante!BV68*Distante!BV68)</f>
        <v>3175.536507475686</v>
      </c>
      <c r="BW68" s="3">
        <f>$A$1*Populatie!$BP68*Populatie!BW68/(Distante!BW68*Distante!BW68)</f>
        <v>15062.879057742028</v>
      </c>
      <c r="BX68" s="3">
        <f>$A$1*Populatie!$BP68*Populatie!BX68/(Distante!BX68*Distante!BX68)</f>
        <v>2799.015369110607</v>
      </c>
      <c r="BY68" s="3">
        <f>$A$1*Populatie!$BP68*Populatie!BY68/(Distante!BY68*Distante!BY68)</f>
        <v>5234.4798154555938</v>
      </c>
      <c r="BZ68" s="3">
        <f>$A$1*Populatie!$BP68*Populatie!BZ68/(Distante!BZ68*Distante!BZ68)</f>
        <v>5075.6604938271603</v>
      </c>
      <c r="CA68" s="3">
        <f>$A$1*Populatie!$BP68*Populatie!CA68/(Distante!CA68*Distante!CA68)</f>
        <v>5016.4297520661157</v>
      </c>
      <c r="CB68" s="3">
        <f>$A$1*Populatie!$BP68*Populatie!CB68/(Distante!CB68*Distante!CB68)</f>
        <v>11701.421052631578</v>
      </c>
      <c r="CC68" s="3">
        <f>$A$1*Populatie!$BP68*Populatie!CC68/(Distante!CC68*Distante!CC68)</f>
        <v>1974.5812241735537</v>
      </c>
      <c r="CD68" s="3">
        <f>$A$1*Populatie!$BP68*Populatie!CD68/(Distante!CD68*Distante!CD68)</f>
        <v>1884.5817773696563</v>
      </c>
      <c r="CE68" s="3">
        <f>$A$1*Populatie!$BP68*Populatie!CE68/(Distante!CE68*Distante!CE68)</f>
        <v>2468.9558518005542</v>
      </c>
      <c r="CF68" s="3">
        <f>$A$1*Populatie!$BP68*Populatie!CF68/(Distante!CF68*Distante!CF68)</f>
        <v>1352.1938171718391</v>
      </c>
      <c r="CG68" s="3">
        <f>$A$1*Populatie!$BP68*Populatie!CG68/(Distante!CG68*Distante!CG68)</f>
        <v>1782.477412533641</v>
      </c>
      <c r="CH68" s="3">
        <f>$A$1*Populatie!$BP68*Populatie!CH68/(Distante!CH68*Distante!CH68)</f>
        <v>6684.5222681359046</v>
      </c>
      <c r="CI68" s="3">
        <f>$A$1*Populatie!$BP68*Populatie!CI68/(Distante!CI68*Distante!CI68)</f>
        <v>4841.4380165289258</v>
      </c>
      <c r="CJ68" s="3">
        <f>$A$1*Populatie!$BP68*Populatie!CJ68/(Distante!CJ68*Distante!CJ68)</f>
        <v>171862.3</v>
      </c>
      <c r="CK68" s="3">
        <f>$A$1*Populatie!$BP68*Populatie!CK68/(Distante!CK68*Distante!CK68)</f>
        <v>2706.5813503866748</v>
      </c>
      <c r="CL68" s="3">
        <f>$A$1*Populatie!$BP68*Populatie!CL68/(Distante!CL68*Distante!CL68)</f>
        <v>35162.916897506926</v>
      </c>
      <c r="CM68" s="3">
        <f>$A$1*Populatie!$BP68*Populatie!CM68/(Distante!CM68*Distante!CM68)</f>
        <v>137913.32</v>
      </c>
      <c r="CN68" s="3">
        <f>$A$1*Populatie!$BP68*Populatie!CN68/(Distante!CN68*Distante!CN68)</f>
        <v>3928.0819753086421</v>
      </c>
      <c r="CO68" s="3">
        <f>$A$1*Populatie!$BP68*Populatie!CO68/(Distante!CO68*Distante!CO68)</f>
        <v>5949.8940000000002</v>
      </c>
      <c r="CP68" s="3">
        <f>$A$1*Populatie!$BP68*Populatie!CP68/(Distante!CP68*Distante!CP68)</f>
        <v>49678.2568359375</v>
      </c>
      <c r="CQ68" s="3">
        <f>$A$1*Populatie!$BP68*Populatie!CQ68/(Distante!CQ68*Distante!CQ68)</f>
        <v>2120.5761000000002</v>
      </c>
      <c r="CR68" s="3">
        <f>$A$1*Populatie!$BP68*Populatie!CR68/(Distante!CR68*Distante!CR68)</f>
        <v>1801.4518559556786</v>
      </c>
      <c r="CS68" s="3">
        <f>$A$1*Populatie!$BP68*Populatie!CS68/(Distante!CS68*Distante!CS68)</f>
        <v>18513.612366230678</v>
      </c>
      <c r="CT68" s="3">
        <f>$A$1*Populatie!$BP68*Populatie!CT68/(Distante!CT68*Distante!CT68)</f>
        <v>19833.0768175583</v>
      </c>
      <c r="CU68" s="3">
        <f>$A$1*Populatie!$BP68*Populatie!CU68/(Distante!CU68*Distante!CU68)</f>
        <v>13224.559895833334</v>
      </c>
    </row>
    <row r="69" spans="1:99" x14ac:dyDescent="0.3">
      <c r="A69" s="2" t="s">
        <v>73</v>
      </c>
      <c r="B69" s="3">
        <v>272796.19679930795</v>
      </c>
      <c r="C69" s="3">
        <v>132347.15886134069</v>
      </c>
      <c r="D69" s="3">
        <v>19033.238163047346</v>
      </c>
      <c r="E69" s="3">
        <v>18654.537283950616</v>
      </c>
      <c r="F69" s="3">
        <v>71090.774399999995</v>
      </c>
      <c r="G69" s="3">
        <v>61750.666666666664</v>
      </c>
      <c r="H69" s="3">
        <v>1334.4259751301945</v>
      </c>
      <c r="I69" s="3">
        <v>2491.7181440443214</v>
      </c>
      <c r="J69" s="3">
        <v>9394.2710204081632</v>
      </c>
      <c r="K69" s="3">
        <v>14462.953469387756</v>
      </c>
      <c r="L69" s="3">
        <v>3512.7090319091399</v>
      </c>
      <c r="M69" s="3">
        <v>17601.645661157025</v>
      </c>
      <c r="N69" s="3">
        <v>1090.133230452675</v>
      </c>
      <c r="O69" s="3">
        <v>8659.166089965398</v>
      </c>
      <c r="P69" s="3">
        <v>108543.20661157025</v>
      </c>
      <c r="Q69" s="3">
        <v>5480.7496876301539</v>
      </c>
      <c r="R69" s="3">
        <v>7322.2734839476816</v>
      </c>
      <c r="S69" s="3">
        <v>961.10363636363638</v>
      </c>
      <c r="T69" s="3">
        <v>9593.4784374999999</v>
      </c>
      <c r="U69" s="3">
        <v>2906.8039669421487</v>
      </c>
      <c r="V69" s="3">
        <v>2110.5909735349715</v>
      </c>
      <c r="W69" s="3">
        <v>5539.59375</v>
      </c>
      <c r="X69" s="3">
        <v>2346.3728191000919</v>
      </c>
      <c r="Y69" s="3">
        <v>12603.257977285019</v>
      </c>
      <c r="Z69" s="3">
        <v>550.64109347442684</v>
      </c>
      <c r="AA69" s="3">
        <v>6134.0572839506176</v>
      </c>
      <c r="AB69" s="3">
        <v>3480.8081632653061</v>
      </c>
      <c r="AC69" s="3">
        <v>8018.6846944294211</v>
      </c>
      <c r="AD69" s="3">
        <v>9772.7159125884882</v>
      </c>
      <c r="AE69" s="3">
        <v>694.37559999999996</v>
      </c>
      <c r="AF69" s="3">
        <v>616.91401855504421</v>
      </c>
      <c r="AG69" s="3">
        <v>848.66143170197222</v>
      </c>
      <c r="AH69" s="3">
        <v>4668.5190249702737</v>
      </c>
      <c r="AI69" s="3">
        <v>8193.9330013580802</v>
      </c>
      <c r="AJ69" s="3">
        <v>1294.4818672839506</v>
      </c>
      <c r="AK69" s="3">
        <v>3189.8454734651405</v>
      </c>
      <c r="AL69" s="3">
        <v>1468.6965973534971</v>
      </c>
      <c r="AM69" s="3">
        <v>589.33132799999998</v>
      </c>
      <c r="AN69" s="3">
        <v>2720.0261728395062</v>
      </c>
      <c r="AO69" s="3">
        <v>2232.4844290657438</v>
      </c>
      <c r="AP69" s="3">
        <v>372.15501497552782</v>
      </c>
      <c r="AQ69" s="3">
        <v>125142.69444444444</v>
      </c>
      <c r="AR69" s="3">
        <v>6000.7070854638423</v>
      </c>
      <c r="AS69" s="3">
        <v>17947.238095238095</v>
      </c>
      <c r="AT69" s="3">
        <v>7913.1350000000002</v>
      </c>
      <c r="AU69" s="3">
        <v>1868.7118055555557</v>
      </c>
      <c r="AV69" s="3">
        <v>20622.593333333334</v>
      </c>
      <c r="AW69" s="3">
        <v>940.23520818115412</v>
      </c>
      <c r="AX69" s="3">
        <v>8169.3526482571297</v>
      </c>
      <c r="AY69" s="3">
        <v>8125.5522959183672</v>
      </c>
      <c r="AZ69" s="3">
        <v>14056.959894806048</v>
      </c>
      <c r="BA69" s="3">
        <v>1148.388505235019</v>
      </c>
      <c r="BB69" s="3">
        <v>246655.02040816325</v>
      </c>
      <c r="BC69" s="3">
        <v>2578.1777168114618</v>
      </c>
      <c r="BD69" s="3">
        <v>18232.52530612245</v>
      </c>
      <c r="BE69" s="3">
        <v>15328.161712247325</v>
      </c>
      <c r="BF69" s="3">
        <v>2315.3784013605441</v>
      </c>
      <c r="BG69" s="3">
        <v>35597.327160493827</v>
      </c>
      <c r="BH69" s="3">
        <v>1173.7950000000001</v>
      </c>
      <c r="BI69" s="3">
        <v>9676.1541950113387</v>
      </c>
      <c r="BJ69" s="3">
        <v>1938.8295973021227</v>
      </c>
      <c r="BK69" s="3">
        <v>25530.272108843539</v>
      </c>
      <c r="BL69" s="3">
        <v>1888.0088888888888</v>
      </c>
      <c r="BM69" s="3">
        <v>8920.2313990744042</v>
      </c>
      <c r="BN69" s="3">
        <v>4221.5696875000003</v>
      </c>
      <c r="BO69" s="3">
        <v>2799.679012345679</v>
      </c>
      <c r="BP69" s="3">
        <f t="array" ref="BP69:BP103">TRANSPOSE(BQ68:CU68)</f>
        <v>1361.1430986595822</v>
      </c>
      <c r="BQ69" s="3" t="s">
        <v>7</v>
      </c>
      <c r="BR69" s="3">
        <f>$A$1*Populatie!$BQ69*Populatie!BR69/(Distante!BR69*Distante!BR69)</f>
        <v>2214.6207288369451</v>
      </c>
      <c r="BS69" s="3">
        <f>$A$1*Populatie!$BQ69*Populatie!BS69/(Distante!BS69*Distante!BS69)</f>
        <v>5407.1803213648082</v>
      </c>
      <c r="BT69" s="3">
        <f>$A$1*Populatie!$BQ69*Populatie!BT69/(Distante!BT69*Distante!BT69)</f>
        <v>1767.5226446280992</v>
      </c>
      <c r="BU69" s="3">
        <f>$A$1*Populatie!$BQ69*Populatie!BU69/(Distante!BU69*Distante!BU69)</f>
        <v>523.79020087150604</v>
      </c>
      <c r="BV69" s="3">
        <f>$A$1*Populatie!$BQ69*Populatie!BV69/(Distante!BV69*Distante!BV69)</f>
        <v>25254.599489795917</v>
      </c>
      <c r="BW69" s="3">
        <f>$A$1*Populatie!$BQ69*Populatie!BW69/(Distante!BW69*Distante!BW69)</f>
        <v>5858.8212345679012</v>
      </c>
      <c r="BX69" s="3">
        <f>$A$1*Populatie!$BQ69*Populatie!BX69/(Distante!BX69*Distante!BX69)</f>
        <v>1652.6482577251809</v>
      </c>
      <c r="BY69" s="3">
        <f>$A$1*Populatie!$BQ69*Populatie!BY69/(Distante!BY69*Distante!BY69)</f>
        <v>1424.7256330211585</v>
      </c>
      <c r="BZ69" s="3">
        <f>$A$1*Populatie!$BQ69*Populatie!BZ69/(Distante!BZ69*Distante!BZ69)</f>
        <v>9155.8877354863507</v>
      </c>
      <c r="CA69" s="3">
        <f>$A$1*Populatie!$BQ69*Populatie!CA69/(Distante!CA69*Distante!CA69)</f>
        <v>7094.1115702479337</v>
      </c>
      <c r="CB69" s="3">
        <f>$A$1*Populatie!$BQ69*Populatie!CB69/(Distante!CB69*Distante!CB69)</f>
        <v>2219.8972274640732</v>
      </c>
      <c r="CC69" s="3">
        <f>$A$1*Populatie!$BQ69*Populatie!CC69/(Distante!CC69*Distante!CC69)</f>
        <v>5320.8773548635145</v>
      </c>
      <c r="CD69" s="3">
        <f>$A$1*Populatie!$BQ69*Populatie!CD69/(Distante!CD69*Distante!CD69)</f>
        <v>26747.833600000002</v>
      </c>
      <c r="CE69" s="3">
        <f>$A$1*Populatie!$BQ69*Populatie!CE69/(Distante!CE69*Distante!CE69)</f>
        <v>39836.277777777781</v>
      </c>
      <c r="CF69" s="3">
        <f>$A$1*Populatie!$BQ69*Populatie!CF69/(Distante!CF69*Distante!CF69)</f>
        <v>4220.9754269054556</v>
      </c>
      <c r="CG69" s="3">
        <f>$A$1*Populatie!$BQ69*Populatie!CG69/(Distante!CG69*Distante!CG69)</f>
        <v>7598.2209144409235</v>
      </c>
      <c r="CH69" s="3">
        <f>$A$1*Populatie!$BQ69*Populatie!CH69/(Distante!CH69*Distante!CH69)</f>
        <v>4016.7190976985216</v>
      </c>
      <c r="CI69" s="3">
        <f>$A$1*Populatie!$BQ69*Populatie!CI69/(Distante!CI69*Distante!CI69)</f>
        <v>7216.6655555555553</v>
      </c>
      <c r="CJ69" s="3">
        <f>$A$1*Populatie!$BQ69*Populatie!CJ69/(Distante!CJ69*Distante!CJ69)</f>
        <v>2055.0640771568237</v>
      </c>
      <c r="CK69" s="3">
        <f>$A$1*Populatie!$BQ69*Populatie!CK69/(Distante!CK69*Distante!CK69)</f>
        <v>8134.0533333333333</v>
      </c>
      <c r="CL69" s="3">
        <f>$A$1*Populatie!$BQ69*Populatie!CL69/(Distante!CL69*Distante!CL69)</f>
        <v>6834.5139797739439</v>
      </c>
      <c r="CM69" s="3">
        <f>$A$1*Populatie!$BQ69*Populatie!CM69/(Distante!CM69*Distante!CM69)</f>
        <v>1248.2152000000001</v>
      </c>
      <c r="CN69" s="3">
        <f>$A$1*Populatie!$BQ69*Populatie!CN69/(Distante!CN69*Distante!CN69)</f>
        <v>908.88473677565969</v>
      </c>
      <c r="CO69" s="3">
        <f>$A$1*Populatie!$BQ69*Populatie!CO69/(Distante!CO69*Distante!CO69)</f>
        <v>1523.6204164780443</v>
      </c>
      <c r="CP69" s="3">
        <f>$A$1*Populatie!$BQ69*Populatie!CP69/(Distante!CP69*Distante!CP69)</f>
        <v>10897.398816568048</v>
      </c>
      <c r="CQ69" s="3">
        <f>$A$1*Populatie!$BQ69*Populatie!CQ69/(Distante!CQ69*Distante!CQ69)</f>
        <v>13291.375346260387</v>
      </c>
      <c r="CR69" s="3">
        <f>$A$1*Populatie!$BQ69*Populatie!CR69/(Distante!CR69*Distante!CR69)</f>
        <v>6128.5955851728449</v>
      </c>
      <c r="CS69" s="3">
        <f>$A$1*Populatie!$BQ69*Populatie!CS69/(Distante!CS69*Distante!CS69)</f>
        <v>1950.4398615916955</v>
      </c>
      <c r="CT69" s="3">
        <f>$A$1*Populatie!$BQ69*Populatie!CT69/(Distante!CT69*Distante!CT69)</f>
        <v>1769.3101676581937</v>
      </c>
      <c r="CU69" s="3">
        <f>$A$1*Populatie!$BQ69*Populatie!CU69/(Distante!CU69*Distante!CU69)</f>
        <v>4651.2052622701976</v>
      </c>
    </row>
    <row r="70" spans="1:99" x14ac:dyDescent="0.3">
      <c r="A70" s="2" t="s">
        <v>74</v>
      </c>
      <c r="B70" s="3">
        <v>1742714.6348140496</v>
      </c>
      <c r="C70" s="3">
        <v>29662.537088334873</v>
      </c>
      <c r="D70" s="3">
        <v>12260.054612482852</v>
      </c>
      <c r="E70" s="3">
        <v>22507.921808866118</v>
      </c>
      <c r="F70" s="3">
        <v>15346.290418388429</v>
      </c>
      <c r="G70" s="3">
        <v>1896.0229591836735</v>
      </c>
      <c r="H70" s="3">
        <v>3721.0562880886428</v>
      </c>
      <c r="I70" s="3">
        <v>19883.655991735537</v>
      </c>
      <c r="J70" s="3">
        <v>3204.9592877967511</v>
      </c>
      <c r="K70" s="3">
        <v>7593.0173049190835</v>
      </c>
      <c r="L70" s="3">
        <v>39392.722222222219</v>
      </c>
      <c r="M70" s="3">
        <v>12041.916633637204</v>
      </c>
      <c r="N70" s="3">
        <v>4707.2225605536332</v>
      </c>
      <c r="O70" s="3">
        <v>3163.2516540642723</v>
      </c>
      <c r="P70" s="3">
        <v>2956.7221614342229</v>
      </c>
      <c r="Q70" s="3">
        <v>3450.3636898343298</v>
      </c>
      <c r="R70" s="3">
        <v>903.75330589849113</v>
      </c>
      <c r="S70" s="3">
        <v>30376.0380859375</v>
      </c>
      <c r="T70" s="3">
        <v>74342.276595744683</v>
      </c>
      <c r="U70" s="3">
        <v>2778.6955340264649</v>
      </c>
      <c r="V70" s="3">
        <v>108346.93650793651</v>
      </c>
      <c r="W70" s="3">
        <v>1646.3072916666667</v>
      </c>
      <c r="X70" s="3">
        <v>363962.1301775148</v>
      </c>
      <c r="Y70" s="3">
        <v>6232.9727999999996</v>
      </c>
      <c r="Z70" s="3">
        <v>138356.1597633136</v>
      </c>
      <c r="AA70" s="3">
        <v>1996.4982272699958</v>
      </c>
      <c r="AB70" s="3">
        <v>1187.5161391087047</v>
      </c>
      <c r="AC70" s="3">
        <v>3666.4761464497042</v>
      </c>
      <c r="AD70" s="3">
        <v>6650.948625577571</v>
      </c>
      <c r="AE70" s="3">
        <v>7428.9928</v>
      </c>
      <c r="AF70" s="3">
        <v>88233.171875</v>
      </c>
      <c r="AG70" s="3">
        <v>2152.0195637119114</v>
      </c>
      <c r="AH70" s="3">
        <v>10583.504913076342</v>
      </c>
      <c r="AI70" s="3">
        <v>9338.9623842592591</v>
      </c>
      <c r="AJ70" s="3">
        <v>2215.9065432098764</v>
      </c>
      <c r="AK70" s="3">
        <v>4648.0409580498863</v>
      </c>
      <c r="AL70" s="3">
        <v>15051.76822091444</v>
      </c>
      <c r="AM70" s="3">
        <v>109464.30666666667</v>
      </c>
      <c r="AN70" s="3">
        <v>15837.036818059662</v>
      </c>
      <c r="AO70" s="3">
        <v>4538.2932281393823</v>
      </c>
      <c r="AP70" s="3">
        <v>80627.721893491122</v>
      </c>
      <c r="AQ70" s="3">
        <v>3521.0465337132005</v>
      </c>
      <c r="AR70" s="3">
        <v>1783.3451830208587</v>
      </c>
      <c r="AS70" s="3">
        <v>1884.0827696689214</v>
      </c>
      <c r="AT70" s="3">
        <v>110577.80244897959</v>
      </c>
      <c r="AU70" s="3">
        <v>6528.3242630385485</v>
      </c>
      <c r="AV70" s="3">
        <v>6558.7756638921919</v>
      </c>
      <c r="AW70" s="3">
        <v>1999.029757584555</v>
      </c>
      <c r="AX70" s="3">
        <v>2900.5438375097651</v>
      </c>
      <c r="AY70" s="3">
        <v>21733.435586734693</v>
      </c>
      <c r="AZ70" s="3">
        <v>8716.1777168114622</v>
      </c>
      <c r="BA70" s="3">
        <v>1864.30530016225</v>
      </c>
      <c r="BB70" s="3">
        <v>2577.0656887755104</v>
      </c>
      <c r="BC70" s="3">
        <v>8043.3294222222221</v>
      </c>
      <c r="BD70" s="3">
        <v>108173.9488456315</v>
      </c>
      <c r="BE70" s="3">
        <v>2206.6910720000001</v>
      </c>
      <c r="BF70" s="3">
        <v>14445.436363636363</v>
      </c>
      <c r="BG70" s="3">
        <v>2072.613074442354</v>
      </c>
      <c r="BH70" s="3">
        <v>452095.56</v>
      </c>
      <c r="BI70" s="3">
        <v>2969.1592091571279</v>
      </c>
      <c r="BJ70" s="3">
        <v>5490.7750472589796</v>
      </c>
      <c r="BK70" s="3">
        <v>2358.3737959119744</v>
      </c>
      <c r="BL70" s="3">
        <v>2898.2221201918173</v>
      </c>
      <c r="BM70" s="3">
        <v>11603.157029085873</v>
      </c>
      <c r="BN70" s="3">
        <v>23043.761798469386</v>
      </c>
      <c r="BO70" s="3">
        <v>203304.46814404431</v>
      </c>
      <c r="BP70" s="3">
        <v>6716.0274003118739</v>
      </c>
      <c r="BQ70" s="3">
        <f t="array" ref="BQ70:BQ103">TRANSPOSE(BR69:CU69)</f>
        <v>2214.6207288369451</v>
      </c>
      <c r="BR70" s="3" t="s">
        <v>7</v>
      </c>
      <c r="BS70" s="3">
        <f>$A$1*Populatie!$BR70*Populatie!BS70/(Distante!BS70*Distante!BS70)</f>
        <v>28029.973856209152</v>
      </c>
      <c r="BT70" s="3">
        <f>$A$1*Populatie!$BR70*Populatie!BT70/(Distante!BT70*Distante!BT70)</f>
        <v>2683.6145618314881</v>
      </c>
      <c r="BU70" s="3">
        <f>$A$1*Populatie!$BR70*Populatie!BU70/(Distante!BU70*Distante!BU70)</f>
        <v>1960.4177572873289</v>
      </c>
      <c r="BV70" s="3">
        <f>$A$1*Populatie!$BR70*Populatie!BV70/(Distante!BV70*Distante!BV70)</f>
        <v>5090.163110342176</v>
      </c>
      <c r="BW70" s="3">
        <f>$A$1*Populatie!$BR70*Populatie!BW70/(Distante!BW70*Distante!BW70)</f>
        <v>27450.669117647059</v>
      </c>
      <c r="BX70" s="3">
        <f>$A$1*Populatie!$BR70*Populatie!BX70/(Distante!BX70*Distante!BX70)</f>
        <v>5187.763117283951</v>
      </c>
      <c r="BY70" s="3">
        <f>$A$1*Populatie!$BR70*Populatie!BY70/(Distante!BY70*Distante!BY70)</f>
        <v>52734.2304</v>
      </c>
      <c r="BZ70" s="3">
        <f>$A$1*Populatie!$BR70*Populatie!BZ70/(Distante!BZ70*Distante!BZ70)</f>
        <v>5563.5084286837282</v>
      </c>
      <c r="CA70" s="3">
        <f>$A$1*Populatie!$BR70*Populatie!CA70/(Distante!CA70*Distante!CA70)</f>
        <v>5206.1933106575962</v>
      </c>
      <c r="CB70" s="3">
        <f>$A$1*Populatie!$BR70*Populatie!CB70/(Distante!CB70*Distante!CB70)</f>
        <v>4939.4860524091291</v>
      </c>
      <c r="CC70" s="3">
        <f>$A$1*Populatie!$BR70*Populatie!CC70/(Distante!CC70*Distante!CC70)</f>
        <v>2407.4414021852235</v>
      </c>
      <c r="CD70" s="3">
        <f>$A$1*Populatie!$BR70*Populatie!CD70/(Distante!CD70*Distante!CD70)</f>
        <v>3211.2943119793163</v>
      </c>
      <c r="CE70" s="3">
        <f>$A$1*Populatie!$BR70*Populatie!CE70/(Distante!CE70*Distante!CE70)</f>
        <v>3745.9052734375</v>
      </c>
      <c r="CF70" s="3">
        <f>$A$1*Populatie!$BR70*Populatie!CF70/(Distante!CF70*Distante!CF70)</f>
        <v>2657.2825213214392</v>
      </c>
      <c r="CG70" s="3">
        <f>$A$1*Populatie!$BR70*Populatie!CG70/(Distante!CG70*Distante!CG70)</f>
        <v>2740.0796508789063</v>
      </c>
      <c r="CH70" s="3">
        <f>$A$1*Populatie!$BR70*Populatie!CH70/(Distante!CH70*Distante!CH70)</f>
        <v>12203.651835180055</v>
      </c>
      <c r="CI70" s="3">
        <f>$A$1*Populatie!$BR70*Populatie!CI70/(Distante!CI70*Distante!CI70)</f>
        <v>8973.2388946280989</v>
      </c>
      <c r="CJ70" s="3">
        <f>$A$1*Populatie!$BR70*Populatie!CJ70/(Distante!CJ70*Distante!CJ70)</f>
        <v>10482.340639959688</v>
      </c>
      <c r="CK70" s="3">
        <f>$A$1*Populatie!$BR70*Populatie!CK70/(Distante!CK70*Distante!CK70)</f>
        <v>3708.1265045029882</v>
      </c>
      <c r="CL70" s="3">
        <f>$A$1*Populatie!$BR70*Populatie!CL70/(Distante!CL70*Distante!CL70)</f>
        <v>112871.15151515152</v>
      </c>
      <c r="CM70" s="3">
        <f>$A$1*Populatie!$BR70*Populatie!CM70/(Distante!CM70*Distante!CM70)</f>
        <v>5630.9738573115201</v>
      </c>
      <c r="CN70" s="3">
        <f>$A$1*Populatie!$BR70*Populatie!CN70/(Distante!CN70*Distante!CN70)</f>
        <v>22896.458977407849</v>
      </c>
      <c r="CO70" s="3">
        <f>$A$1*Populatie!$BR70*Populatie!CO70/(Distante!CO70*Distante!CO70)</f>
        <v>15628.795572916666</v>
      </c>
      <c r="CP70" s="3">
        <f>$A$1*Populatie!$BR70*Populatie!CP70/(Distante!CP70*Distante!CP70)</f>
        <v>51290.022907122031</v>
      </c>
      <c r="CQ70" s="3">
        <f>$A$1*Populatie!$BR70*Populatie!CQ70/(Distante!CQ70*Distante!CQ70)</f>
        <v>3564.9227083333335</v>
      </c>
      <c r="CR70" s="3">
        <f>$A$1*Populatie!$BR70*Populatie!CR70/(Distante!CR70*Distante!CR70)</f>
        <v>2779.295318127251</v>
      </c>
      <c r="CS70" s="3">
        <f>$A$1*Populatie!$BR70*Populatie!CS70/(Distante!CS70*Distante!CS70)</f>
        <v>10129.458747648481</v>
      </c>
      <c r="CT70" s="3">
        <f>$A$1*Populatie!$BR70*Populatie!CT70/(Distante!CT70*Distante!CT70)</f>
        <v>5468.8548437500003</v>
      </c>
      <c r="CU70" s="3">
        <f>$A$1*Populatie!$BR70*Populatie!CU70/(Distante!CU70*Distante!CU70)</f>
        <v>21926.356123662306</v>
      </c>
    </row>
    <row r="71" spans="1:99" x14ac:dyDescent="0.3">
      <c r="A71" s="1" t="s">
        <v>75</v>
      </c>
      <c r="B71" s="3">
        <v>68782472.530612245</v>
      </c>
      <c r="C71" s="3">
        <v>70322.902848794736</v>
      </c>
      <c r="D71" s="3">
        <v>30893.301470588234</v>
      </c>
      <c r="E71" s="3">
        <v>138452.15089163237</v>
      </c>
      <c r="F71" s="3">
        <v>53742.179266636485</v>
      </c>
      <c r="G71" s="3">
        <v>4583.0740740740739</v>
      </c>
      <c r="H71" s="3">
        <v>11089.96826446281</v>
      </c>
      <c r="I71" s="3">
        <v>133059.5294117647</v>
      </c>
      <c r="J71" s="3">
        <v>9463.8356417359191</v>
      </c>
      <c r="K71" s="3">
        <v>31123.00986193294</v>
      </c>
      <c r="L71" s="3">
        <v>173538.89</v>
      </c>
      <c r="M71" s="3">
        <v>43028.944234404538</v>
      </c>
      <c r="N71" s="3">
        <v>13589.5416</v>
      </c>
      <c r="O71" s="3">
        <v>10282.797385620916</v>
      </c>
      <c r="P71" s="3">
        <v>7370.6801092207515</v>
      </c>
      <c r="Q71" s="3">
        <v>9449.0943294813223</v>
      </c>
      <c r="R71" s="3">
        <v>1823.1082548476454</v>
      </c>
      <c r="S71" s="3">
        <v>12428.917600000001</v>
      </c>
      <c r="T71" s="3">
        <v>371993.38321995467</v>
      </c>
      <c r="U71" s="3">
        <v>13976.265318262938</v>
      </c>
      <c r="V71" s="3">
        <v>49667.702393340267</v>
      </c>
      <c r="W71" s="3">
        <v>4833.0306122448983</v>
      </c>
      <c r="X71" s="3">
        <v>42551.80055401662</v>
      </c>
      <c r="Y71" s="3">
        <v>17295.573333333334</v>
      </c>
      <c r="Z71" s="3">
        <v>5362.1574839302111</v>
      </c>
      <c r="AA71" s="3">
        <v>4189.9666708748891</v>
      </c>
      <c r="AB71" s="3">
        <v>3506.5835641735921</v>
      </c>
      <c r="AC71" s="3">
        <v>7858.5256893473515</v>
      </c>
      <c r="AD71" s="3">
        <v>15919.777444173391</v>
      </c>
      <c r="AE71" s="3">
        <v>11595.5725</v>
      </c>
      <c r="AF71" s="3">
        <v>6944.8741151123422</v>
      </c>
      <c r="AG71" s="3">
        <v>4420.4236383054467</v>
      </c>
      <c r="AH71" s="3">
        <v>79322.642722117205</v>
      </c>
      <c r="AI71" s="3">
        <v>50324.847034339233</v>
      </c>
      <c r="AJ71" s="3">
        <v>11788.253780407627</v>
      </c>
      <c r="AK71" s="3">
        <v>30084.505050505049</v>
      </c>
      <c r="AL71" s="3">
        <v>32435.8671875</v>
      </c>
      <c r="AM71" s="3">
        <v>5823.3188165680476</v>
      </c>
      <c r="AN71" s="3">
        <v>54056.50321395776</v>
      </c>
      <c r="AO71" s="3">
        <v>35180.979591836738</v>
      </c>
      <c r="AP71" s="3">
        <v>4189.5136965220072</v>
      </c>
      <c r="AQ71" s="3">
        <v>8120.9020070838251</v>
      </c>
      <c r="AR71" s="3">
        <v>4354.1852806982743</v>
      </c>
      <c r="AS71" s="3">
        <v>4854.7410468319558</v>
      </c>
      <c r="AT71" s="3">
        <v>374834.08310249308</v>
      </c>
      <c r="AU71" s="3">
        <v>30777.196195005945</v>
      </c>
      <c r="AV71" s="3">
        <v>23436.235349716448</v>
      </c>
      <c r="AW71" s="3">
        <v>3697.0728298844397</v>
      </c>
      <c r="AX71" s="3">
        <v>6087.2490847115259</v>
      </c>
      <c r="AY71" s="3">
        <v>265954.109375</v>
      </c>
      <c r="AZ71" s="3">
        <v>35704.122499999998</v>
      </c>
      <c r="BA71" s="3">
        <v>5509.5504000000001</v>
      </c>
      <c r="BB71" s="3">
        <v>6229.2932098765432</v>
      </c>
      <c r="BC71" s="3">
        <v>20459.965595291986</v>
      </c>
      <c r="BD71" s="3">
        <v>932439.5078125</v>
      </c>
      <c r="BE71" s="3">
        <v>4767.2282352941174</v>
      </c>
      <c r="BF71" s="3">
        <v>59878.477366255145</v>
      </c>
      <c r="BG71" s="3">
        <v>4583.0270672218921</v>
      </c>
      <c r="BH71" s="3">
        <v>12544.98</v>
      </c>
      <c r="BI71" s="3">
        <v>6463.3922902494332</v>
      </c>
      <c r="BJ71" s="3">
        <v>72338.060941828255</v>
      </c>
      <c r="BK71" s="3">
        <v>6139.2551020408164</v>
      </c>
      <c r="BL71" s="3">
        <v>10493.916420118343</v>
      </c>
      <c r="BM71" s="3">
        <v>51658.356481481482</v>
      </c>
      <c r="BN71" s="3">
        <v>163694.11791383219</v>
      </c>
      <c r="BO71" s="3">
        <v>48202.231426692968</v>
      </c>
      <c r="BP71" s="3">
        <v>29410.630859375</v>
      </c>
      <c r="BQ71" s="3">
        <v>5407.1803213648082</v>
      </c>
      <c r="BR71" s="3">
        <f t="array" ref="BR71:BR103">TRANSPOSE(BS70:CU70)</f>
        <v>28029.973856209152</v>
      </c>
      <c r="BS71" s="3" t="s">
        <v>7</v>
      </c>
      <c r="BT71" s="3">
        <f>$A$1*Populatie!$BS71*Populatie!BT71/(Distante!BT71*Distante!BT71)</f>
        <v>27005.512287334594</v>
      </c>
      <c r="BU71" s="3">
        <f>$A$1*Populatie!$BS71*Populatie!BU71/(Distante!BU71*Distante!BU71)</f>
        <v>6223.044423440454</v>
      </c>
      <c r="BV71" s="3">
        <f>$A$1*Populatie!$BS71*Populatie!BV71/(Distante!BV71*Distante!BV71)</f>
        <v>13762.296045785641</v>
      </c>
      <c r="BW71" s="3">
        <f>$A$1*Populatie!$BS71*Populatie!BW71/(Distante!BW71*Distante!BW71)</f>
        <v>79248.857499999998</v>
      </c>
      <c r="BX71" s="3">
        <f>$A$1*Populatie!$BS71*Populatie!BX71/(Distante!BX71*Distante!BX71)</f>
        <v>13876.566115702479</v>
      </c>
      <c r="BY71" s="3">
        <f>$A$1*Populatie!$BS71*Populatie!BY71/(Distante!BY71*Distante!BY71)</f>
        <v>30233.399449035813</v>
      </c>
      <c r="BZ71" s="3">
        <f>$A$1*Populatie!$BS71*Populatie!BZ71/(Distante!BZ71*Distante!BZ71)</f>
        <v>14174.538650033415</v>
      </c>
      <c r="CA71" s="3">
        <f>$A$1*Populatie!$BS71*Populatie!CA71/(Distante!CA71*Distante!CA71)</f>
        <v>18954.64876033058</v>
      </c>
      <c r="CB71" s="3">
        <f>$A$1*Populatie!$BS71*Populatie!CB71/(Distante!CB71*Distante!CB71)</f>
        <v>21105.780991735537</v>
      </c>
      <c r="CC71" s="3">
        <f>$A$1*Populatie!$BS71*Populatie!CC71/(Distante!CC71*Distante!CC71)</f>
        <v>5240.6210317460318</v>
      </c>
      <c r="CD71" s="3">
        <f>$A$1*Populatie!$BS71*Populatie!CD71/(Distante!CD71*Distante!CD71)</f>
        <v>7341.7087442472057</v>
      </c>
      <c r="CE71" s="3">
        <f>$A$1*Populatie!$BS71*Populatie!CE71/(Distante!CE71*Distante!CE71)</f>
        <v>11400.295537190083</v>
      </c>
      <c r="CF71" s="3">
        <f>$A$1*Populatie!$BS71*Populatie!CF71/(Distante!CF71*Distante!CF71)</f>
        <v>5687.5408527620248</v>
      </c>
      <c r="CG71" s="3">
        <f>$A$1*Populatie!$BS71*Populatie!CG71/(Distante!CG71*Distante!CG71)</f>
        <v>5661.6803433909863</v>
      </c>
      <c r="CH71" s="3">
        <f>$A$1*Populatie!$BS71*Populatie!CH71/(Distante!CH71*Distante!CH71)</f>
        <v>36370.885330578516</v>
      </c>
      <c r="CI71" s="3">
        <f>$A$1*Populatie!$BS71*Populatie!CI71/(Distante!CI71*Distante!CI71)</f>
        <v>22947.291239669423</v>
      </c>
      <c r="CJ71" s="3">
        <f>$A$1*Populatie!$BS71*Populatie!CJ71/(Distante!CJ71*Distante!CJ71)</f>
        <v>66496.928</v>
      </c>
      <c r="CK71" s="3">
        <f>$A$1*Populatie!$BS71*Populatie!CK71/(Distante!CK71*Distante!CK71)</f>
        <v>9243.8223062381858</v>
      </c>
      <c r="CL71" s="3">
        <f>$A$1*Populatie!$BS71*Populatie!CL71/(Distante!CL71*Distante!CL71)</f>
        <v>278429.00680272107</v>
      </c>
      <c r="CM71" s="3">
        <f>$A$1*Populatie!$BS71*Populatie!CM71/(Distante!CM71*Distante!CM71)</f>
        <v>18906.390022675736</v>
      </c>
      <c r="CN71" s="3">
        <f>$A$1*Populatie!$BS71*Populatie!CN71/(Distante!CN71*Distante!CN71)</f>
        <v>22872.337693222355</v>
      </c>
      <c r="CO71" s="3">
        <f>$A$1*Populatie!$BS71*Populatie!CO71/(Distante!CO71*Distante!CO71)</f>
        <v>31116.617647058825</v>
      </c>
      <c r="CP71" s="3">
        <f>$A$1*Populatie!$BS71*Populatie!CP71/(Distante!CP71*Distante!CP71)</f>
        <v>1518735.9259259258</v>
      </c>
      <c r="CQ71" s="3">
        <f>$A$1*Populatie!$BS71*Populatie!CQ71/(Distante!CQ71*Distante!CQ71)</f>
        <v>8012.6259375</v>
      </c>
      <c r="CR71" s="3">
        <f>$A$1*Populatie!$BS71*Populatie!CR71/(Distante!CR71*Distante!CR71)</f>
        <v>6299.6535811568656</v>
      </c>
      <c r="CS71" s="3">
        <f>$A$1*Populatie!$BS71*Populatie!CS71/(Distante!CS71*Distante!CS71)</f>
        <v>55698.236686390534</v>
      </c>
      <c r="CT71" s="3">
        <f>$A$1*Populatie!$BS71*Populatie!CT71/(Distante!CT71*Distante!CT71)</f>
        <v>26978.239197530864</v>
      </c>
      <c r="CU71" s="3">
        <f>$A$1*Populatie!$BS71*Populatie!CU71/(Distante!CU71*Distante!CU71)</f>
        <v>108997.86390532544</v>
      </c>
    </row>
    <row r="72" spans="1:99" x14ac:dyDescent="0.3">
      <c r="A72" s="1" t="s">
        <v>76</v>
      </c>
      <c r="B72" s="3">
        <v>734571.66</v>
      </c>
      <c r="C72" s="3">
        <v>22454.689655172413</v>
      </c>
      <c r="D72" s="3">
        <v>10362.827662721893</v>
      </c>
      <c r="E72" s="3">
        <v>163623.12396694216</v>
      </c>
      <c r="F72" s="3">
        <v>24232.064516129034</v>
      </c>
      <c r="G72" s="3">
        <v>1486.1020408163265</v>
      </c>
      <c r="H72" s="3">
        <v>2632.1976</v>
      </c>
      <c r="I72" s="3">
        <v>5820.25</v>
      </c>
      <c r="J72" s="3">
        <v>3587.9964306960142</v>
      </c>
      <c r="K72" s="3">
        <v>19185.285123966944</v>
      </c>
      <c r="L72" s="3">
        <v>7033.2210743801652</v>
      </c>
      <c r="M72" s="3">
        <v>19844.34</v>
      </c>
      <c r="N72" s="3">
        <v>3016.8374830239927</v>
      </c>
      <c r="O72" s="3">
        <v>4282.70693877551</v>
      </c>
      <c r="P72" s="3">
        <v>2450.5119259522962</v>
      </c>
      <c r="Q72" s="3">
        <v>3562.4380165289258</v>
      </c>
      <c r="R72" s="3">
        <v>589.38495252008761</v>
      </c>
      <c r="S72" s="3">
        <v>1175.7395833333333</v>
      </c>
      <c r="T72" s="3">
        <v>17403.624661979447</v>
      </c>
      <c r="U72" s="3">
        <v>3191.4972299168976</v>
      </c>
      <c r="V72" s="3">
        <v>3462.5303254437872</v>
      </c>
      <c r="W72" s="3">
        <v>1858.14</v>
      </c>
      <c r="X72" s="3">
        <v>3239.1292663262566</v>
      </c>
      <c r="Y72" s="3">
        <v>6605.4645754461872</v>
      </c>
      <c r="Z72" s="3">
        <v>591.65005165289256</v>
      </c>
      <c r="AA72" s="3">
        <v>1221.6524676299493</v>
      </c>
      <c r="AB72" s="3">
        <v>1329.4408090422367</v>
      </c>
      <c r="AC72" s="3">
        <v>2309.9607609988111</v>
      </c>
      <c r="AD72" s="3">
        <v>5306.5159438775509</v>
      </c>
      <c r="AE72" s="3">
        <v>916.92517006802723</v>
      </c>
      <c r="AF72" s="3">
        <v>691.57124999999996</v>
      </c>
      <c r="AG72" s="3">
        <v>542.58632212073962</v>
      </c>
      <c r="AH72" s="3">
        <v>18664.530612244896</v>
      </c>
      <c r="AI72" s="3">
        <v>42162.48</v>
      </c>
      <c r="AJ72" s="3">
        <v>2871.0808163265306</v>
      </c>
      <c r="AK72" s="3">
        <v>8815.4814814814818</v>
      </c>
      <c r="AL72" s="3">
        <v>2713.539358600583</v>
      </c>
      <c r="AM72" s="3">
        <v>623.21048553719004</v>
      </c>
      <c r="AN72" s="3">
        <v>4110.805268778925</v>
      </c>
      <c r="AO72" s="3">
        <v>8656.5887999999995</v>
      </c>
      <c r="AP72" s="3">
        <v>427.82086204133952</v>
      </c>
      <c r="AQ72" s="3">
        <v>2538.2176834184361</v>
      </c>
      <c r="AR72" s="3">
        <v>1423.3150413223141</v>
      </c>
      <c r="AS72" s="3">
        <v>1659.2688000000001</v>
      </c>
      <c r="AT72" s="3">
        <v>15047.020408163266</v>
      </c>
      <c r="AU72" s="3">
        <v>4662.2975206611573</v>
      </c>
      <c r="AV72" s="3">
        <v>10808.46</v>
      </c>
      <c r="AW72" s="3">
        <v>479.7312</v>
      </c>
      <c r="AX72" s="3">
        <v>1824.4791666666667</v>
      </c>
      <c r="AY72" s="3">
        <v>36994.93628808864</v>
      </c>
      <c r="AZ72" s="3">
        <v>19454.4375</v>
      </c>
      <c r="BA72" s="3">
        <v>2481.0247933884298</v>
      </c>
      <c r="BB72" s="3">
        <v>2094.0218181818182</v>
      </c>
      <c r="BC72" s="3">
        <v>2546.8267739155417</v>
      </c>
      <c r="BD72" s="3">
        <v>42996.74380165289</v>
      </c>
      <c r="BE72" s="3">
        <v>1419.0850661625709</v>
      </c>
      <c r="BF72" s="3">
        <v>4228.3999999999996</v>
      </c>
      <c r="BG72" s="3">
        <v>1387.6983471074379</v>
      </c>
      <c r="BH72" s="3">
        <v>1317.4907792980368</v>
      </c>
      <c r="BI72" s="3">
        <v>1934.6574394463669</v>
      </c>
      <c r="BJ72" s="3">
        <v>17724.705882352941</v>
      </c>
      <c r="BK72" s="3">
        <v>2268.6851211072662</v>
      </c>
      <c r="BL72" s="3">
        <v>2226.42</v>
      </c>
      <c r="BM72" s="3">
        <v>32831.324999999997</v>
      </c>
      <c r="BN72" s="3">
        <v>32109.673469387755</v>
      </c>
      <c r="BO72" s="3">
        <v>3994.8150000000001</v>
      </c>
      <c r="BP72" s="3">
        <v>7024.4304399524372</v>
      </c>
      <c r="BQ72" s="3">
        <v>1767.5226446280992</v>
      </c>
      <c r="BR72" s="3">
        <v>2683.6145618314881</v>
      </c>
      <c r="BS72" s="3">
        <f t="array" ref="BS72:BS103">TRANSPOSE(BT71:CU71)</f>
        <v>27005.512287334594</v>
      </c>
      <c r="BT72" s="3" t="s">
        <v>7</v>
      </c>
      <c r="BU72" s="3">
        <f>$A$1*Populatie!$BT72*Populatie!BU72/(Distante!BU72*Distante!BU72)</f>
        <v>1396.9616008653327</v>
      </c>
      <c r="BV72" s="3">
        <f>$A$1*Populatie!$BT72*Populatie!BV72/(Distante!BV72*Distante!BV72)</f>
        <v>4904.1238185255197</v>
      </c>
      <c r="BW72" s="3">
        <f>$A$1*Populatie!$BT72*Populatie!BW72/(Distante!BW72*Distante!BW72)</f>
        <v>6908.97</v>
      </c>
      <c r="BX72" s="3">
        <f>$A$1*Populatie!$BT72*Populatie!BX72/(Distante!BX72*Distante!BX72)</f>
        <v>1286.560546875</v>
      </c>
      <c r="BY72" s="3">
        <f>$A$1*Populatie!$BT72*Populatie!BY72/(Distante!BY72*Distante!BY72)</f>
        <v>2134.9725619834712</v>
      </c>
      <c r="BZ72" s="3">
        <f>$A$1*Populatie!$BT72*Populatie!BZ72/(Distante!BZ72*Distante!BZ72)</f>
        <v>4992.5375999999997</v>
      </c>
      <c r="CA72" s="3">
        <f>$A$1*Populatie!$BT72*Populatie!CA72/(Distante!CA72*Distante!CA72)</f>
        <v>9874.0740740740748</v>
      </c>
      <c r="CB72" s="3">
        <f>$A$1*Populatie!$BT72*Populatie!CB72/(Distante!CB72*Distante!CB72)</f>
        <v>4543.7142857142853</v>
      </c>
      <c r="CC72" s="3">
        <f>$A$1*Populatie!$BT72*Populatie!CC72/(Distante!CC72*Distante!CC72)</f>
        <v>1615.8257963911785</v>
      </c>
      <c r="CD72" s="3">
        <f>$A$1*Populatie!$BT72*Populatie!CD72/(Distante!CD72*Distante!CD72)</f>
        <v>2279.3225806451615</v>
      </c>
      <c r="CE72" s="3">
        <f>$A$1*Populatie!$BT72*Populatie!CE72/(Distante!CE72*Distante!CE72)</f>
        <v>4447.4911242603548</v>
      </c>
      <c r="CF72" s="3">
        <f>$A$1*Populatie!$BT72*Populatie!CF72/(Distante!CF72*Distante!CF72)</f>
        <v>1338.2721088435374</v>
      </c>
      <c r="CG72" s="3">
        <f>$A$1*Populatie!$BT72*Populatie!CG72/(Distante!CG72*Distante!CG72)</f>
        <v>1696.9270833333333</v>
      </c>
      <c r="CH72" s="3">
        <f>$A$1*Populatie!$BT72*Populatie!CH72/(Distante!CH72*Distante!CH72)</f>
        <v>7134.3873966942147</v>
      </c>
      <c r="CI72" s="3">
        <f>$A$1*Populatie!$BT72*Populatie!CI72/(Distante!CI72*Distante!CI72)</f>
        <v>4341.9375</v>
      </c>
      <c r="CJ72" s="3">
        <f>$A$1*Populatie!$BT72*Populatie!CJ72/(Distante!CJ72*Distante!CJ72)</f>
        <v>16843.760330578512</v>
      </c>
      <c r="CK72" s="3">
        <f>$A$1*Populatie!$BT72*Populatie!CK72/(Distante!CK72*Distante!CK72)</f>
        <v>3073.2709149163402</v>
      </c>
      <c r="CL72" s="3">
        <f>$A$1*Populatie!$BT72*Populatie!CL72/(Distante!CL72*Distante!CL72)</f>
        <v>12440.863636363636</v>
      </c>
      <c r="CM72" s="3">
        <f>$A$1*Populatie!$BT72*Populatie!CM72/(Distante!CM72*Distante!CM72)</f>
        <v>4530.4653739612186</v>
      </c>
      <c r="CN72" s="3">
        <f>$A$1*Populatie!$BT72*Populatie!CN72/(Distante!CN72*Distante!CN72)</f>
        <v>1509.2783999999999</v>
      </c>
      <c r="CO72" s="3">
        <f>$A$1*Populatie!$BT72*Populatie!CO72/(Distante!CO72*Distante!CO72)</f>
        <v>2332.5322314049586</v>
      </c>
      <c r="CP72" s="3">
        <f>$A$1*Populatie!$BT72*Populatie!CP72/(Distante!CP72*Distante!CP72)</f>
        <v>30778.966836734693</v>
      </c>
      <c r="CQ72" s="3">
        <f>$A$1*Populatie!$BT72*Populatie!CQ72/(Distante!CQ72*Distante!CQ72)</f>
        <v>2455.82666015625</v>
      </c>
      <c r="CR72" s="3">
        <f>$A$1*Populatie!$BT72*Populatie!CR72/(Distante!CR72*Distante!CR72)</f>
        <v>1943.0884353741496</v>
      </c>
      <c r="CS72" s="3">
        <f>$A$1*Populatie!$BT72*Populatie!CS72/(Distante!CS72*Distante!CS72)</f>
        <v>6389.0034602076121</v>
      </c>
      <c r="CT72" s="3">
        <f>$A$1*Populatie!$BT72*Populatie!CT72/(Distante!CT72*Distante!CT72)</f>
        <v>5291.958333333333</v>
      </c>
      <c r="CU72" s="3">
        <f>$A$1*Populatie!$BT72*Populatie!CU72/(Distante!CU72*Distante!CU72)</f>
        <v>10557.571950328707</v>
      </c>
    </row>
    <row r="73" spans="1:99" x14ac:dyDescent="0.3">
      <c r="A73" s="1" t="s">
        <v>77</v>
      </c>
      <c r="B73" s="3">
        <v>345452.68310657598</v>
      </c>
      <c r="C73" s="3">
        <v>8050.2175974101056</v>
      </c>
      <c r="D73" s="3">
        <v>8857.4338134430727</v>
      </c>
      <c r="E73" s="3">
        <v>4747.4144120707597</v>
      </c>
      <c r="F73" s="3">
        <v>4027.8988553199474</v>
      </c>
      <c r="G73" s="3">
        <v>382.31683873264507</v>
      </c>
      <c r="H73" s="3">
        <v>9704.8528000000006</v>
      </c>
      <c r="I73" s="3">
        <v>3285.8024574669189</v>
      </c>
      <c r="J73" s="3">
        <v>751.6805029745808</v>
      </c>
      <c r="K73" s="3">
        <v>2025.8037869822485</v>
      </c>
      <c r="L73" s="3">
        <v>4468.0533997864004</v>
      </c>
      <c r="M73" s="3">
        <v>5249.4473852040819</v>
      </c>
      <c r="N73" s="3">
        <v>15356.7075</v>
      </c>
      <c r="O73" s="3">
        <v>794.83267587113744</v>
      </c>
      <c r="P73" s="3">
        <v>598.05976058063914</v>
      </c>
      <c r="Q73" s="3">
        <v>1708.4547164740661</v>
      </c>
      <c r="R73" s="3">
        <v>176.02982248520709</v>
      </c>
      <c r="S73" s="3">
        <v>835.52394408090424</v>
      </c>
      <c r="T73" s="3">
        <v>10171.84122085048</v>
      </c>
      <c r="U73" s="3">
        <v>1922.9873245812585</v>
      </c>
      <c r="V73" s="3">
        <v>2245.0569719042664</v>
      </c>
      <c r="W73" s="3">
        <v>330.9223523729018</v>
      </c>
      <c r="X73" s="3">
        <v>2267.2653061224491</v>
      </c>
      <c r="Y73" s="3">
        <v>2664.5510059171597</v>
      </c>
      <c r="Z73" s="3">
        <v>448.84589223084282</v>
      </c>
      <c r="AA73" s="3">
        <v>396.63738515433937</v>
      </c>
      <c r="AB73" s="3">
        <v>356.63175207756234</v>
      </c>
      <c r="AC73" s="3">
        <v>614.07801783264745</v>
      </c>
      <c r="AD73" s="3">
        <v>5070.7315702479336</v>
      </c>
      <c r="AE73" s="3">
        <v>647.08371913580243</v>
      </c>
      <c r="AF73" s="3">
        <v>515.04759500063119</v>
      </c>
      <c r="AG73" s="3">
        <v>350.79140625000002</v>
      </c>
      <c r="AH73" s="3">
        <v>2255.3302615933412</v>
      </c>
      <c r="AI73" s="3">
        <v>3958.4341330918969</v>
      </c>
      <c r="AJ73" s="3">
        <v>2804.3624567474048</v>
      </c>
      <c r="AK73" s="3">
        <v>5439.4646464646466</v>
      </c>
      <c r="AL73" s="3">
        <v>1848.3705755617113</v>
      </c>
      <c r="AM73" s="3">
        <v>482.68977864583331</v>
      </c>
      <c r="AN73" s="3">
        <v>2443.4375573921029</v>
      </c>
      <c r="AO73" s="3">
        <v>5929.8168846611179</v>
      </c>
      <c r="AP73" s="3">
        <v>317.80539772727275</v>
      </c>
      <c r="AQ73" s="3">
        <v>836.75567089580932</v>
      </c>
      <c r="AR73" s="3">
        <v>536.58680367766362</v>
      </c>
      <c r="AS73" s="3">
        <v>451.74314744801512</v>
      </c>
      <c r="AT73" s="3">
        <v>9406.3083429450216</v>
      </c>
      <c r="AU73" s="3">
        <v>1107.6731360946746</v>
      </c>
      <c r="AV73" s="3">
        <v>1729.6244212962963</v>
      </c>
      <c r="AW73" s="3">
        <v>321.19266528925618</v>
      </c>
      <c r="AX73" s="3">
        <v>1432.93063773833</v>
      </c>
      <c r="AY73" s="3">
        <v>4732.8158400615148</v>
      </c>
      <c r="AZ73" s="3">
        <v>2371.1758494031224</v>
      </c>
      <c r="BA73" s="3">
        <v>431.16378116343492</v>
      </c>
      <c r="BB73" s="3">
        <v>519.64328942684233</v>
      </c>
      <c r="BC73" s="3">
        <v>1276.8325</v>
      </c>
      <c r="BD73" s="3">
        <v>17263.7012</v>
      </c>
      <c r="BE73" s="3">
        <v>439.76753054162839</v>
      </c>
      <c r="BF73" s="3">
        <v>2192.3458333333333</v>
      </c>
      <c r="BG73" s="3">
        <v>468.96498611228009</v>
      </c>
      <c r="BH73" s="3">
        <v>1008.0933333333334</v>
      </c>
      <c r="BI73" s="3">
        <v>733.87255250979001</v>
      </c>
      <c r="BJ73" s="3">
        <v>3643.1944444444443</v>
      </c>
      <c r="BK73" s="3">
        <v>522.78690888119957</v>
      </c>
      <c r="BL73" s="3">
        <v>5338.6836628511965</v>
      </c>
      <c r="BM73" s="3">
        <v>2865.0497041420117</v>
      </c>
      <c r="BN73" s="3">
        <v>19308.042899408283</v>
      </c>
      <c r="BO73" s="3">
        <v>2705.2883673469387</v>
      </c>
      <c r="BP73" s="3">
        <v>24201.097777777777</v>
      </c>
      <c r="BQ73" s="3">
        <v>523.79020087150604</v>
      </c>
      <c r="BR73" s="3">
        <v>1960.4177572873289</v>
      </c>
      <c r="BS73" s="3">
        <v>6223.044423440454</v>
      </c>
      <c r="BT73" s="3">
        <f t="array" ref="BT73:BT103">TRANSPOSE(BU72:CU72)</f>
        <v>1396.9616008653327</v>
      </c>
      <c r="BU73" s="3" t="s">
        <v>7</v>
      </c>
      <c r="BV73" s="3">
        <f>$A$1*Populatie!$BU73*Populatie!BV73/(Distante!BV73*Distante!BV73)</f>
        <v>1235.1571539256199</v>
      </c>
      <c r="BW73" s="3">
        <f>$A$1*Populatie!$BU73*Populatie!BW73/(Distante!BW73*Distante!BW73)</f>
        <v>4302.1005817226496</v>
      </c>
      <c r="BX73" s="3">
        <f>$A$1*Populatie!$BU73*Populatie!BX73/(Distante!BX73*Distante!BX73)</f>
        <v>819.25518637206949</v>
      </c>
      <c r="BY73" s="3">
        <f>$A$1*Populatie!$BU73*Populatie!BY73/(Distante!BY73*Distante!BY73)</f>
        <v>1366.5964187327825</v>
      </c>
      <c r="BZ73" s="3">
        <f>$A$1*Populatie!$BU73*Populatie!BZ73/(Distante!BZ73*Distante!BZ73)</f>
        <v>3540.9689135118497</v>
      </c>
      <c r="CA73" s="3">
        <f>$A$1*Populatie!$BU73*Populatie!CA73/(Distante!CA73*Distante!CA73)</f>
        <v>1393.5937828187355</v>
      </c>
      <c r="CB73" s="3">
        <f>$A$1*Populatie!$BU73*Populatie!CB73/(Distante!CB73*Distante!CB73)</f>
        <v>12826.1875</v>
      </c>
      <c r="CC73" s="3">
        <f>$A$1*Populatie!$BU73*Populatie!CC73/(Distante!CC73*Distante!CC73)</f>
        <v>1254.6104334772003</v>
      </c>
      <c r="CD73" s="3">
        <f>$A$1*Populatie!$BU73*Populatie!CD73/(Distante!CD73*Distante!CD73)</f>
        <v>807.60619999999994</v>
      </c>
      <c r="CE73" s="3">
        <f>$A$1*Populatie!$BU73*Populatie!CE73/(Distante!CE73*Distante!CE73)</f>
        <v>769.78555555555556</v>
      </c>
      <c r="CF73" s="3">
        <f>$A$1*Populatie!$BU73*Populatie!CF73/(Distante!CF73*Distante!CF73)</f>
        <v>444.07609977324262</v>
      </c>
      <c r="CG73" s="3">
        <f>$A$1*Populatie!$BU73*Populatie!CG73/(Distante!CG73*Distante!CG73)</f>
        <v>1047.0641787190082</v>
      </c>
      <c r="CH73" s="3">
        <f>$A$1*Populatie!$BU73*Populatie!CH73/(Distante!CH73*Distante!CH73)</f>
        <v>1989.2645312499999</v>
      </c>
      <c r="CI73" s="3">
        <f>$A$1*Populatie!$BU73*Populatie!CI73/(Distante!CI73*Distante!CI73)</f>
        <v>1482.8405009451797</v>
      </c>
      <c r="CJ73" s="3">
        <f>$A$1*Populatie!$BU73*Populatie!CJ73/(Distante!CJ73*Distante!CJ73)</f>
        <v>13045.850694444445</v>
      </c>
      <c r="CK73" s="3">
        <f>$A$1*Populatie!$BU73*Populatie!CK73/(Distante!CK73*Distante!CK73)</f>
        <v>1212.8106995884773</v>
      </c>
      <c r="CL73" s="3">
        <f>$A$1*Populatie!$BU73*Populatie!CL73/(Distante!CL73*Distante!CL73)</f>
        <v>8210.3121301775154</v>
      </c>
      <c r="CM73" s="3">
        <f>$A$1*Populatie!$BU73*Populatie!CM73/(Distante!CM73*Distante!CM73)</f>
        <v>41875.305555555555</v>
      </c>
      <c r="CN73" s="3">
        <f>$A$1*Populatie!$BU73*Populatie!CN73/(Distante!CN73*Distante!CN73)</f>
        <v>966.08944444444444</v>
      </c>
      <c r="CO73" s="3">
        <f>$A$1*Populatie!$BU73*Populatie!CO73/(Distante!CO73*Distante!CO73)</f>
        <v>1587.828369140625</v>
      </c>
      <c r="CP73" s="3">
        <f>$A$1*Populatie!$BU73*Populatie!CP73/(Distante!CP73*Distante!CP73)</f>
        <v>10068.965595291987</v>
      </c>
      <c r="CQ73" s="3">
        <f>$A$1*Populatie!$BU73*Populatie!CQ73/(Distante!CQ73*Distante!CQ73)</f>
        <v>1224.9817677368212</v>
      </c>
      <c r="CR73" s="3">
        <f>$A$1*Populatie!$BU73*Populatie!CR73/(Distante!CR73*Distante!CR73)</f>
        <v>1110.7189062499999</v>
      </c>
      <c r="CS73" s="3">
        <f>$A$1*Populatie!$BU73*Populatie!CS73/(Distante!CS73*Distante!CS73)</f>
        <v>3681.8366684694429</v>
      </c>
      <c r="CT73" s="3">
        <f>$A$1*Populatie!$BU73*Populatie!CT73/(Distante!CT73*Distante!CT73)</f>
        <v>21874.294117647059</v>
      </c>
      <c r="CU73" s="3">
        <f>$A$1*Populatie!$BU73*Populatie!CU73/(Distante!CU73*Distante!CU73)</f>
        <v>3465.7289281997919</v>
      </c>
    </row>
    <row r="74" spans="1:99" x14ac:dyDescent="0.3">
      <c r="A74" s="1" t="s">
        <v>78</v>
      </c>
      <c r="B74" s="3">
        <v>703297.118356794</v>
      </c>
      <c r="C74" s="3">
        <v>1942525.5277777778</v>
      </c>
      <c r="D74" s="3">
        <v>56119.557057869119</v>
      </c>
      <c r="E74" s="3">
        <v>56570.658179012345</v>
      </c>
      <c r="F74" s="3">
        <v>336852.69140625</v>
      </c>
      <c r="G74" s="3">
        <v>59716.318339100348</v>
      </c>
      <c r="H74" s="3">
        <v>3146.7289514462809</v>
      </c>
      <c r="I74" s="3">
        <v>6222.4758298061934</v>
      </c>
      <c r="J74" s="3">
        <v>30637.855967078191</v>
      </c>
      <c r="K74" s="3">
        <v>50866.646449704145</v>
      </c>
      <c r="L74" s="3">
        <v>8504.4132231404965</v>
      </c>
      <c r="M74" s="3">
        <v>53989.494693877554</v>
      </c>
      <c r="N74" s="3">
        <v>2517.9286807468625</v>
      </c>
      <c r="O74" s="3">
        <v>31084.265599999999</v>
      </c>
      <c r="P74" s="3">
        <v>32513.122448979593</v>
      </c>
      <c r="Q74" s="3">
        <v>16791.505588428667</v>
      </c>
      <c r="R74" s="3">
        <v>14211.262782401902</v>
      </c>
      <c r="S74" s="3">
        <v>2212.5829820605823</v>
      </c>
      <c r="T74" s="3">
        <v>23638.836937115651</v>
      </c>
      <c r="U74" s="3">
        <v>8065.1450850661622</v>
      </c>
      <c r="V74" s="3">
        <v>5032.8069385977642</v>
      </c>
      <c r="W74" s="3">
        <v>110094.24</v>
      </c>
      <c r="X74" s="3">
        <v>5510.2222222222226</v>
      </c>
      <c r="Y74" s="3">
        <v>47063.375650364207</v>
      </c>
      <c r="Z74" s="3">
        <v>1218.5193191611606</v>
      </c>
      <c r="AA74" s="3">
        <v>33069.836762688617</v>
      </c>
      <c r="AB74" s="3">
        <v>12242.107988165681</v>
      </c>
      <c r="AC74" s="3">
        <v>7993.2661111111111</v>
      </c>
      <c r="AD74" s="3">
        <v>27896.903123585333</v>
      </c>
      <c r="AE74" s="3">
        <v>1627.4152880086947</v>
      </c>
      <c r="AF74" s="3">
        <v>1405.1917009602196</v>
      </c>
      <c r="AG74" s="3">
        <v>978.68326822916663</v>
      </c>
      <c r="AH74" s="3">
        <v>12192.1932</v>
      </c>
      <c r="AI74" s="3">
        <v>23096.471400394479</v>
      </c>
      <c r="AJ74" s="3">
        <v>3179.711669921875</v>
      </c>
      <c r="AK74" s="3">
        <v>8472.0402278390884</v>
      </c>
      <c r="AL74" s="3">
        <v>3419.2896825396824</v>
      </c>
      <c r="AM74" s="3">
        <v>1328.1597057074912</v>
      </c>
      <c r="AN74" s="3">
        <v>6517.406188081085</v>
      </c>
      <c r="AO74" s="3">
        <v>5755.5782821028442</v>
      </c>
      <c r="AP74" s="3">
        <v>847.68561385459532</v>
      </c>
      <c r="AQ74" s="3">
        <v>38860.842222222222</v>
      </c>
      <c r="AR74" s="3">
        <v>196837.38271604938</v>
      </c>
      <c r="AS74" s="3">
        <v>313492.28571428574</v>
      </c>
      <c r="AT74" s="3">
        <v>19498.382067050188</v>
      </c>
      <c r="AU74" s="3">
        <v>4590.226318359375</v>
      </c>
      <c r="AV74" s="3">
        <v>81683.421768707485</v>
      </c>
      <c r="AW74" s="3">
        <v>960.47558631295658</v>
      </c>
      <c r="AX74" s="3">
        <v>60806.163194444445</v>
      </c>
      <c r="AY74" s="3">
        <v>22388.239927569037</v>
      </c>
      <c r="AZ74" s="3">
        <v>46106.784444444442</v>
      </c>
      <c r="BA74" s="3">
        <v>2779.2183333333332</v>
      </c>
      <c r="BB74" s="3">
        <v>27891.814506539835</v>
      </c>
      <c r="BC74" s="3">
        <v>3637.6624930747921</v>
      </c>
      <c r="BD74" s="3">
        <v>46598.287825853266</v>
      </c>
      <c r="BE74" s="3">
        <v>47295.206049149339</v>
      </c>
      <c r="BF74" s="3">
        <v>5636.9573333333337</v>
      </c>
      <c r="BG74" s="3">
        <v>35815.342400000001</v>
      </c>
      <c r="BH74" s="3">
        <v>2662.536157779401</v>
      </c>
      <c r="BI74" s="3">
        <v>68445.157024793385</v>
      </c>
      <c r="BJ74" s="3">
        <v>4934.6878251821017</v>
      </c>
      <c r="BK74" s="3">
        <v>16860.706018518518</v>
      </c>
      <c r="BL74" s="3">
        <v>4731.7894857667588</v>
      </c>
      <c r="BM74" s="3">
        <v>22015.00905387053</v>
      </c>
      <c r="BN74" s="3">
        <v>10402.170402697877</v>
      </c>
      <c r="BO74" s="3">
        <v>6431.0601376645336</v>
      </c>
      <c r="BP74" s="3">
        <v>3175.536507475686</v>
      </c>
      <c r="BQ74" s="3">
        <v>25254.599489795917</v>
      </c>
      <c r="BR74" s="3">
        <v>5090.163110342176</v>
      </c>
      <c r="BS74" s="3">
        <v>13762.296045785641</v>
      </c>
      <c r="BT74" s="3">
        <v>4904.1238185255197</v>
      </c>
      <c r="BU74" s="3">
        <f t="array" ref="BU74:BU103">TRANSPOSE(BV73:CU73)</f>
        <v>1235.1571539256199</v>
      </c>
      <c r="BV74" s="3" t="s">
        <v>7</v>
      </c>
      <c r="BW74" s="3">
        <f>$A$1*Populatie!$BV74*Populatie!BW74/(Distante!BW74*Distante!BW74)</f>
        <v>11893.690857438016</v>
      </c>
      <c r="BX74" s="3">
        <f>$A$1*Populatie!$BV74*Populatie!BX74/(Distante!BX74*Distante!BX74)</f>
        <v>2305.5827032136108</v>
      </c>
      <c r="BY74" s="3">
        <f>$A$1*Populatie!$BV74*Populatie!BY74/(Distante!BY74*Distante!BY74)</f>
        <v>3310.1373010380621</v>
      </c>
      <c r="BZ74" s="3">
        <f>$A$1*Populatie!$BV74*Populatie!BZ74/(Distante!BZ74*Distante!BZ74)</f>
        <v>27495.386079714455</v>
      </c>
      <c r="CA74" s="3">
        <f>$A$1*Populatie!$BV74*Populatie!CA74/(Distante!CA74*Distante!CA74)</f>
        <v>16659.8125</v>
      </c>
      <c r="CB74" s="3">
        <f>$A$1*Populatie!$BV74*Populatie!CB74/(Distante!CB74*Distante!CB74)</f>
        <v>5420.162892622352</v>
      </c>
      <c r="CC74" s="3">
        <f>$A$1*Populatie!$BV74*Populatie!CC74/(Distante!CC74*Distante!CC74)</f>
        <v>34260.544642857145</v>
      </c>
      <c r="CD74" s="3">
        <f>$A$1*Populatie!$BV74*Populatie!CD74/(Distante!CD74*Distante!CD74)</f>
        <v>112268.39446366782</v>
      </c>
      <c r="CE74" s="3">
        <f>$A$1*Populatie!$BV74*Populatie!CE74/(Distante!CE74*Distante!CE74)</f>
        <v>51756.526859504134</v>
      </c>
      <c r="CF74" s="3">
        <f>$A$1*Populatie!$BV74*Populatie!CF74/(Distante!CF74*Distante!CF74)</f>
        <v>4655.4856804733727</v>
      </c>
      <c r="CG74" s="3">
        <f>$A$1*Populatie!$BV74*Populatie!CG74/(Distante!CG74*Distante!CG74)</f>
        <v>44685.521262002745</v>
      </c>
      <c r="CH74" s="3">
        <f>$A$1*Populatie!$BV74*Populatie!CH74/(Distante!CH74*Distante!CH74)</f>
        <v>9866.5025077160499</v>
      </c>
      <c r="CI74" s="3">
        <f>$A$1*Populatie!$BV74*Populatie!CI74/(Distante!CI74*Distante!CI74)</f>
        <v>8504.4132231404965</v>
      </c>
      <c r="CJ74" s="3">
        <f>$A$1*Populatie!$BV74*Populatie!CJ74/(Distante!CJ74*Distante!CJ74)</f>
        <v>6528.791089965398</v>
      </c>
      <c r="CK74" s="3">
        <f>$A$1*Populatie!$BV74*Populatie!CK74/(Distante!CK74*Distante!CK74)</f>
        <v>110616.75778546713</v>
      </c>
      <c r="CL74" s="3">
        <f>$A$1*Populatie!$BV74*Populatie!CL74/(Distante!CL74*Distante!CL74)</f>
        <v>16736.951022705947</v>
      </c>
      <c r="CM74" s="3">
        <f>$A$1*Populatie!$BV74*Populatie!CM74/(Distante!CM74*Distante!CM74)</f>
        <v>2862.2036862003779</v>
      </c>
      <c r="CN74" s="3">
        <f>$A$1*Populatie!$BV74*Populatie!CN74/(Distante!CN74*Distante!CN74)</f>
        <v>2129.6366407559822</v>
      </c>
      <c r="CO74" s="3">
        <f>$A$1*Populatie!$BV74*Populatie!CO74/(Distante!CO74*Distante!CO74)</f>
        <v>3616.440830449827</v>
      </c>
      <c r="CP74" s="3">
        <f>$A$1*Populatie!$BV74*Populatie!CP74/(Distante!CP74*Distante!CP74)</f>
        <v>27503.411819021236</v>
      </c>
      <c r="CQ74" s="3">
        <f>$A$1*Populatie!$BV74*Populatie!CQ74/(Distante!CQ74*Distante!CQ74)</f>
        <v>114968.49074074074</v>
      </c>
      <c r="CR74" s="3">
        <f>$A$1*Populatie!$BV74*Populatie!CR74/(Distante!CR74*Distante!CR74)</f>
        <v>53986.376181474479</v>
      </c>
      <c r="CS74" s="3">
        <f>$A$1*Populatie!$BV74*Populatie!CS74/(Distante!CS74*Distante!CS74)</f>
        <v>4612.9175240344075</v>
      </c>
      <c r="CT74" s="3">
        <f>$A$1*Populatie!$BV74*Populatie!CT74/(Distante!CT74*Distante!CT74)</f>
        <v>4283.572777871479</v>
      </c>
      <c r="CU74" s="3">
        <f>$A$1*Populatie!$BV74*Populatie!CU74/(Distante!CU74*Distante!CU74)</f>
        <v>11574.862889273356</v>
      </c>
    </row>
    <row r="75" spans="1:99" x14ac:dyDescent="0.3">
      <c r="A75" s="1" t="s">
        <v>79</v>
      </c>
      <c r="B75" s="3">
        <v>5076024.9117647056</v>
      </c>
      <c r="C75" s="3">
        <v>67045.239199999996</v>
      </c>
      <c r="D75" s="3">
        <v>28147.132412856496</v>
      </c>
      <c r="E75" s="3">
        <v>62558.051263794943</v>
      </c>
      <c r="F75" s="3">
        <v>38785.820604240944</v>
      </c>
      <c r="G75" s="3">
        <v>4307.0254060807993</v>
      </c>
      <c r="H75" s="3">
        <v>7897.0792320173068</v>
      </c>
      <c r="I75" s="3">
        <v>48904.417823228636</v>
      </c>
      <c r="J75" s="3">
        <v>7770.8483088982439</v>
      </c>
      <c r="K75" s="3">
        <v>19507.059408284025</v>
      </c>
      <c r="L75" s="3">
        <v>154151.75</v>
      </c>
      <c r="M75" s="3">
        <v>30578.704089506173</v>
      </c>
      <c r="N75" s="3">
        <v>9976.336313037611</v>
      </c>
      <c r="O75" s="3">
        <v>7853.7648844661835</v>
      </c>
      <c r="P75" s="3">
        <v>8071.8847932355666</v>
      </c>
      <c r="Q75" s="3">
        <v>8087.5888492535341</v>
      </c>
      <c r="R75" s="3">
        <v>2411.095362343237</v>
      </c>
      <c r="S75" s="3">
        <v>46797.558823529413</v>
      </c>
      <c r="T75" s="3">
        <v>391790.58161865571</v>
      </c>
      <c r="U75" s="3">
        <v>6391.2615624999999</v>
      </c>
      <c r="V75" s="3">
        <v>36068.052951388891</v>
      </c>
      <c r="W75" s="3">
        <v>3924.4211778703152</v>
      </c>
      <c r="X75" s="3">
        <v>34112.755102040814</v>
      </c>
      <c r="Y75" s="3">
        <v>14657.107625743645</v>
      </c>
      <c r="Z75" s="3">
        <v>15634.888888888889</v>
      </c>
      <c r="AA75" s="3">
        <v>4446.1959064327484</v>
      </c>
      <c r="AB75" s="3">
        <v>2879.2901727391495</v>
      </c>
      <c r="AC75" s="3">
        <v>24553.519401922393</v>
      </c>
      <c r="AD75" s="3">
        <v>15379.360474802166</v>
      </c>
      <c r="AE75" s="3">
        <v>80753.23</v>
      </c>
      <c r="AF75" s="3">
        <v>22270.154195011339</v>
      </c>
      <c r="AG75" s="3">
        <v>178664.38016528924</v>
      </c>
      <c r="AH75" s="3">
        <v>30427.64931278634</v>
      </c>
      <c r="AI75" s="3">
        <v>25915.754385964912</v>
      </c>
      <c r="AJ75" s="3">
        <v>5130.9431295200529</v>
      </c>
      <c r="AK75" s="3">
        <v>11640.788163265306</v>
      </c>
      <c r="AL75" s="3">
        <v>22232.732026143793</v>
      </c>
      <c r="AM75" s="3">
        <v>6217.9727101175786</v>
      </c>
      <c r="AN75" s="3">
        <v>1265314.6172839506</v>
      </c>
      <c r="AO75" s="3">
        <v>10086.338164251209</v>
      </c>
      <c r="AP75" s="3">
        <v>4327.7045288531772</v>
      </c>
      <c r="AQ75" s="3">
        <v>8728.5335276967926</v>
      </c>
      <c r="AR75" s="3">
        <v>4061.5130194494632</v>
      </c>
      <c r="AS75" s="3">
        <v>4349.967391304348</v>
      </c>
      <c r="AT75" s="3">
        <v>154890.4983563445</v>
      </c>
      <c r="AU75" s="3">
        <v>34771.847222222219</v>
      </c>
      <c r="AV75" s="3">
        <v>16655.061342592591</v>
      </c>
      <c r="AW75" s="3">
        <v>66346.526315789481</v>
      </c>
      <c r="AX75" s="3">
        <v>6459.5029239766081</v>
      </c>
      <c r="AY75" s="3">
        <v>67197.91609977324</v>
      </c>
      <c r="AZ75" s="3">
        <v>22832.74839302112</v>
      </c>
      <c r="BA75" s="3">
        <v>5675.9318343195264</v>
      </c>
      <c r="BB75" s="3">
        <v>6362.9099139882301</v>
      </c>
      <c r="BC75" s="3">
        <v>307374.875</v>
      </c>
      <c r="BD75" s="3">
        <v>432459.01977107179</v>
      </c>
      <c r="BE75" s="3">
        <v>4955.941157024793</v>
      </c>
      <c r="BF75" s="3">
        <v>189996.67499999999</v>
      </c>
      <c r="BG75" s="3">
        <v>5057.2380054670566</v>
      </c>
      <c r="BH75" s="3">
        <v>13261.685950413223</v>
      </c>
      <c r="BI75" s="3">
        <v>6683.0361080717112</v>
      </c>
      <c r="BJ75" s="3">
        <v>12629.3</v>
      </c>
      <c r="BK75" s="3">
        <v>7602.6201190303382</v>
      </c>
      <c r="BL75" s="3">
        <v>6099.1172839506171</v>
      </c>
      <c r="BM75" s="3">
        <v>30322.843392299688</v>
      </c>
      <c r="BN75" s="3">
        <v>56896.252602987777</v>
      </c>
      <c r="BO75" s="3">
        <v>40703.149872448979</v>
      </c>
      <c r="BP75" s="3">
        <v>15062.879057742028</v>
      </c>
      <c r="BQ75" s="3">
        <v>5858.8212345679012</v>
      </c>
      <c r="BR75" s="3">
        <v>27450.669117647059</v>
      </c>
      <c r="BS75" s="3">
        <v>79248.857499999998</v>
      </c>
      <c r="BT75" s="3">
        <v>6908.97</v>
      </c>
      <c r="BU75" s="3">
        <v>4302.1005817226496</v>
      </c>
      <c r="BV75" s="3">
        <f t="array" ref="BV75:BV103">TRANSPOSE(BW74:CU74)</f>
        <v>11893.690857438016</v>
      </c>
      <c r="BW75" s="3" t="s">
        <v>7</v>
      </c>
      <c r="BX75" s="3">
        <f>$A$1*Populatie!$BW75*Populatie!BX75/(Distante!BX75*Distante!BX75)</f>
        <v>730827.875</v>
      </c>
      <c r="BY75" s="3">
        <f>$A$1*Populatie!$BW75*Populatie!BY75/(Distante!BY75*Distante!BY75)</f>
        <v>28307.24148148148</v>
      </c>
      <c r="BZ75" s="3">
        <f>$A$1*Populatie!$BW75*Populatie!BZ75/(Distante!BZ75*Distante!BZ75)</f>
        <v>12808.561452191005</v>
      </c>
      <c r="CA75" s="3">
        <f>$A$1*Populatie!$BW75*Populatie!CA75/(Distante!CA75*Distante!CA75)</f>
        <v>13038.65306122449</v>
      </c>
      <c r="CB75" s="3">
        <f>$A$1*Populatie!$BW75*Populatie!CB75/(Distante!CB75*Distante!CB75)</f>
        <v>10580.027364663891</v>
      </c>
      <c r="CC75" s="3">
        <f>$A$1*Populatie!$BW75*Populatie!CC75/(Distante!CC75*Distante!CC75)</f>
        <v>5418.7117246023063</v>
      </c>
      <c r="CD75" s="3">
        <f>$A$1*Populatie!$BW75*Populatie!CD75/(Distante!CD75*Distante!CD75)</f>
        <v>7189.9752218934909</v>
      </c>
      <c r="CE75" s="3">
        <f>$A$1*Populatie!$BW75*Populatie!CE75/(Distante!CE75*Distante!CE75)</f>
        <v>9151.2235939643342</v>
      </c>
      <c r="CF75" s="3">
        <f>$A$1*Populatie!$BW75*Populatie!CF75/(Distante!CF75*Distante!CF75)</f>
        <v>19635.332778009164</v>
      </c>
      <c r="CG75" s="3">
        <f>$A$1*Populatie!$BW75*Populatie!CG75/(Distante!CG75*Distante!CG75)</f>
        <v>6007.9093567251466</v>
      </c>
      <c r="CH75" s="3">
        <f>$A$1*Populatie!$BW75*Populatie!CH75/(Distante!CH75*Distante!CH75)</f>
        <v>55497.219556360345</v>
      </c>
      <c r="CI75" s="3">
        <f>$A$1*Populatie!$BW75*Populatie!CI75/(Distante!CI75*Distante!CI75)</f>
        <v>71894.68887566925</v>
      </c>
      <c r="CJ75" s="3">
        <f>$A$1*Populatie!$BW75*Populatie!CJ75/(Distante!CJ75*Distante!CJ75)</f>
        <v>24814.286694101509</v>
      </c>
      <c r="CK75" s="3">
        <f>$A$1*Populatie!$BW75*Populatie!CK75/(Distante!CK75*Distante!CK75)</f>
        <v>8490.0505263157902</v>
      </c>
      <c r="CL75" s="3">
        <f>$A$1*Populatie!$BW75*Populatie!CL75/(Distante!CL75*Distante!CL75)</f>
        <v>140550.23274161736</v>
      </c>
      <c r="CM75" s="3">
        <f>$A$1*Populatie!$BW75*Populatie!CM75/(Distante!CM75*Distante!CM75)</f>
        <v>12557.323529411764</v>
      </c>
      <c r="CN75" s="3">
        <f>$A$1*Populatie!$BW75*Populatie!CN75/(Distante!CN75*Distante!CN75)</f>
        <v>15827</v>
      </c>
      <c r="CO75" s="3">
        <f>$A$1*Populatie!$BW75*Populatie!CO75/(Distante!CO75*Distante!CO75)</f>
        <v>22294.934140263438</v>
      </c>
      <c r="CP75" s="3">
        <f>$A$1*Populatie!$BW75*Populatie!CP75/(Distante!CP75*Distante!CP75)</f>
        <v>140813.9842209073</v>
      </c>
      <c r="CQ75" s="3">
        <f>$A$1*Populatie!$BW75*Populatie!CQ75/(Distante!CQ75*Distante!CQ75)</f>
        <v>8098.1153741496601</v>
      </c>
      <c r="CR75" s="3">
        <f>$A$1*Populatie!$BW75*Populatie!CR75/(Distante!CR75*Distante!CR75)</f>
        <v>6208.6898866213151</v>
      </c>
      <c r="CS75" s="3">
        <f>$A$1*Populatie!$BW75*Populatie!CS75/(Distante!CS75*Distante!CS75)</f>
        <v>23336.951228195088</v>
      </c>
      <c r="CT75" s="3">
        <f>$A$1*Populatie!$BW75*Populatie!CT75/(Distante!CT75*Distante!CT75)</f>
        <v>12075.625074390002</v>
      </c>
      <c r="CU75" s="3">
        <f>$A$1*Populatie!$BW75*Populatie!CU75/(Distante!CU75*Distante!CU75)</f>
        <v>152537.42211652795</v>
      </c>
    </row>
    <row r="76" spans="1:99" x14ac:dyDescent="0.3">
      <c r="A76" s="1" t="s">
        <v>80</v>
      </c>
      <c r="B76" s="3">
        <v>959292.27469135798</v>
      </c>
      <c r="C76" s="3">
        <v>13653.436370626681</v>
      </c>
      <c r="D76" s="3">
        <v>5376.4281195796348</v>
      </c>
      <c r="E76" s="3">
        <v>11459.340104647585</v>
      </c>
      <c r="F76" s="3">
        <v>7197.8678500986198</v>
      </c>
      <c r="G76" s="3">
        <v>1184.9691725256896</v>
      </c>
      <c r="H76" s="3">
        <v>1527.7516049382716</v>
      </c>
      <c r="I76" s="3">
        <v>8438.362879238548</v>
      </c>
      <c r="J76" s="3">
        <v>1464.6492768595042</v>
      </c>
      <c r="K76" s="3">
        <v>3667.7076244486452</v>
      </c>
      <c r="L76" s="3">
        <v>25005.6953125</v>
      </c>
      <c r="M76" s="3">
        <v>5664.7009613762857</v>
      </c>
      <c r="N76" s="3">
        <v>1910.1033379058069</v>
      </c>
      <c r="O76" s="3">
        <v>1432.1138046160545</v>
      </c>
      <c r="P76" s="3">
        <v>2074.1188912033326</v>
      </c>
      <c r="Q76" s="3">
        <v>1566.2069798333534</v>
      </c>
      <c r="R76" s="3">
        <v>631.96001665972517</v>
      </c>
      <c r="S76" s="3">
        <v>2273.7290220194404</v>
      </c>
      <c r="T76" s="3">
        <v>62969.827263267427</v>
      </c>
      <c r="U76" s="3">
        <v>1228.2375283446711</v>
      </c>
      <c r="V76" s="3">
        <v>6267.9829120683517</v>
      </c>
      <c r="W76" s="3">
        <v>755.92861005949158</v>
      </c>
      <c r="X76" s="3">
        <v>6296</v>
      </c>
      <c r="Y76" s="3">
        <v>2835.531851851852</v>
      </c>
      <c r="Z76" s="3">
        <v>1112.6131198347107</v>
      </c>
      <c r="AA76" s="3">
        <v>958.77296577648997</v>
      </c>
      <c r="AB76" s="3">
        <v>555.23583036068169</v>
      </c>
      <c r="AC76" s="3">
        <v>8284.0226757369619</v>
      </c>
      <c r="AD76" s="3">
        <v>3007.9073433294889</v>
      </c>
      <c r="AE76" s="3">
        <v>9387.8628257887522</v>
      </c>
      <c r="AF76" s="3">
        <v>1368.0657462195925</v>
      </c>
      <c r="AG76" s="3">
        <v>183213.6</v>
      </c>
      <c r="AH76" s="3">
        <v>5510.400854396582</v>
      </c>
      <c r="AI76" s="3">
        <v>4640.9250780437042</v>
      </c>
      <c r="AJ76" s="3">
        <v>983.63295657346816</v>
      </c>
      <c r="AK76" s="3">
        <v>2206.9342585829072</v>
      </c>
      <c r="AL76" s="3">
        <v>3906.8928571428573</v>
      </c>
      <c r="AM76" s="3">
        <v>1199.0598493856521</v>
      </c>
      <c r="AN76" s="3">
        <v>128490.55621301776</v>
      </c>
      <c r="AO76" s="3">
        <v>1909.2392568962282</v>
      </c>
      <c r="AP76" s="3">
        <v>825.2892833662064</v>
      </c>
      <c r="AQ76" s="3">
        <v>2346.5472321310608</v>
      </c>
      <c r="AR76" s="3">
        <v>793.7119890206842</v>
      </c>
      <c r="AS76" s="3">
        <v>829.07259007333403</v>
      </c>
      <c r="AT76" s="3">
        <v>26995.504597079504</v>
      </c>
      <c r="AU76" s="3">
        <v>8767.5702479338852</v>
      </c>
      <c r="AV76" s="3">
        <v>3167.075484764543</v>
      </c>
      <c r="AW76" s="3">
        <v>35240.111111111109</v>
      </c>
      <c r="AX76" s="3">
        <v>1277.3771904625107</v>
      </c>
      <c r="AY76" s="3">
        <v>11868.971644612477</v>
      </c>
      <c r="AZ76" s="3">
        <v>4180.2642332870464</v>
      </c>
      <c r="BA76" s="3">
        <v>1742.4115226337449</v>
      </c>
      <c r="BB76" s="3">
        <v>1729.1380461605459</v>
      </c>
      <c r="BC76" s="3">
        <v>205824.7901234568</v>
      </c>
      <c r="BD76" s="3">
        <v>64318.997808619431</v>
      </c>
      <c r="BE76" s="3">
        <v>1270.5328</v>
      </c>
      <c r="BF76" s="3">
        <v>27954.895833333332</v>
      </c>
      <c r="BG76" s="3">
        <v>1343.0326086956522</v>
      </c>
      <c r="BH76" s="3">
        <v>2539.1275720164608</v>
      </c>
      <c r="BI76" s="3">
        <v>1365.3852771690611</v>
      </c>
      <c r="BJ76" s="3">
        <v>2279.9715976331363</v>
      </c>
      <c r="BK76" s="3">
        <v>2471.9759411895743</v>
      </c>
      <c r="BL76" s="3">
        <v>1184.5971027614305</v>
      </c>
      <c r="BM76" s="3">
        <v>5669.4352617079894</v>
      </c>
      <c r="BN76" s="3">
        <v>9847.9778106508875</v>
      </c>
      <c r="BO76" s="3">
        <v>7268.064498790648</v>
      </c>
      <c r="BP76" s="3">
        <v>2799.015369110607</v>
      </c>
      <c r="BQ76" s="3">
        <v>1652.6482577251809</v>
      </c>
      <c r="BR76" s="3">
        <v>5187.763117283951</v>
      </c>
      <c r="BS76" s="3">
        <v>13876.566115702479</v>
      </c>
      <c r="BT76" s="3">
        <v>1286.560546875</v>
      </c>
      <c r="BU76" s="3">
        <v>819.25518637206949</v>
      </c>
      <c r="BV76" s="3">
        <v>2305.5827032136108</v>
      </c>
      <c r="BW76" s="3">
        <f t="array" ref="BW76:BW103">TRANSPOSE(BX75:CU75)</f>
        <v>730827.875</v>
      </c>
      <c r="BX76" s="3" t="s">
        <v>7</v>
      </c>
      <c r="BY76" s="3">
        <f>$A$1*Populatie!$BX76*Populatie!BY76/(Distante!BY76*Distante!BY76)</f>
        <v>5058.3023740108292</v>
      </c>
      <c r="BZ76" s="3">
        <f>$A$1*Populatie!$BX76*Populatie!BZ76/(Distante!BZ76*Distante!BZ76)</f>
        <v>2494.5783823998299</v>
      </c>
      <c r="CA76" s="3">
        <f>$A$1*Populatie!$BX76*Populatie!CA76/(Distante!CA76*Distante!CA76)</f>
        <v>2471.9503287070856</v>
      </c>
      <c r="CB76" s="3">
        <f>$A$1*Populatie!$BX76*Populatie!CB76/(Distante!CB76*Distante!CB76)</f>
        <v>1991.3626634958382</v>
      </c>
      <c r="CC76" s="3">
        <f>$A$1*Populatie!$BX76*Populatie!CC76/(Distante!CC76*Distante!CC76)</f>
        <v>1068.2343174876655</v>
      </c>
      <c r="CD76" s="3">
        <f>$A$1*Populatie!$BX76*Populatie!CD76/(Distante!CD76*Distante!CD76)</f>
        <v>1681.1174369962248</v>
      </c>
      <c r="CE76" s="3">
        <f>$A$1*Populatie!$BX76*Populatie!CE76/(Distante!CE76*Distante!CE76)</f>
        <v>1719.9929691725256</v>
      </c>
      <c r="CF76" s="3">
        <f>$A$1*Populatie!$BX76*Populatie!CF76/(Distante!CF76*Distante!CF76)</f>
        <v>6917.3157894736842</v>
      </c>
      <c r="CG76" s="3">
        <f>$A$1*Populatie!$BX76*Populatie!CG76/(Distante!CG76*Distante!CG76)</f>
        <v>1188.0738293593795</v>
      </c>
      <c r="CH76" s="3">
        <f>$A$1*Populatie!$BX76*Populatie!CH76/(Distante!CH76*Distante!CH76)</f>
        <v>14724.573696145124</v>
      </c>
      <c r="CI76" s="3">
        <f>$A$1*Populatie!$BX76*Populatie!CI76/(Distante!CI76*Distante!CI76)</f>
        <v>28450.924444444445</v>
      </c>
      <c r="CJ76" s="3">
        <f>$A$1*Populatie!$BX76*Populatie!CJ76/(Distante!CJ76*Distante!CJ76)</f>
        <v>4557.3008323424492</v>
      </c>
      <c r="CK76" s="3">
        <f>$A$1*Populatie!$BX76*Populatie!CK76/(Distante!CK76*Distante!CK76)</f>
        <v>1656.3856749311294</v>
      </c>
      <c r="CL76" s="3">
        <f>$A$1*Populatie!$BX76*Populatie!CL76/(Distante!CL76*Distante!CL76)</f>
        <v>24496.173066522446</v>
      </c>
      <c r="CM76" s="3">
        <f>$A$1*Populatie!$BX76*Populatie!CM76/(Distante!CM76*Distante!CM76)</f>
        <v>2373.1450617283949</v>
      </c>
      <c r="CN76" s="3">
        <f>$A$1*Populatie!$BX76*Populatie!CN76/(Distante!CN76*Distante!CN76)</f>
        <v>2838.2368000000001</v>
      </c>
      <c r="CO76" s="3">
        <f>$A$1*Populatie!$BX76*Populatie!CO76/(Distante!CO76*Distante!CO76)</f>
        <v>4083.9704524469066</v>
      </c>
      <c r="CP76" s="3">
        <f>$A$1*Populatie!$BX76*Populatie!CP76/(Distante!CP76*Distante!CP76)</f>
        <v>24542.141698215251</v>
      </c>
      <c r="CQ76" s="3">
        <f>$A$1*Populatie!$BX76*Populatie!CQ76/(Distante!CQ76*Distante!CQ76)</f>
        <v>1563.3332231404959</v>
      </c>
      <c r="CR76" s="3">
        <f>$A$1*Populatie!$BX76*Populatie!CR76/(Distante!CR76*Distante!CR76)</f>
        <v>1220.6746906826024</v>
      </c>
      <c r="CS76" s="3">
        <f>$A$1*Populatie!$BX76*Populatie!CS76/(Distante!CS76*Distante!CS76)</f>
        <v>4274.8464142813173</v>
      </c>
      <c r="CT76" s="3">
        <f>$A$1*Populatie!$BX76*Populatie!CT76/(Distante!CT76*Distante!CT76)</f>
        <v>2232.9217451523546</v>
      </c>
      <c r="CU76" s="3">
        <f>$A$1*Populatie!$BX76*Populatie!CU76/(Distante!CU76*Distante!CU76)</f>
        <v>40206.852071005917</v>
      </c>
    </row>
    <row r="77" spans="1:99" x14ac:dyDescent="0.3">
      <c r="A77" s="1" t="s">
        <v>81</v>
      </c>
      <c r="B77" s="3">
        <v>2253910.9437869824</v>
      </c>
      <c r="C77" s="3">
        <v>18889.799479166668</v>
      </c>
      <c r="D77" s="3">
        <v>7798.4617799782636</v>
      </c>
      <c r="E77" s="3">
        <v>18251.4264</v>
      </c>
      <c r="F77" s="3">
        <v>10952.783265306123</v>
      </c>
      <c r="G77" s="3">
        <v>1190.1021606648198</v>
      </c>
      <c r="H77" s="3">
        <v>2430.0269187630188</v>
      </c>
      <c r="I77" s="3">
        <v>19315.72</v>
      </c>
      <c r="J77" s="3">
        <v>2171.9334374999999</v>
      </c>
      <c r="K77" s="3">
        <v>5751.2297769416828</v>
      </c>
      <c r="L77" s="3">
        <v>96854.851851851854</v>
      </c>
      <c r="M77" s="3">
        <v>8645.4530560806561</v>
      </c>
      <c r="N77" s="3">
        <v>3225.9395085066162</v>
      </c>
      <c r="O77" s="3">
        <v>2207.9934258582907</v>
      </c>
      <c r="P77" s="3">
        <v>1874.3024574669187</v>
      </c>
      <c r="Q77" s="3">
        <v>2307.2956887792134</v>
      </c>
      <c r="R77" s="3">
        <v>534.20166618787709</v>
      </c>
      <c r="S77" s="3">
        <v>43354.870370370372</v>
      </c>
      <c r="T77" s="3">
        <v>140193.44801512288</v>
      </c>
      <c r="U77" s="3">
        <v>1939.5679327976625</v>
      </c>
      <c r="V77" s="3">
        <v>48929.238095238092</v>
      </c>
      <c r="W77" s="3">
        <v>1097.870213106874</v>
      </c>
      <c r="X77" s="3">
        <v>164364.49704142011</v>
      </c>
      <c r="Y77" s="3">
        <v>4186.1939321832242</v>
      </c>
      <c r="Z77" s="3">
        <v>9134.3823529411766</v>
      </c>
      <c r="AA77" s="3">
        <v>1217.7389822254688</v>
      </c>
      <c r="AB77" s="3">
        <v>825.25717032526836</v>
      </c>
      <c r="AC77" s="3">
        <v>2421.4218496484586</v>
      </c>
      <c r="AD77" s="3">
        <v>4249.5709695290861</v>
      </c>
      <c r="AE77" s="3">
        <v>12407.236686390532</v>
      </c>
      <c r="AF77" s="3">
        <v>16320.8832</v>
      </c>
      <c r="AG77" s="3">
        <v>1727.7285318559557</v>
      </c>
      <c r="AH77" s="3">
        <v>9367.7955555555563</v>
      </c>
      <c r="AI77" s="3">
        <v>7497.6975308641977</v>
      </c>
      <c r="AJ77" s="3">
        <v>1521.0467254644398</v>
      </c>
      <c r="AK77" s="3">
        <v>3400.1060606060605</v>
      </c>
      <c r="AL77" s="3">
        <v>8120.7874526771229</v>
      </c>
      <c r="AM77" s="3">
        <v>6951.63375</v>
      </c>
      <c r="AN77" s="3">
        <v>14392.906435911304</v>
      </c>
      <c r="AO77" s="3">
        <v>3463.6266666666666</v>
      </c>
      <c r="AP77" s="3">
        <v>4494.894083272462</v>
      </c>
      <c r="AQ77" s="3">
        <v>2176.6835999999998</v>
      </c>
      <c r="AR77" s="3">
        <v>1147.2743669788415</v>
      </c>
      <c r="AS77" s="3">
        <v>1206.9339729832093</v>
      </c>
      <c r="AT77" s="3">
        <v>67969.386666666673</v>
      </c>
      <c r="AU77" s="3">
        <v>5778.4266666666663</v>
      </c>
      <c r="AV77" s="3">
        <v>4708.8506616257091</v>
      </c>
      <c r="AW77" s="3">
        <v>1471.9753846153847</v>
      </c>
      <c r="AX77" s="3">
        <v>1801.4628099173553</v>
      </c>
      <c r="AY77" s="3">
        <v>21315.182825484764</v>
      </c>
      <c r="AZ77" s="3">
        <v>6506.7906273620556</v>
      </c>
      <c r="BA77" s="3">
        <v>1346.628892733564</v>
      </c>
      <c r="BB77" s="3">
        <v>1652.1810774105929</v>
      </c>
      <c r="BC77" s="3">
        <v>7855.4279123414071</v>
      </c>
      <c r="BD77" s="3">
        <v>128314.05231866825</v>
      </c>
      <c r="BE77" s="3">
        <v>1360.0216612804611</v>
      </c>
      <c r="BF77" s="3">
        <v>19271.162109375</v>
      </c>
      <c r="BG77" s="3">
        <v>1288.0212647928995</v>
      </c>
      <c r="BH77" s="3">
        <v>17661.363321799308</v>
      </c>
      <c r="BI77" s="3">
        <v>1834.9191883232468</v>
      </c>
      <c r="BJ77" s="3">
        <v>4365.9319526627223</v>
      </c>
      <c r="BK77" s="3">
        <v>1506.8642659279778</v>
      </c>
      <c r="BL77" s="3">
        <v>1862.0772245608941</v>
      </c>
      <c r="BM77" s="3">
        <v>8997.0303210463735</v>
      </c>
      <c r="BN77" s="3">
        <v>20396.763749999998</v>
      </c>
      <c r="BO77" s="3">
        <v>91811.850415512468</v>
      </c>
      <c r="BP77" s="3">
        <v>5234.4798154555938</v>
      </c>
      <c r="BQ77" s="3">
        <v>1424.7256330211585</v>
      </c>
      <c r="BR77" s="3">
        <v>52734.2304</v>
      </c>
      <c r="BS77" s="3">
        <v>30233.399449035813</v>
      </c>
      <c r="BT77" s="3">
        <v>2134.9725619834712</v>
      </c>
      <c r="BU77" s="3">
        <v>1366.5964187327825</v>
      </c>
      <c r="BV77" s="3">
        <v>3310.1373010380621</v>
      </c>
      <c r="BW77" s="3">
        <v>28307.24148148148</v>
      </c>
      <c r="BX77" s="3">
        <f t="array" ref="BX77:BX103">TRANSPOSE(BY76:CU76)</f>
        <v>5058.3023740108292</v>
      </c>
      <c r="BY77" s="3" t="s">
        <v>7</v>
      </c>
      <c r="BZ77" s="3">
        <f>$A$1*Populatie!$BY77*Populatie!BZ77/(Distante!BZ77*Distante!BZ77)</f>
        <v>3631.5172326726424</v>
      </c>
      <c r="CA77" s="3">
        <f>$A$1*Populatie!$BY77*Populatie!CA77/(Distante!CA77*Distante!CA77)</f>
        <v>3808.4022038567491</v>
      </c>
      <c r="CB77" s="3">
        <f>$A$1*Populatie!$BY77*Populatie!CB77/(Distante!CB77*Distante!CB77)</f>
        <v>3283.9295999999999</v>
      </c>
      <c r="CC77" s="3">
        <f>$A$1*Populatie!$BY77*Populatie!CC77/(Distante!CC77*Distante!CC77)</f>
        <v>1487.7815948736204</v>
      </c>
      <c r="CD77" s="3">
        <f>$A$1*Populatie!$BY77*Populatie!CD77/(Distante!CD77*Distante!CD77)</f>
        <v>2019.2772</v>
      </c>
      <c r="CE77" s="3">
        <f>$A$1*Populatie!$BY77*Populatie!CE77/(Distante!CE77*Distante!CE77)</f>
        <v>2562.4881656804732</v>
      </c>
      <c r="CF77" s="3">
        <f>$A$1*Populatie!$BY77*Populatie!CF77/(Distante!CF77*Distante!CF77)</f>
        <v>1776.9536942952534</v>
      </c>
      <c r="CG77" s="3">
        <f>$A$1*Populatie!$BY77*Populatie!CG77/(Distante!CG77*Distante!CG77)</f>
        <v>1645.4662770878988</v>
      </c>
      <c r="CH77" s="3">
        <f>$A$1*Populatie!$BY77*Populatie!CH77/(Distante!CH77*Distante!CH77)</f>
        <v>9462.6510107015456</v>
      </c>
      <c r="CI77" s="3">
        <f>$A$1*Populatie!$BY77*Populatie!CI77/(Distante!CI77*Distante!CI77)</f>
        <v>6591.2564587271581</v>
      </c>
      <c r="CJ77" s="3">
        <f>$A$1*Populatie!$BY77*Populatie!CJ77/(Distante!CJ77*Distante!CJ77)</f>
        <v>8505.414214576731</v>
      </c>
      <c r="CK77" s="3">
        <f>$A$1*Populatie!$BY77*Populatie!CK77/(Distante!CK77*Distante!CK77)</f>
        <v>2402.5728776717788</v>
      </c>
      <c r="CL77" s="3">
        <f>$A$1*Populatie!$BY77*Populatie!CL77/(Distante!CL77*Distante!CL77)</f>
        <v>66003.453032104633</v>
      </c>
      <c r="CM77" s="3">
        <f>$A$1*Populatie!$BY77*Populatie!CM77/(Distante!CM77*Distante!CM77)</f>
        <v>4051.8849771566784</v>
      </c>
      <c r="CN77" s="3">
        <f>$A$1*Populatie!$BY77*Populatie!CN77/(Distante!CN77*Distante!CN77)</f>
        <v>8492.12109375</v>
      </c>
      <c r="CO77" s="3">
        <f>$A$1*Populatie!$BY77*Populatie!CO77/(Distante!CO77*Distante!CO77)</f>
        <v>10163.418750000001</v>
      </c>
      <c r="CP77" s="3">
        <f>$A$1*Populatie!$BY77*Populatie!CP77/(Distante!CP77*Distante!CP77)</f>
        <v>57870</v>
      </c>
      <c r="CQ77" s="3">
        <f>$A$1*Populatie!$BY77*Populatie!CQ77/(Distante!CQ77*Distante!CQ77)</f>
        <v>2228.250865051903</v>
      </c>
      <c r="CR77" s="3">
        <f>$A$1*Populatie!$BY77*Populatie!CR77/(Distante!CR77*Distante!CR77)</f>
        <v>1742.3591804725027</v>
      </c>
      <c r="CS77" s="3">
        <f>$A$1*Populatie!$BY77*Populatie!CS77/(Distante!CS77*Distante!CS77)</f>
        <v>8405.6770370370377</v>
      </c>
      <c r="CT77" s="3">
        <f>$A$1*Populatie!$BY77*Populatie!CT77/(Distante!CT77*Distante!CT77)</f>
        <v>3858.94189453125</v>
      </c>
      <c r="CU77" s="3">
        <f>$A$1*Populatie!$BY77*Populatie!CU77/(Distante!CU77*Distante!CU77)</f>
        <v>20818.732499999998</v>
      </c>
    </row>
    <row r="78" spans="1:99" x14ac:dyDescent="0.3">
      <c r="A78" s="1" t="s">
        <v>82</v>
      </c>
      <c r="B78" s="3">
        <v>741901.11766187951</v>
      </c>
      <c r="C78" s="3">
        <v>210277.84</v>
      </c>
      <c r="D78" s="3">
        <v>3466832.888888889</v>
      </c>
      <c r="E78" s="3">
        <v>52458.127305175491</v>
      </c>
      <c r="F78" s="3">
        <v>132296.44897959183</v>
      </c>
      <c r="G78" s="3">
        <v>7676.5917159763312</v>
      </c>
      <c r="H78" s="3">
        <v>12207.22032486464</v>
      </c>
      <c r="I78" s="3">
        <v>6480.8518518518522</v>
      </c>
      <c r="J78" s="3">
        <v>104937.375</v>
      </c>
      <c r="K78" s="3">
        <v>30210.688093498906</v>
      </c>
      <c r="L78" s="3">
        <v>9019.4979179060083</v>
      </c>
      <c r="M78" s="3">
        <v>180381.09750566893</v>
      </c>
      <c r="N78" s="3">
        <v>5138.9085872576179</v>
      </c>
      <c r="O78" s="3">
        <v>17068.739225712197</v>
      </c>
      <c r="P78" s="3">
        <v>12769.292794668889</v>
      </c>
      <c r="Q78" s="3">
        <v>479980</v>
      </c>
      <c r="R78" s="3">
        <v>4129.6087331226663</v>
      </c>
      <c r="S78" s="3">
        <v>2462.3397732426306</v>
      </c>
      <c r="T78" s="3">
        <v>24814.177285318561</v>
      </c>
      <c r="U78" s="3">
        <v>46545.052154195015</v>
      </c>
      <c r="V78" s="3">
        <v>5509.5003302946225</v>
      </c>
      <c r="W78" s="3">
        <v>9672.6486486486483</v>
      </c>
      <c r="X78" s="3">
        <v>5948.2770083102496</v>
      </c>
      <c r="Y78" s="3">
        <v>449578.31404958677</v>
      </c>
      <c r="Z78" s="3">
        <v>1371.0744423542058</v>
      </c>
      <c r="AA78" s="3">
        <v>9943.8902606310021</v>
      </c>
      <c r="AB78" s="3">
        <v>20565.619834710742</v>
      </c>
      <c r="AC78" s="3">
        <v>5688.8152531229453</v>
      </c>
      <c r="AD78" s="3">
        <v>915062.91358024697</v>
      </c>
      <c r="AE78" s="3">
        <v>1758.8263888888889</v>
      </c>
      <c r="AF78" s="3">
        <v>1571.5612244897959</v>
      </c>
      <c r="AG78" s="3">
        <v>1084.848</v>
      </c>
      <c r="AH78" s="3">
        <v>12572.411522633745</v>
      </c>
      <c r="AI78" s="3">
        <v>32602.740740740741</v>
      </c>
      <c r="AJ78" s="3">
        <v>13551.086505190311</v>
      </c>
      <c r="AK78" s="3">
        <v>29785.207075962539</v>
      </c>
      <c r="AL78" s="3">
        <v>3747.2561983471073</v>
      </c>
      <c r="AM78" s="3">
        <v>1468.1816815791271</v>
      </c>
      <c r="AN78" s="3">
        <v>6953.9599783666845</v>
      </c>
      <c r="AO78" s="3">
        <v>19671.66693877551</v>
      </c>
      <c r="AP78" s="3">
        <v>931.34309656198604</v>
      </c>
      <c r="AQ78" s="3">
        <v>12947.599876885195</v>
      </c>
      <c r="AR78" s="3">
        <v>18727.375</v>
      </c>
      <c r="AS78" s="3">
        <v>8363.95110909914</v>
      </c>
      <c r="AT78" s="3">
        <v>20467.855955678671</v>
      </c>
      <c r="AU78" s="3">
        <v>4890.581314878893</v>
      </c>
      <c r="AV78" s="3">
        <v>42311.34375</v>
      </c>
      <c r="AW78" s="3">
        <v>1030.4417009602196</v>
      </c>
      <c r="AX78" s="3">
        <v>67402.240000000005</v>
      </c>
      <c r="AY78" s="3">
        <v>21998.508875739644</v>
      </c>
      <c r="AZ78" s="3">
        <v>29690.936347412255</v>
      </c>
      <c r="BA78" s="3">
        <v>2762.6225895316807</v>
      </c>
      <c r="BB78" s="3">
        <v>10433.988165680474</v>
      </c>
      <c r="BC78" s="3">
        <v>4028.8721559024589</v>
      </c>
      <c r="BD78" s="3">
        <v>47876.899908172636</v>
      </c>
      <c r="BE78" s="3">
        <v>10319.758573388202</v>
      </c>
      <c r="BF78" s="3">
        <v>5958.9750000000004</v>
      </c>
      <c r="BG78" s="3">
        <v>8900.368925619834</v>
      </c>
      <c r="BH78" s="3">
        <v>2983.5275614366728</v>
      </c>
      <c r="BI78" s="3">
        <v>16595.112036651397</v>
      </c>
      <c r="BJ78" s="3">
        <v>8122.2356710573158</v>
      </c>
      <c r="BK78" s="3">
        <v>9356.4969740121032</v>
      </c>
      <c r="BL78" s="3">
        <v>34007.133058984909</v>
      </c>
      <c r="BM78" s="3">
        <v>21631.775147928995</v>
      </c>
      <c r="BN78" s="3">
        <v>13247.280823356437</v>
      </c>
      <c r="BO78" s="3">
        <v>7097.4510803324101</v>
      </c>
      <c r="BP78" s="3">
        <v>5075.6604938271603</v>
      </c>
      <c r="BQ78" s="3">
        <v>9155.8877354863507</v>
      </c>
      <c r="BR78" s="3">
        <v>5563.5084286837282</v>
      </c>
      <c r="BS78" s="3">
        <v>14174.538650033415</v>
      </c>
      <c r="BT78" s="3">
        <v>4992.5375999999997</v>
      </c>
      <c r="BU78" s="3">
        <v>3540.9689135118497</v>
      </c>
      <c r="BV78" s="3">
        <v>27495.386079714455</v>
      </c>
      <c r="BW78" s="3">
        <v>12808.561452191005</v>
      </c>
      <c r="BX78" s="3">
        <v>2494.5783823998299</v>
      </c>
      <c r="BY78" s="3">
        <f t="array" ref="BY78:BY103">TRANSPOSE(BZ77:CU77)</f>
        <v>3631.5172326726424</v>
      </c>
      <c r="BZ78" s="3" t="s">
        <v>7</v>
      </c>
      <c r="CA78" s="3">
        <f>$A$1*Populatie!$BZ78*Populatie!CA78/(Distante!CA78*Distante!CA78)</f>
        <v>12326.33602460592</v>
      </c>
      <c r="CB78" s="3">
        <f>$A$1*Populatie!$BZ78*Populatie!CB78/(Distante!CB78*Distante!CB78)</f>
        <v>29142.30857142857</v>
      </c>
      <c r="CC78" s="3">
        <f>$A$1*Populatie!$BZ78*Populatie!CC78/(Distante!CC78*Distante!CC78)</f>
        <v>80767.12</v>
      </c>
      <c r="CD78" s="3">
        <f>$A$1*Populatie!$BZ78*Populatie!CD78/(Distante!CD78*Distante!CD78)</f>
        <v>17666.230873698507</v>
      </c>
      <c r="CE78" s="3">
        <f>$A$1*Populatie!$BZ78*Populatie!CE78/(Distante!CE78*Distante!CE78)</f>
        <v>23248.222222222223</v>
      </c>
      <c r="CF78" s="3">
        <f>$A$1*Populatie!$BZ78*Populatie!CF78/(Distante!CF78*Distante!CF78)</f>
        <v>3518.424747174301</v>
      </c>
      <c r="CG78" s="3">
        <f>$A$1*Populatie!$BZ78*Populatie!CG78/(Distante!CG78*Distante!CG78)</f>
        <v>31984.718367346937</v>
      </c>
      <c r="CH78" s="3">
        <f>$A$1*Populatie!$BZ78*Populatie!CH78/(Distante!CH78*Distante!CH78)</f>
        <v>10376.025636700961</v>
      </c>
      <c r="CI78" s="3">
        <f>$A$1*Populatie!$BZ78*Populatie!CI78/(Distante!CI78*Distante!CI78)</f>
        <v>7656.4958969827039</v>
      </c>
      <c r="CJ78" s="3">
        <f>$A$1*Populatie!$BZ78*Populatie!CJ78/(Distante!CJ78*Distante!CJ78)</f>
        <v>9148.5815066767445</v>
      </c>
      <c r="CK78" s="3">
        <f>$A$1*Populatie!$BZ78*Populatie!CK78/(Distante!CK78*Distante!CK78)</f>
        <v>52744.296296296299</v>
      </c>
      <c r="CL78" s="3">
        <f>$A$1*Populatie!$BZ78*Populatie!CL78/(Distante!CL78*Distante!CL78)</f>
        <v>17632.631163708087</v>
      </c>
      <c r="CM78" s="3">
        <f>$A$1*Populatie!$BZ78*Populatie!CM78/(Distante!CM78*Distante!CM78)</f>
        <v>4333.4396192742415</v>
      </c>
      <c r="CN78" s="3">
        <f>$A$1*Populatie!$BZ78*Populatie!CN78/(Distante!CN78*Distante!CN78)</f>
        <v>2326.065605536332</v>
      </c>
      <c r="CO78" s="3">
        <f>$A$1*Populatie!$BZ78*Populatie!CO78/(Distante!CO78*Distante!CO78)</f>
        <v>3967.5596515591465</v>
      </c>
      <c r="CP78" s="3">
        <f>$A$1*Populatie!$BZ78*Populatie!CP78/(Distante!CP78*Distante!CP78)</f>
        <v>27960</v>
      </c>
      <c r="CQ78" s="3">
        <f>$A$1*Populatie!$BZ78*Populatie!CQ78/(Distante!CQ78*Distante!CQ78)</f>
        <v>38757.010380622836</v>
      </c>
      <c r="CR78" s="3">
        <f>$A$1*Populatie!$BZ78*Populatie!CR78/(Distante!CR78*Distante!CR78)</f>
        <v>47119.05624142661</v>
      </c>
      <c r="CS78" s="3">
        <f>$A$1*Populatie!$BZ78*Populatie!CS78/(Distante!CS78*Distante!CS78)</f>
        <v>5013.8503276939491</v>
      </c>
      <c r="CT78" s="3">
        <f>$A$1*Populatie!$BZ78*Populatie!CT78/(Distante!CT78*Distante!CT78)</f>
        <v>14436.310018903592</v>
      </c>
      <c r="CU78" s="3">
        <f>$A$1*Populatie!$BZ78*Populatie!CU78/(Distante!CU78*Distante!CU78)</f>
        <v>12080.147119534622</v>
      </c>
    </row>
    <row r="79" spans="1:99" x14ac:dyDescent="0.3">
      <c r="A79" s="1" t="s">
        <v>83</v>
      </c>
      <c r="B79" s="3">
        <v>1061377.0625</v>
      </c>
      <c r="C79" s="3">
        <v>71757.840236686388</v>
      </c>
      <c r="D79" s="3">
        <v>25623.958704165183</v>
      </c>
      <c r="E79" s="3">
        <v>140875.62326869805</v>
      </c>
      <c r="F79" s="3">
        <v>95707.68</v>
      </c>
      <c r="G79" s="3">
        <v>5911.7037037037035</v>
      </c>
      <c r="H79" s="3">
        <v>3655.5579584775087</v>
      </c>
      <c r="I79" s="3">
        <v>8409.6354166666661</v>
      </c>
      <c r="J79" s="3">
        <v>12647.265306122448</v>
      </c>
      <c r="K79" s="3">
        <v>82533.217993079583</v>
      </c>
      <c r="L79" s="3">
        <v>10047.744900890548</v>
      </c>
      <c r="M79" s="3">
        <v>47738.501560874087</v>
      </c>
      <c r="N79" s="3">
        <v>3212.2912366297619</v>
      </c>
      <c r="O79" s="3">
        <v>14973.555555555555</v>
      </c>
      <c r="P79" s="3">
        <v>14433.959183673469</v>
      </c>
      <c r="Q79" s="3">
        <v>8748.6419753086411</v>
      </c>
      <c r="R79" s="3">
        <v>1792.9065743944636</v>
      </c>
      <c r="S79" s="3">
        <v>2272.6520539991288</v>
      </c>
      <c r="T79" s="3">
        <v>30569.119822485209</v>
      </c>
      <c r="U79" s="3">
        <v>7042.1772754312906</v>
      </c>
      <c r="V79" s="3">
        <v>5871.5576171875</v>
      </c>
      <c r="W79" s="3">
        <v>6606.2283737024218</v>
      </c>
      <c r="X79" s="3">
        <v>5972.2222222222226</v>
      </c>
      <c r="Y79" s="3">
        <v>16967.441860465115</v>
      </c>
      <c r="Z79" s="3">
        <v>1200.8060401999796</v>
      </c>
      <c r="AA79" s="3">
        <v>3725.2617509467586</v>
      </c>
      <c r="AB79" s="3">
        <v>4686.1224489795923</v>
      </c>
      <c r="AC79" s="3">
        <v>18329.292929292929</v>
      </c>
      <c r="AD79" s="3">
        <v>13156.75592489997</v>
      </c>
      <c r="AE79" s="3">
        <v>1754.2127978982924</v>
      </c>
      <c r="AF79" s="3">
        <v>1403.6049382716049</v>
      </c>
      <c r="AG79" s="3">
        <v>807.91580578512401</v>
      </c>
      <c r="AH79" s="3">
        <v>36706.770833333336</v>
      </c>
      <c r="AI79" s="3">
        <v>38988.959999999999</v>
      </c>
      <c r="AJ79" s="3">
        <v>4461.3827160493829</v>
      </c>
      <c r="AK79" s="3">
        <v>12058.217677136596</v>
      </c>
      <c r="AL79" s="3">
        <v>3961.0887573964496</v>
      </c>
      <c r="AM79" s="3">
        <v>1290.8059142024156</v>
      </c>
      <c r="AN79" s="3">
        <v>7716.2851196670135</v>
      </c>
      <c r="AO79" s="3">
        <v>7516.2790697674418</v>
      </c>
      <c r="AP79" s="3">
        <v>846.72839506172841</v>
      </c>
      <c r="AQ79" s="3">
        <v>10104.373177842566</v>
      </c>
      <c r="AR79" s="3">
        <v>4606.2473969179509</v>
      </c>
      <c r="AS79" s="3">
        <v>5503.8223140495866</v>
      </c>
      <c r="AT79" s="3">
        <v>24272.267710929158</v>
      </c>
      <c r="AU79" s="3">
        <v>6440.4444444444443</v>
      </c>
      <c r="AV79" s="3">
        <v>43380.729166666664</v>
      </c>
      <c r="AW79" s="3">
        <v>1300.7318446237568</v>
      </c>
      <c r="AX79" s="3">
        <v>5412.1185119180218</v>
      </c>
      <c r="AY79" s="3">
        <v>40791.200951248517</v>
      </c>
      <c r="AZ79" s="3">
        <v>237885.95041322315</v>
      </c>
      <c r="BA79" s="3">
        <v>21420.370370370369</v>
      </c>
      <c r="BB79" s="3">
        <v>8404.545454545454</v>
      </c>
      <c r="BC79" s="3">
        <v>4783.1968073934049</v>
      </c>
      <c r="BD79" s="3">
        <v>68183.276643990932</v>
      </c>
      <c r="BE79" s="3">
        <v>4372.5875535399346</v>
      </c>
      <c r="BF79" s="3">
        <v>7270.909090909091</v>
      </c>
      <c r="BG79" s="3">
        <v>5132.9917355371899</v>
      </c>
      <c r="BH79" s="3">
        <v>2631.0093652445371</v>
      </c>
      <c r="BI79" s="3">
        <v>5977.9396462018731</v>
      </c>
      <c r="BJ79" s="3">
        <v>7116.2790697674418</v>
      </c>
      <c r="BK79" s="3">
        <v>22422.337278106508</v>
      </c>
      <c r="BL79" s="3">
        <v>3719.4328824141521</v>
      </c>
      <c r="BM79" s="3">
        <v>278789.25619834708</v>
      </c>
      <c r="BN79" s="3">
        <v>15787.196180555555</v>
      </c>
      <c r="BO79" s="3">
        <v>7126.0223765432102</v>
      </c>
      <c r="BP79" s="3">
        <v>5016.4297520661157</v>
      </c>
      <c r="BQ79" s="3">
        <v>7094.1115702479337</v>
      </c>
      <c r="BR79" s="3">
        <v>5206.1933106575962</v>
      </c>
      <c r="BS79" s="3">
        <v>18954.64876033058</v>
      </c>
      <c r="BT79" s="3">
        <v>9874.0740740740748</v>
      </c>
      <c r="BU79" s="3">
        <v>1393.5937828187355</v>
      </c>
      <c r="BV79" s="3">
        <v>16659.8125</v>
      </c>
      <c r="BW79" s="3">
        <v>13038.65306122449</v>
      </c>
      <c r="BX79" s="3">
        <v>2471.9503287070856</v>
      </c>
      <c r="BY79" s="3">
        <v>3808.4022038567491</v>
      </c>
      <c r="BZ79" s="3">
        <f t="array" ref="BZ79:BZ103">TRANSPOSE(CA78:CU78)</f>
        <v>12326.33602460592</v>
      </c>
      <c r="CA79" s="3" t="s">
        <v>7</v>
      </c>
      <c r="CB79" s="3">
        <f>$A$1*Populatie!$CA79*Populatie!CB79/(Distante!CB79*Distante!CB79)</f>
        <v>6806.0826446280989</v>
      </c>
      <c r="CC79" s="3">
        <f>$A$1*Populatie!$CA79*Populatie!CC79/(Distante!CC79*Distante!CC79)</f>
        <v>4029.3901384083047</v>
      </c>
      <c r="CD79" s="3">
        <f>$A$1*Populatie!$CA79*Populatie!CD79/(Distante!CD79*Distante!CD79)</f>
        <v>7176.7219387755104</v>
      </c>
      <c r="CE79" s="3">
        <f>$A$1*Populatie!$CA79*Populatie!CE79/(Distante!CE79*Distante!CE79)</f>
        <v>15031.401384083045</v>
      </c>
      <c r="CF79" s="3">
        <f>$A$1*Populatie!$CA79*Populatie!CF79/(Distante!CF79*Distante!CF79)</f>
        <v>9966.3257852447041</v>
      </c>
      <c r="CG79" s="3">
        <f>$A$1*Populatie!$CA79*Populatie!CG79/(Distante!CG79*Distante!CG79)</f>
        <v>5033.7491646246381</v>
      </c>
      <c r="CH79" s="3">
        <f>$A$1*Populatie!$CA79*Populatie!CH79/(Distante!CH79*Distante!CH79)</f>
        <v>25916.216216216217</v>
      </c>
      <c r="CI79" s="3">
        <f>$A$1*Populatie!$CA79*Populatie!CI79/(Distante!CI79*Distante!CI79)</f>
        <v>15180.642361111111</v>
      </c>
      <c r="CJ79" s="3">
        <f>$A$1*Populatie!$CA79*Populatie!CJ79/(Distante!CJ79*Distante!CJ79)</f>
        <v>6015.8000574547541</v>
      </c>
      <c r="CK79" s="3">
        <f>$A$1*Populatie!$CA79*Populatie!CK79/(Distante!CK79*Distante!CK79)</f>
        <v>10038.524219103667</v>
      </c>
      <c r="CL79" s="3">
        <f>$A$1*Populatie!$CA79*Populatie!CL79/(Distante!CL79*Distante!CL79)</f>
        <v>20452.363636363636</v>
      </c>
      <c r="CM79" s="3">
        <f>$A$1*Populatie!$CA79*Populatie!CM79/(Distante!CM79*Distante!CM79)</f>
        <v>3068.7363038714388</v>
      </c>
      <c r="CN79" s="3">
        <f>$A$1*Populatie!$CA79*Populatie!CN79/(Distante!CN79*Distante!CN79)</f>
        <v>2521.3839750260145</v>
      </c>
      <c r="CO79" s="3">
        <f>$A$1*Populatie!$CA79*Populatie!CO79/(Distante!CO79*Distante!CO79)</f>
        <v>4037.5361995990197</v>
      </c>
      <c r="CP79" s="3">
        <f>$A$1*Populatie!$CA79*Populatie!CP79/(Distante!CP79*Distante!CP79)</f>
        <v>40752.465483234715</v>
      </c>
      <c r="CQ79" s="3">
        <f>$A$1*Populatie!$CA79*Populatie!CQ79/(Distante!CQ79*Distante!CQ79)</f>
        <v>7680.9453032104639</v>
      </c>
      <c r="CR79" s="3">
        <f>$A$1*Populatie!$CA79*Populatie!CR79/(Distante!CR79*Distante!CR79)</f>
        <v>6097.2914742997846</v>
      </c>
      <c r="CS79" s="3">
        <f>$A$1*Populatie!$CA79*Populatie!CS79/(Distante!CS79*Distante!CS79)</f>
        <v>5639.5957193816885</v>
      </c>
      <c r="CT79" s="3">
        <f>$A$1*Populatie!$CA79*Populatie!CT79/(Distante!CT79*Distante!CT79)</f>
        <v>5236.9500594530318</v>
      </c>
      <c r="CU79" s="3">
        <f>$A$1*Populatie!$CA79*Populatie!CU79/(Distante!CU79*Distante!CU79)</f>
        <v>14850.48</v>
      </c>
    </row>
    <row r="80" spans="1:99" x14ac:dyDescent="0.3">
      <c r="A80" s="2" t="s">
        <v>84</v>
      </c>
      <c r="B80" s="3">
        <v>727001.01038062281</v>
      </c>
      <c r="C80" s="3">
        <v>44092.594285714287</v>
      </c>
      <c r="D80" s="3">
        <v>83398.888657648276</v>
      </c>
      <c r="E80" s="3">
        <v>37230.55621301775</v>
      </c>
      <c r="F80" s="3">
        <v>19134.118931341567</v>
      </c>
      <c r="G80" s="3">
        <v>1889.1428571428571</v>
      </c>
      <c r="H80" s="3">
        <v>65126.740484429065</v>
      </c>
      <c r="I80" s="3">
        <v>7132.1414876033059</v>
      </c>
      <c r="J80" s="3">
        <v>7487.484375</v>
      </c>
      <c r="K80" s="3">
        <v>10623.6144</v>
      </c>
      <c r="L80" s="3">
        <v>10131.527575442247</v>
      </c>
      <c r="M80" s="3">
        <v>44189.595155709343</v>
      </c>
      <c r="N80" s="3">
        <v>19834.576482830384</v>
      </c>
      <c r="O80" s="3">
        <v>3780.6984126984125</v>
      </c>
      <c r="P80" s="3">
        <v>3000.8010973936898</v>
      </c>
      <c r="Q80" s="3">
        <v>13661.052631578947</v>
      </c>
      <c r="R80" s="3">
        <v>1139.6622222222222</v>
      </c>
      <c r="S80" s="3">
        <v>2059.6772211720227</v>
      </c>
      <c r="T80" s="3">
        <v>22470.6357421875</v>
      </c>
      <c r="U80" s="3">
        <v>21090.182400000002</v>
      </c>
      <c r="V80" s="3">
        <v>5165.7569444444443</v>
      </c>
      <c r="W80" s="3">
        <v>2212.1456815816859</v>
      </c>
      <c r="X80" s="3">
        <v>5523.7301714468831</v>
      </c>
      <c r="Y80" s="3">
        <v>19803.428571428572</v>
      </c>
      <c r="Z80" s="3">
        <v>1166.3186187255251</v>
      </c>
      <c r="AA80" s="3">
        <v>2350.7804570130033</v>
      </c>
      <c r="AB80" s="3">
        <v>2275.5357778568887</v>
      </c>
      <c r="AC80" s="3">
        <v>3005.1238507301246</v>
      </c>
      <c r="AD80" s="3">
        <v>43707.537190082643</v>
      </c>
      <c r="AE80" s="3">
        <v>1548.0535395597858</v>
      </c>
      <c r="AF80" s="3">
        <v>1291.6510560146924</v>
      </c>
      <c r="AG80" s="3">
        <v>860.06666666666672</v>
      </c>
      <c r="AH80" s="3">
        <v>9805.3294460641391</v>
      </c>
      <c r="AI80" s="3">
        <v>24916.066115702481</v>
      </c>
      <c r="AJ80" s="3">
        <v>83137.090909090912</v>
      </c>
      <c r="AK80" s="3">
        <v>50917.26315789474</v>
      </c>
      <c r="AL80" s="3">
        <v>4151.2354644687011</v>
      </c>
      <c r="AM80" s="3">
        <v>1252.0457142857142</v>
      </c>
      <c r="AN80" s="3">
        <v>5871.5775999999996</v>
      </c>
      <c r="AO80" s="3">
        <v>47761.777777777781</v>
      </c>
      <c r="AP80" s="3">
        <v>811.65479859708785</v>
      </c>
      <c r="AQ80" s="3">
        <v>3410.4148466102765</v>
      </c>
      <c r="AR80" s="3">
        <v>3006.52734375</v>
      </c>
      <c r="AS80" s="3">
        <v>1950.1420118343194</v>
      </c>
      <c r="AT80" s="3">
        <v>21088.48</v>
      </c>
      <c r="AU80" s="3">
        <v>3658.8571428571427</v>
      </c>
      <c r="AV80" s="3">
        <v>10289.596153846154</v>
      </c>
      <c r="AW80" s="3">
        <v>803.65014577259478</v>
      </c>
      <c r="AX80" s="3">
        <v>8942.8760330578516</v>
      </c>
      <c r="AY80" s="3">
        <v>17292.287913082844</v>
      </c>
      <c r="AZ80" s="3">
        <v>11853.133136094675</v>
      </c>
      <c r="BA80" s="3">
        <v>2076.8159097016933</v>
      </c>
      <c r="BB80" s="3">
        <v>2629.9596458121641</v>
      </c>
      <c r="BC80" s="3">
        <v>3201.2685267011739</v>
      </c>
      <c r="BD80" s="3">
        <v>37201.43</v>
      </c>
      <c r="BE80" s="3">
        <v>2674.6530103806226</v>
      </c>
      <c r="BF80" s="3">
        <v>4998.0857142857139</v>
      </c>
      <c r="BG80" s="3">
        <v>2284.2473246135551</v>
      </c>
      <c r="BH80" s="3">
        <v>2533.8096</v>
      </c>
      <c r="BI80" s="3">
        <v>4099.835282807242</v>
      </c>
      <c r="BJ80" s="3">
        <v>21673.491124260356</v>
      </c>
      <c r="BK80" s="3">
        <v>2704.3262297708702</v>
      </c>
      <c r="BL80" s="3">
        <v>196544.44444444444</v>
      </c>
      <c r="BM80" s="3">
        <v>16302.890625</v>
      </c>
      <c r="BN80" s="3">
        <v>31251.305555555555</v>
      </c>
      <c r="BO80" s="3">
        <v>6427.1418750000003</v>
      </c>
      <c r="BP80" s="3">
        <v>11701.421052631578</v>
      </c>
      <c r="BQ80" s="3">
        <v>2219.8972274640732</v>
      </c>
      <c r="BR80" s="3">
        <v>4939.4860524091291</v>
      </c>
      <c r="BS80" s="3">
        <v>21105.780991735537</v>
      </c>
      <c r="BT80" s="3">
        <v>4543.7142857142853</v>
      </c>
      <c r="BU80" s="3">
        <v>12826.1875</v>
      </c>
      <c r="BV80" s="3">
        <v>5420.162892622352</v>
      </c>
      <c r="BW80" s="3">
        <v>10580.027364663891</v>
      </c>
      <c r="BX80" s="3">
        <v>1991.3626634958382</v>
      </c>
      <c r="BY80" s="3">
        <v>3283.9295999999999</v>
      </c>
      <c r="BZ80" s="3">
        <v>29142.30857142857</v>
      </c>
      <c r="CA80" s="3">
        <f t="array" ref="CA80:CA103">TRANSPOSE(CB79:CU79)</f>
        <v>6806.0826446280989</v>
      </c>
      <c r="CB80" s="3" t="s">
        <v>7</v>
      </c>
      <c r="CC80" s="3">
        <f>$A$1*Populatie!$CB80*Populatie!CC80/(Distante!CC80*Distante!CC80)</f>
        <v>7976.3183391003458</v>
      </c>
      <c r="CD80" s="3">
        <f>$A$1*Populatie!$CB80*Populatie!CD80/(Distante!CD80*Distante!CD80)</f>
        <v>4119.0650887573966</v>
      </c>
      <c r="CE80" s="3">
        <f>$A$1*Populatie!$CB80*Populatie!CE80/(Distante!CE80*Distante!CE80)</f>
        <v>4310.1599465359768</v>
      </c>
      <c r="CF80" s="3">
        <f>$A$1*Populatie!$CB80*Populatie!CF80/(Distante!CF80*Distante!CF80)</f>
        <v>1834.6001690617074</v>
      </c>
      <c r="CG80" s="3">
        <f>$A$1*Populatie!$CB80*Populatie!CG80/(Distante!CG80*Distante!CG80)</f>
        <v>5955.2520710059171</v>
      </c>
      <c r="CH80" s="3">
        <f>$A$1*Populatie!$CB80*Populatie!CH80/(Distante!CH80*Distante!CH80)</f>
        <v>7620.7152777777774</v>
      </c>
      <c r="CI80" s="3">
        <f>$A$1*Populatie!$CB80*Populatie!CI80/(Distante!CI80*Distante!CI80)</f>
        <v>5519.5</v>
      </c>
      <c r="CJ80" s="3">
        <f>$A$1*Populatie!$CB80*Populatie!CJ80/(Distante!CJ80*Distante!CJ80)</f>
        <v>27725.992865636148</v>
      </c>
      <c r="CK80" s="3">
        <f>$A$1*Populatie!$CB80*Populatie!CK80/(Distante!CK80*Distante!CK80)</f>
        <v>7339.9869203329372</v>
      </c>
      <c r="CL80" s="3">
        <f>$A$1*Populatie!$CB80*Populatie!CL80/(Distante!CL80*Distante!CL80)</f>
        <v>17921.369406867845</v>
      </c>
      <c r="CM80" s="3">
        <f>$A$1*Populatie!$CB80*Populatie!CM80/(Distante!CM80*Distante!CM80)</f>
        <v>12302.10650887574</v>
      </c>
      <c r="CN80" s="3">
        <f>$A$1*Populatie!$CB80*Populatie!CN80/(Distante!CN80*Distante!CN80)</f>
        <v>2266.782608695652</v>
      </c>
      <c r="CO80" s="3">
        <f>$A$1*Populatie!$CB80*Populatie!CO80/(Distante!CO80*Distante!CO80)</f>
        <v>3685.4309715120526</v>
      </c>
      <c r="CP80" s="3">
        <f>$A$1*Populatie!$CB80*Populatie!CP80/(Distante!CP80*Distante!CP80)</f>
        <v>24570.672837308652</v>
      </c>
      <c r="CQ80" s="3">
        <f>$A$1*Populatie!$CB80*Populatie!CQ80/(Distante!CQ80*Distante!CQ80)</f>
        <v>6809.7259171597634</v>
      </c>
      <c r="CR80" s="3">
        <f>$A$1*Populatie!$CB80*Populatie!CR80/(Distante!CR80*Distante!CR80)</f>
        <v>6557.1688466111773</v>
      </c>
      <c r="CS80" s="3">
        <f>$A$1*Populatie!$CB80*Populatie!CS80/(Distante!CS80*Distante!CS80)</f>
        <v>7520.3474546101816</v>
      </c>
      <c r="CT80" s="3">
        <f>$A$1*Populatie!$CB80*Populatie!CT80/(Distante!CT80*Distante!CT80)</f>
        <v>136225.25</v>
      </c>
      <c r="CU80" s="3">
        <f>$A$1*Populatie!$CB80*Populatie!CU80/(Distante!CU80*Distante!CU80)</f>
        <v>7757.476449615312</v>
      </c>
    </row>
    <row r="81" spans="1:110" x14ac:dyDescent="0.3">
      <c r="A81" s="2" t="s">
        <v>85</v>
      </c>
      <c r="B81" s="3">
        <v>267380.62859375001</v>
      </c>
      <c r="C81" s="3">
        <v>488805.73</v>
      </c>
      <c r="D81" s="3">
        <v>137107.91493383743</v>
      </c>
      <c r="E81" s="3">
        <v>15233.76664684899</v>
      </c>
      <c r="F81" s="3">
        <v>31134.485020661155</v>
      </c>
      <c r="G81" s="3">
        <v>5957.0725925925926</v>
      </c>
      <c r="H81" s="3">
        <v>4031.4847337278106</v>
      </c>
      <c r="I81" s="3">
        <v>2521.2419938016528</v>
      </c>
      <c r="J81" s="3">
        <v>16245.36836628512</v>
      </c>
      <c r="K81" s="3">
        <v>10010.475218658892</v>
      </c>
      <c r="L81" s="3">
        <v>3596.0230588715435</v>
      </c>
      <c r="M81" s="3">
        <v>32014.388504155126</v>
      </c>
      <c r="N81" s="3">
        <v>2083.0422654268809</v>
      </c>
      <c r="O81" s="3">
        <v>5431.8487999999998</v>
      </c>
      <c r="P81" s="3">
        <v>5483.9322868574945</v>
      </c>
      <c r="Q81" s="3">
        <v>30992.986111111109</v>
      </c>
      <c r="R81" s="3">
        <v>5221.2650000000003</v>
      </c>
      <c r="S81" s="3">
        <v>1059.9605616769686</v>
      </c>
      <c r="T81" s="3">
        <v>9840.8859877126652</v>
      </c>
      <c r="U81" s="3">
        <v>4968.2419825072884</v>
      </c>
      <c r="V81" s="3">
        <v>2240.6128883136093</v>
      </c>
      <c r="W81" s="3">
        <v>5937.8148148148148</v>
      </c>
      <c r="X81" s="3">
        <v>2532.0672023374727</v>
      </c>
      <c r="Y81" s="3">
        <v>46765.633136094671</v>
      </c>
      <c r="Z81" s="3">
        <v>613.80989596811764</v>
      </c>
      <c r="AA81" s="3">
        <v>14577.021626297577</v>
      </c>
      <c r="AB81" s="3">
        <v>6427.2833333333338</v>
      </c>
      <c r="AC81" s="3">
        <v>2325.5620302925195</v>
      </c>
      <c r="AD81" s="3">
        <v>68918.964800000002</v>
      </c>
      <c r="AE81" s="3">
        <v>750.95200892857144</v>
      </c>
      <c r="AF81" s="3">
        <v>688.44732888648514</v>
      </c>
      <c r="AG81" s="3">
        <v>460.55336401490246</v>
      </c>
      <c r="AH81" s="3">
        <v>4226.4155921444162</v>
      </c>
      <c r="AI81" s="3">
        <v>8741.5845496618022</v>
      </c>
      <c r="AJ81" s="3">
        <v>3500.0511341791616</v>
      </c>
      <c r="AK81" s="3">
        <v>7530.2793119058397</v>
      </c>
      <c r="AL81" s="3">
        <v>1529.6177777777777</v>
      </c>
      <c r="AM81" s="3">
        <v>655.95667926906117</v>
      </c>
      <c r="AN81" s="3">
        <v>2872.8406382160706</v>
      </c>
      <c r="AO81" s="3">
        <v>5384.1814686658981</v>
      </c>
      <c r="AP81" s="3">
        <v>415.30767381767924</v>
      </c>
      <c r="AQ81" s="3">
        <v>14543.001784651993</v>
      </c>
      <c r="AR81" s="3">
        <v>19348.048611111109</v>
      </c>
      <c r="AS81" s="3">
        <v>7435.7160664819949</v>
      </c>
      <c r="AT81" s="3">
        <v>7943.5828419470463</v>
      </c>
      <c r="AU81" s="3">
        <v>1818.9604152249135</v>
      </c>
      <c r="AV81" s="3">
        <v>12434.105185185184</v>
      </c>
      <c r="AW81" s="3">
        <v>477.07096509801244</v>
      </c>
      <c r="AX81" s="3">
        <v>979258</v>
      </c>
      <c r="AY81" s="3">
        <v>7260.8010922075191</v>
      </c>
      <c r="AZ81" s="3">
        <v>8622.2063020214027</v>
      </c>
      <c r="BA81" s="3">
        <v>1015.1635941355785</v>
      </c>
      <c r="BB81" s="3">
        <v>8096.825679012346</v>
      </c>
      <c r="BC81" s="3">
        <v>1705.3781212841855</v>
      </c>
      <c r="BD81" s="3">
        <v>17593.024096385543</v>
      </c>
      <c r="BE81" s="3">
        <v>15128.017301038062</v>
      </c>
      <c r="BF81" s="3">
        <v>2355.542034222553</v>
      </c>
      <c r="BG81" s="3">
        <v>12072.88811728395</v>
      </c>
      <c r="BH81" s="3">
        <v>1316.0144628099174</v>
      </c>
      <c r="BI81" s="3">
        <v>27533.355529131986</v>
      </c>
      <c r="BJ81" s="3">
        <v>2705.9142857142856</v>
      </c>
      <c r="BK81" s="3">
        <v>3402.500556916908</v>
      </c>
      <c r="BL81" s="3">
        <v>7791.9010275824767</v>
      </c>
      <c r="BM81" s="3">
        <v>7139.7574039067422</v>
      </c>
      <c r="BN81" s="3">
        <v>5073.0584083044987</v>
      </c>
      <c r="BO81" s="3">
        <v>2967.5385044642858</v>
      </c>
      <c r="BP81" s="3">
        <v>1974.5812241735537</v>
      </c>
      <c r="BQ81" s="3">
        <v>5320.8773548635145</v>
      </c>
      <c r="BR81" s="3">
        <v>2407.4414021852235</v>
      </c>
      <c r="BS81" s="3">
        <v>5240.6210317460318</v>
      </c>
      <c r="BT81" s="3">
        <v>1615.8257963911785</v>
      </c>
      <c r="BU81" s="3">
        <v>1254.6104334772003</v>
      </c>
      <c r="BV81" s="3">
        <v>34260.544642857145</v>
      </c>
      <c r="BW81" s="3">
        <v>5418.7117246023063</v>
      </c>
      <c r="BX81" s="3">
        <v>1068.2343174876655</v>
      </c>
      <c r="BY81" s="3">
        <v>1487.7815948736204</v>
      </c>
      <c r="BZ81" s="3">
        <v>80767.12</v>
      </c>
      <c r="CA81" s="3">
        <v>4029.3901384083047</v>
      </c>
      <c r="CB81" s="3">
        <f t="array" ref="CB81:CB103">TRANSPOSE(CC80:CU80)</f>
        <v>7976.3183391003458</v>
      </c>
      <c r="CC81" s="3" t="s">
        <v>7</v>
      </c>
      <c r="CD81" s="3">
        <f>$A$1*Populatie!$CC81*Populatie!CD81/(Distante!CD81*Distante!CD81)</f>
        <v>28927.196428571428</v>
      </c>
      <c r="CE81" s="3">
        <f>$A$1*Populatie!$CC81*Populatie!CE81/(Distante!CE81*Distante!CE81)</f>
        <v>6004.6820987654319</v>
      </c>
      <c r="CF81" s="3">
        <f>$A$1*Populatie!$CC81*Populatie!CF81/(Distante!CF81*Distante!CF81)</f>
        <v>1461.2189393134233</v>
      </c>
      <c r="CG81" s="3">
        <f>$A$1*Populatie!$CC81*Populatie!CG81/(Distante!CG81*Distante!CG81)</f>
        <v>101199.62222222223</v>
      </c>
      <c r="CH81" s="3">
        <f>$A$1*Populatie!$CC81*Populatie!CH81/(Distante!CH81*Distante!CH81)</f>
        <v>4046.1275464010864</v>
      </c>
      <c r="CI81" s="3">
        <f>$A$1*Populatie!$CC81*Populatie!CI81/(Distante!CI81*Distante!CI81)</f>
        <v>3196.7911111111111</v>
      </c>
      <c r="CJ81" s="3">
        <f>$A$1*Populatie!$CC81*Populatie!CJ81/(Distante!CJ81*Distante!CJ81)</f>
        <v>3468.3941485864561</v>
      </c>
      <c r="CK81" s="3">
        <f>$A$1*Populatie!$CC81*Populatie!CK81/(Distante!CK81*Distante!CK81)</f>
        <v>61898.28531855956</v>
      </c>
      <c r="CL81" s="3">
        <f>$A$1*Populatie!$CC81*Populatie!CL81/(Distante!CL81*Distante!CL81)</f>
        <v>6907.8342382271467</v>
      </c>
      <c r="CM81" s="3">
        <f>$A$1*Populatie!$CC81*Populatie!CM81/(Distante!CM81*Distante!CM81)</f>
        <v>1799.6985864597725</v>
      </c>
      <c r="CN81" s="3">
        <f>$A$1*Populatie!$CC81*Populatie!CN81/(Distante!CN81*Distante!CN81)</f>
        <v>957.41417508087443</v>
      </c>
      <c r="CO81" s="3">
        <f>$A$1*Populatie!$CC81*Populatie!CO81/(Distante!CO81*Distante!CO81)</f>
        <v>1625.4534531861873</v>
      </c>
      <c r="CP81" s="3">
        <f>$A$1*Populatie!$CC81*Populatie!CP81/(Distante!CP81*Distante!CP81)</f>
        <v>10266.304240631163</v>
      </c>
      <c r="CQ81" s="3">
        <f>$A$1*Populatie!$CC81*Populatie!CQ81/(Distante!CQ81*Distante!CQ81)</f>
        <v>115719.98666666666</v>
      </c>
      <c r="CR81" s="3">
        <f>$A$1*Populatie!$CC81*Populatie!CR81/(Distante!CR81*Distante!CR81)</f>
        <v>311908.296875</v>
      </c>
      <c r="CS81" s="3">
        <f>$A$1*Populatie!$CC81*Populatie!CS81/(Distante!CS81*Distante!CS81)</f>
        <v>1990.5451895043732</v>
      </c>
      <c r="CT81" s="3">
        <f>$A$1*Populatie!$CC81*Populatie!CT81/(Distante!CT81*Distante!CT81)</f>
        <v>4618.1844432882417</v>
      </c>
      <c r="CU81" s="3">
        <f>$A$1*Populatie!$CC81*Populatie!CU81/(Distante!CU81*Distante!CU81)</f>
        <v>3976.0996917844618</v>
      </c>
    </row>
    <row r="82" spans="1:110" x14ac:dyDescent="0.3">
      <c r="A82" s="2" t="s">
        <v>86</v>
      </c>
      <c r="B82" s="3">
        <v>367478.9073777778</v>
      </c>
      <c r="C82" s="3">
        <v>2915790.3209876544</v>
      </c>
      <c r="D82" s="3">
        <v>36489.765097875883</v>
      </c>
      <c r="E82" s="3">
        <v>22892.943047337278</v>
      </c>
      <c r="F82" s="3">
        <v>71103.685546875</v>
      </c>
      <c r="G82" s="3">
        <v>13380.584022038567</v>
      </c>
      <c r="H82" s="3">
        <v>2430.8664933837431</v>
      </c>
      <c r="I82" s="3">
        <v>3423.4872985919583</v>
      </c>
      <c r="J82" s="3">
        <v>16313.237024221453</v>
      </c>
      <c r="K82" s="3">
        <v>16458.615646258502</v>
      </c>
      <c r="L82" s="3">
        <v>4922.344317262111</v>
      </c>
      <c r="M82" s="3">
        <v>22336.618399999999</v>
      </c>
      <c r="N82" s="3">
        <v>1819.94532273561</v>
      </c>
      <c r="O82" s="3">
        <v>9758.0939916716234</v>
      </c>
      <c r="P82" s="3">
        <v>21017.78125</v>
      </c>
      <c r="Q82" s="3">
        <v>10648.928395061728</v>
      </c>
      <c r="R82" s="3">
        <v>31145.530864197532</v>
      </c>
      <c r="S82" s="3">
        <v>1392.1392358828257</v>
      </c>
      <c r="T82" s="3">
        <v>13292.797199101598</v>
      </c>
      <c r="U82" s="3">
        <v>3872.4004299919375</v>
      </c>
      <c r="V82" s="3">
        <v>2986.8137945107642</v>
      </c>
      <c r="W82" s="3">
        <v>13750.863905325445</v>
      </c>
      <c r="X82" s="3">
        <v>3353.9337842648629</v>
      </c>
      <c r="Y82" s="3">
        <v>29465.481481481482</v>
      </c>
      <c r="Z82" s="3">
        <v>797.80897750055692</v>
      </c>
      <c r="AA82" s="3">
        <v>38478.31001890359</v>
      </c>
      <c r="AB82" s="3">
        <v>6416.3360881542703</v>
      </c>
      <c r="AC82" s="3">
        <v>5931.6962890625</v>
      </c>
      <c r="AD82" s="3">
        <v>19242.30547337278</v>
      </c>
      <c r="AE82" s="3">
        <v>993.8611232422046</v>
      </c>
      <c r="AF82" s="3">
        <v>900.01925078043701</v>
      </c>
      <c r="AG82" s="3">
        <v>843.81939058171747</v>
      </c>
      <c r="AH82" s="3">
        <v>5908.075757575758</v>
      </c>
      <c r="AI82" s="3">
        <v>9805.3150413223138</v>
      </c>
      <c r="AJ82" s="3">
        <v>2063.5455057234003</v>
      </c>
      <c r="AK82" s="3">
        <v>4220.4003360638517</v>
      </c>
      <c r="AL82" s="3">
        <v>2037.0727999999999</v>
      </c>
      <c r="AM82" s="3">
        <v>853.05116173893384</v>
      </c>
      <c r="AN82" s="3">
        <v>3837.1911999149752</v>
      </c>
      <c r="AO82" s="3">
        <v>3174.3831863389005</v>
      </c>
      <c r="AP82" s="3">
        <v>542.93899583766904</v>
      </c>
      <c r="AQ82" s="3">
        <v>131245.45777777777</v>
      </c>
      <c r="AR82" s="3">
        <v>59830.435555555552</v>
      </c>
      <c r="AS82" s="3">
        <v>24517.678638941397</v>
      </c>
      <c r="AT82" s="3">
        <v>10964.500462412472</v>
      </c>
      <c r="AU82" s="3">
        <v>2609.2573964497042</v>
      </c>
      <c r="AV82" s="3">
        <v>22216.781592403215</v>
      </c>
      <c r="AW82" s="3">
        <v>934.87069252077561</v>
      </c>
      <c r="AX82" s="3">
        <v>51340.451388888891</v>
      </c>
      <c r="AY82" s="3">
        <v>10520.748803224993</v>
      </c>
      <c r="AZ82" s="3">
        <v>16557.843100189035</v>
      </c>
      <c r="BA82" s="3">
        <v>1462.5477839335181</v>
      </c>
      <c r="BB82" s="3">
        <v>54862.759002770086</v>
      </c>
      <c r="BC82" s="3">
        <v>2612.8064850598548</v>
      </c>
      <c r="BD82" s="3">
        <v>24692.227019733513</v>
      </c>
      <c r="BE82" s="3">
        <v>146697.38888888888</v>
      </c>
      <c r="BF82" s="3">
        <v>3232.9320130419032</v>
      </c>
      <c r="BG82" s="3">
        <v>188999.74</v>
      </c>
      <c r="BH82" s="3">
        <v>1717.2997705995413</v>
      </c>
      <c r="BI82" s="3">
        <v>86328.691358024691</v>
      </c>
      <c r="BJ82" s="3">
        <v>2632.4852071005917</v>
      </c>
      <c r="BK82" s="3">
        <v>11531.15625</v>
      </c>
      <c r="BL82" s="3">
        <v>3551.6428571428573</v>
      </c>
      <c r="BM82" s="3">
        <v>10345.35903250189</v>
      </c>
      <c r="BN82" s="3">
        <v>5849.439291848329</v>
      </c>
      <c r="BO82" s="3">
        <v>4001.8951584193665</v>
      </c>
      <c r="BP82" s="3">
        <v>1884.5817773696563</v>
      </c>
      <c r="BQ82" s="3">
        <v>26747.833600000002</v>
      </c>
      <c r="BR82" s="3">
        <v>3211.2943119793163</v>
      </c>
      <c r="BS82" s="3">
        <v>7341.7087442472057</v>
      </c>
      <c r="BT82" s="3">
        <v>2279.3225806451615</v>
      </c>
      <c r="BU82" s="3">
        <v>807.60619999999994</v>
      </c>
      <c r="BV82" s="3">
        <v>112268.39446366782</v>
      </c>
      <c r="BW82" s="3">
        <v>7189.9752218934909</v>
      </c>
      <c r="BX82" s="3">
        <v>1681.1174369962248</v>
      </c>
      <c r="BY82" s="3">
        <v>2019.2772</v>
      </c>
      <c r="BZ82" s="3">
        <v>17666.230873698507</v>
      </c>
      <c r="CA82" s="3">
        <v>7176.7219387755104</v>
      </c>
      <c r="CB82" s="3">
        <v>4119.0650887573966</v>
      </c>
      <c r="CC82" s="3">
        <f t="array" ref="CC82:CC103">TRANSPOSE(CD81:CU81)</f>
        <v>28927.196428571428</v>
      </c>
      <c r="CD82" s="3" t="s">
        <v>7</v>
      </c>
      <c r="CE82" s="3">
        <f>$A$1*Populatie!$CD82*Populatie!CE82/(Distante!CE82*Distante!CE82)</f>
        <v>16319.902777777777</v>
      </c>
      <c r="CF82" s="3">
        <f>$A$1*Populatie!$CD82*Populatie!CF82/(Distante!CF82*Distante!CF82)</f>
        <v>3389.2820408163266</v>
      </c>
      <c r="CG82" s="3">
        <f>$A$1*Populatie!$CD82*Populatie!CG82/(Distante!CG82*Distante!CG82)</f>
        <v>51993.705103969754</v>
      </c>
      <c r="CH82" s="3">
        <f>$A$1*Populatie!$CD82*Populatie!CH82/(Distante!CH82*Distante!CH82)</f>
        <v>5576.6701962809921</v>
      </c>
      <c r="CI82" s="3">
        <f>$A$1*Populatie!$CD82*Populatie!CI82/(Distante!CI82*Distante!CI82)</f>
        <v>5255.9698765432095</v>
      </c>
      <c r="CJ82" s="3">
        <f>$A$1*Populatie!$CD82*Populatie!CJ82/(Distante!CJ82*Distante!CJ82)</f>
        <v>2884.7419646899048</v>
      </c>
      <c r="CK82" s="3">
        <f>$A$1*Populatie!$CD82*Populatie!CK82/(Distante!CK82*Distante!CK82)</f>
        <v>51024.079395085064</v>
      </c>
      <c r="CL82" s="3">
        <f>$A$1*Populatie!$CD82*Populatie!CL82/(Distante!CL82*Distante!CL82)</f>
        <v>9507.232925135715</v>
      </c>
      <c r="CM82" s="3">
        <f>$A$1*Populatie!$CD82*Populatie!CM82/(Distante!CM82*Distante!CM82)</f>
        <v>1753.6412894375858</v>
      </c>
      <c r="CN82" s="3">
        <f>$A$1*Populatie!$CD82*Populatie!CN82/(Distante!CN82*Distante!CN82)</f>
        <v>1280.1037326388889</v>
      </c>
      <c r="CO82" s="3">
        <f>$A$1*Populatie!$CD82*Populatie!CO82/(Distante!CO82*Distante!CO82)</f>
        <v>2206.1309999999999</v>
      </c>
      <c r="CP82" s="3">
        <f>$A$1*Populatie!$CD82*Populatie!CP82/(Distante!CP82*Distante!CP82)</f>
        <v>14158.024019515857</v>
      </c>
      <c r="CQ82" s="3">
        <f>$A$1*Populatie!$CD82*Populatie!CQ82/(Distante!CQ82*Distante!CQ82)</f>
        <v>139782.69333333333</v>
      </c>
      <c r="CR82" s="3">
        <f>$A$1*Populatie!$CD82*Populatie!CR82/(Distante!CR82*Distante!CR82)</f>
        <v>38580.860800000002</v>
      </c>
      <c r="CS82" s="3">
        <f>$A$1*Populatie!$CD82*Populatie!CS82/(Distante!CS82*Distante!CS82)</f>
        <v>2669.9512082321658</v>
      </c>
      <c r="CT82" s="3">
        <f>$A$1*Populatie!$CD82*Populatie!CT82/(Distante!CT82*Distante!CT82)</f>
        <v>2647.3701234567902</v>
      </c>
      <c r="CU82" s="3">
        <f>$A$1*Populatie!$CD82*Populatie!CU82/(Distante!CU82*Distante!CU82)</f>
        <v>6404.5289115646256</v>
      </c>
    </row>
    <row r="83" spans="1:110" x14ac:dyDescent="0.3">
      <c r="A83" s="2" t="s">
        <v>87</v>
      </c>
      <c r="B83" s="3">
        <v>590205.68454142008</v>
      </c>
      <c r="C83" s="3">
        <v>157738.82698961938</v>
      </c>
      <c r="D83" s="3">
        <v>49410.006574141706</v>
      </c>
      <c r="E83" s="3">
        <v>56828.664684898933</v>
      </c>
      <c r="F83" s="3">
        <v>694004.33333333337</v>
      </c>
      <c r="G83" s="3">
        <v>31163.833795013852</v>
      </c>
      <c r="H83" s="3">
        <v>2421.1508916323733</v>
      </c>
      <c r="I83" s="3">
        <v>5057.9849999999997</v>
      </c>
      <c r="J83" s="3">
        <v>36399.307500000003</v>
      </c>
      <c r="K83" s="3">
        <v>62092.595567867036</v>
      </c>
      <c r="L83" s="3">
        <v>6520.4312636381674</v>
      </c>
      <c r="M83" s="3">
        <v>51264.481569560048</v>
      </c>
      <c r="N83" s="3">
        <v>1860.0093652445369</v>
      </c>
      <c r="O83" s="3">
        <v>35081.700831024929</v>
      </c>
      <c r="P83" s="3">
        <v>64908.5625</v>
      </c>
      <c r="Q83" s="3">
        <v>14402.179930795848</v>
      </c>
      <c r="R83" s="3">
        <v>4416.6938775510207</v>
      </c>
      <c r="S83" s="3">
        <v>1630.2804432132964</v>
      </c>
      <c r="T83" s="3">
        <v>18964.878662109375</v>
      </c>
      <c r="U83" s="3">
        <v>7314.1834319526624</v>
      </c>
      <c r="V83" s="3">
        <v>3912.9697022160667</v>
      </c>
      <c r="W83" s="3">
        <v>24833.273356401383</v>
      </c>
      <c r="X83" s="3">
        <v>4223.428654376542</v>
      </c>
      <c r="Y83" s="3">
        <v>40443.259259259263</v>
      </c>
      <c r="Z83" s="3">
        <v>897.67202337472611</v>
      </c>
      <c r="AA83" s="3">
        <v>6286.1796000000004</v>
      </c>
      <c r="AB83" s="3">
        <v>14943.864265927978</v>
      </c>
      <c r="AC83" s="3">
        <v>9689.2159090909099</v>
      </c>
      <c r="AD83" s="3">
        <v>22773.005102040817</v>
      </c>
      <c r="AE83" s="3">
        <v>1215.9355017301039</v>
      </c>
      <c r="AF83" s="3">
        <v>1047.3879031467504</v>
      </c>
      <c r="AG83" s="3">
        <v>742.28695871733362</v>
      </c>
      <c r="AH83" s="3">
        <v>10746.131422390481</v>
      </c>
      <c r="AI83" s="3">
        <v>22363.6201171875</v>
      </c>
      <c r="AJ83" s="3">
        <v>2613.1551246537397</v>
      </c>
      <c r="AK83" s="3">
        <v>7331.4740075614363</v>
      </c>
      <c r="AL83" s="3">
        <v>2652.651711924439</v>
      </c>
      <c r="AM83" s="3">
        <v>962.82669421487606</v>
      </c>
      <c r="AN83" s="3">
        <v>5090.3612125639156</v>
      </c>
      <c r="AO83" s="3">
        <v>4830.0710059171597</v>
      </c>
      <c r="AP83" s="3">
        <v>631.83952553671213</v>
      </c>
      <c r="AQ83" s="3">
        <v>43098.907372400754</v>
      </c>
      <c r="AR83" s="3">
        <v>11548.28</v>
      </c>
      <c r="AS83" s="3">
        <v>44504.88</v>
      </c>
      <c r="AT83" s="3">
        <v>15643.08984375</v>
      </c>
      <c r="AU83" s="3">
        <v>3772.3462603878115</v>
      </c>
      <c r="AV83" s="3">
        <v>119807.4030612245</v>
      </c>
      <c r="AW83" s="3">
        <v>769.6233459357278</v>
      </c>
      <c r="AX83" s="3">
        <v>11274.888888888889</v>
      </c>
      <c r="AY83" s="3">
        <v>20149.436249999999</v>
      </c>
      <c r="AZ83" s="3">
        <v>46962.59375</v>
      </c>
      <c r="BA83" s="3">
        <v>2321.8846564613741</v>
      </c>
      <c r="BB83" s="3">
        <v>47194.888888888891</v>
      </c>
      <c r="BC83" s="3">
        <v>2763.5764462809916</v>
      </c>
      <c r="BD83" s="3">
        <v>38762.280864197528</v>
      </c>
      <c r="BE83" s="3">
        <v>8424.3161157024788</v>
      </c>
      <c r="BF83" s="3">
        <v>4341.4650283553874</v>
      </c>
      <c r="BG83" s="3">
        <v>17350.833531510107</v>
      </c>
      <c r="BH83" s="3">
        <v>1977.1608727810651</v>
      </c>
      <c r="BI83" s="3">
        <v>10664.248888888889</v>
      </c>
      <c r="BJ83" s="3">
        <v>4087.7553719008265</v>
      </c>
      <c r="BK83" s="3">
        <v>35611.3125</v>
      </c>
      <c r="BL83" s="3">
        <v>3859.903763286412</v>
      </c>
      <c r="BM83" s="3">
        <v>19813.528125000001</v>
      </c>
      <c r="BN83" s="3">
        <v>8090.6080473372785</v>
      </c>
      <c r="BO83" s="3">
        <v>4920.1007653061224</v>
      </c>
      <c r="BP83" s="3">
        <v>2468.9558518005542</v>
      </c>
      <c r="BQ83" s="3">
        <v>39836.277777777781</v>
      </c>
      <c r="BR83" s="3">
        <v>3745.9052734375</v>
      </c>
      <c r="BS83" s="3">
        <v>11400.295537190083</v>
      </c>
      <c r="BT83" s="3">
        <v>4447.4911242603548</v>
      </c>
      <c r="BU83" s="3">
        <v>769.78555555555556</v>
      </c>
      <c r="BV83" s="3">
        <v>51756.526859504134</v>
      </c>
      <c r="BW83" s="3">
        <v>9151.2235939643342</v>
      </c>
      <c r="BX83" s="3">
        <v>1719.9929691725256</v>
      </c>
      <c r="BY83" s="3">
        <v>2562.4881656804732</v>
      </c>
      <c r="BZ83" s="3">
        <v>23248.222222222223</v>
      </c>
      <c r="CA83" s="3">
        <v>15031.401384083045</v>
      </c>
      <c r="CB83" s="3">
        <v>4310.1599465359768</v>
      </c>
      <c r="CC83" s="3">
        <v>6004.6820987654319</v>
      </c>
      <c r="CD83" s="3">
        <f t="array" ref="CD83:CD103">TRANSPOSE(CE82:CU82)</f>
        <v>16319.902777777777</v>
      </c>
      <c r="CE83" s="3" t="s">
        <v>7</v>
      </c>
      <c r="CF83" s="3">
        <f>$A$1*Populatie!$CE83*Populatie!CF83/(Distante!CF83*Distante!CF83)</f>
        <v>5565.14453125</v>
      </c>
      <c r="CG83" s="3">
        <f>$A$1*Populatie!$CE83*Populatie!CG83/(Distante!CG83*Distante!CG83)</f>
        <v>8844.4210745522705</v>
      </c>
      <c r="CH83" s="3">
        <f>$A$1*Populatie!$CE83*Populatie!CH83/(Distante!CH83*Distante!CH83)</f>
        <v>7891.66650887574</v>
      </c>
      <c r="CI83" s="3">
        <f>$A$1*Populatie!$CE83*Populatie!CI83/(Distante!CI83*Distante!CI83)</f>
        <v>8833.5108841709225</v>
      </c>
      <c r="CJ83" s="3">
        <f>$A$1*Populatie!$CE83*Populatie!CJ83/(Distante!CJ83*Distante!CJ83)</f>
        <v>3903.9218409045825</v>
      </c>
      <c r="CK83" s="3">
        <f>$A$1*Populatie!$CE83*Populatie!CK83/(Distante!CK83*Distante!CK83)</f>
        <v>21685.158168574402</v>
      </c>
      <c r="CL83" s="3">
        <f>$A$1*Populatie!$CE83*Populatie!CL83/(Distante!CL83*Distante!CL83)</f>
        <v>13347.545454545454</v>
      </c>
      <c r="CM83" s="3">
        <f>$A$1*Populatie!$CE83*Populatie!CM83/(Distante!CM83*Distante!CM83)</f>
        <v>2135.2390481341267</v>
      </c>
      <c r="CN83" s="3">
        <f>$A$1*Populatie!$CE83*Populatie!CN83/(Distante!CN83*Distante!CN83)</f>
        <v>1709.2163632951774</v>
      </c>
      <c r="CO83" s="3">
        <f>$A$1*Populatie!$CE83*Populatie!CO83/(Distante!CO83*Distante!CO83)</f>
        <v>2799.6079881656806</v>
      </c>
      <c r="CP83" s="3">
        <f>$A$1*Populatie!$CE83*Populatie!CP83/(Distante!CP83*Distante!CP83)</f>
        <v>23300.405999999999</v>
      </c>
      <c r="CQ83" s="3">
        <f>$A$1*Populatie!$CE83*Populatie!CQ83/(Distante!CQ83*Distante!CQ83)</f>
        <v>14445.192742415229</v>
      </c>
      <c r="CR83" s="3">
        <f>$A$1*Populatie!$CE83*Populatie!CR83/(Distante!CR83*Distante!CR83)</f>
        <v>9193.5244444444452</v>
      </c>
      <c r="CS83" s="3">
        <f>$A$1*Populatie!$CE83*Populatie!CS83/(Distante!CS83*Distante!CS83)</f>
        <v>3638.5493877551021</v>
      </c>
      <c r="CT83" s="3">
        <f>$A$1*Populatie!$CE83*Populatie!CT83/(Distante!CT83*Distante!CT83)</f>
        <v>3378.7708163265306</v>
      </c>
      <c r="CU83" s="3">
        <f>$A$1*Populatie!$CE83*Populatie!CU83/(Distante!CU83*Distante!CU83)</f>
        <v>9376.5100779360382</v>
      </c>
    </row>
    <row r="84" spans="1:110" x14ac:dyDescent="0.3">
      <c r="A84" s="2" t="s">
        <v>88</v>
      </c>
      <c r="B84" s="3">
        <v>287675.86386593204</v>
      </c>
      <c r="C84" s="3">
        <v>26146.53981008035</v>
      </c>
      <c r="D84" s="3">
        <v>7527.3309240362814</v>
      </c>
      <c r="E84" s="3">
        <v>12405.643305785125</v>
      </c>
      <c r="F84" s="3">
        <v>14591.604297520662</v>
      </c>
      <c r="G84" s="3">
        <v>3679.1470220741357</v>
      </c>
      <c r="H84" s="3">
        <v>1131.34358276644</v>
      </c>
      <c r="I84" s="3">
        <v>3092.0281141868513</v>
      </c>
      <c r="J84" s="3">
        <v>2624.4993112947659</v>
      </c>
      <c r="K84" s="3">
        <v>6509.1090976331361</v>
      </c>
      <c r="L84" s="3">
        <v>4978.6230709876545</v>
      </c>
      <c r="M84" s="3">
        <v>7771.5190541781449</v>
      </c>
      <c r="N84" s="3">
        <v>1082.9657921810699</v>
      </c>
      <c r="O84" s="3">
        <v>2353.6525443786982</v>
      </c>
      <c r="P84" s="3">
        <v>8578.1564760026304</v>
      </c>
      <c r="Q84" s="3">
        <v>2042.6187500000001</v>
      </c>
      <c r="R84" s="3">
        <v>1284.9283763915143</v>
      </c>
      <c r="S84" s="3">
        <v>1364.9448251417768</v>
      </c>
      <c r="T84" s="3">
        <v>14002.428604224058</v>
      </c>
      <c r="U84" s="3">
        <v>1473.3123629617137</v>
      </c>
      <c r="V84" s="3">
        <v>2704.8603871361074</v>
      </c>
      <c r="W84" s="3">
        <v>1419.8155706727134</v>
      </c>
      <c r="X84" s="3">
        <v>2884.1812902411311</v>
      </c>
      <c r="Y84" s="3">
        <v>4344.1936573465937</v>
      </c>
      <c r="Z84" s="3">
        <v>730.95707432034339</v>
      </c>
      <c r="AA84" s="3">
        <v>1748.8374433106576</v>
      </c>
      <c r="AB84" s="3">
        <v>1002.592899408284</v>
      </c>
      <c r="AC84" s="3">
        <v>589162.64</v>
      </c>
      <c r="AD84" s="3">
        <v>4073.1912448347107</v>
      </c>
      <c r="AE84" s="3">
        <v>870.86251735891938</v>
      </c>
      <c r="AF84" s="3">
        <v>838.94119999999998</v>
      </c>
      <c r="AG84" s="3">
        <v>3993.6980968858134</v>
      </c>
      <c r="AH84" s="3">
        <v>4481.9422579718475</v>
      </c>
      <c r="AI84" s="3">
        <v>4994.8308333333334</v>
      </c>
      <c r="AJ84" s="3">
        <v>1041.6364062499999</v>
      </c>
      <c r="AK84" s="3">
        <v>2349.7582947530864</v>
      </c>
      <c r="AL84" s="3">
        <v>1792.6137320365801</v>
      </c>
      <c r="AM84" s="3">
        <v>691.70200378071831</v>
      </c>
      <c r="AN84" s="3">
        <v>7235.4889256198348</v>
      </c>
      <c r="AO84" s="3">
        <v>1685.5910585141355</v>
      </c>
      <c r="AP84" s="3">
        <v>450.42141331434675</v>
      </c>
      <c r="AQ84" s="3">
        <v>6373.1100035599857</v>
      </c>
      <c r="AR84" s="3">
        <v>1531.4235316194408</v>
      </c>
      <c r="AS84" s="3">
        <v>2337.3049940546966</v>
      </c>
      <c r="AT84" s="3">
        <v>9980.3784963300932</v>
      </c>
      <c r="AU84" s="3">
        <v>4008.2086630570598</v>
      </c>
      <c r="AV84" s="3">
        <v>4955.2010212308523</v>
      </c>
      <c r="AW84" s="3">
        <v>4424.6332179930796</v>
      </c>
      <c r="AX84" s="3">
        <v>2315.0116219008264</v>
      </c>
      <c r="AY84" s="3">
        <v>5991.5252071005916</v>
      </c>
      <c r="AZ84" s="3">
        <v>10037.836483931947</v>
      </c>
      <c r="BA84" s="3">
        <v>3546.5526315789475</v>
      </c>
      <c r="BB84" s="3">
        <v>5211.2118055555557</v>
      </c>
      <c r="BC84" s="3">
        <v>9996.5544318857828</v>
      </c>
      <c r="BD84" s="3">
        <v>28301.014987244896</v>
      </c>
      <c r="BE84" s="3">
        <v>2540.4142035310456</v>
      </c>
      <c r="BF84" s="3">
        <v>5565.8076131687239</v>
      </c>
      <c r="BG84" s="3">
        <v>3291.4975581729386</v>
      </c>
      <c r="BH84" s="3">
        <v>1413.3083073815335</v>
      </c>
      <c r="BI84" s="3">
        <v>2521.7894110648422</v>
      </c>
      <c r="BJ84" s="3">
        <v>1555.7410671366767</v>
      </c>
      <c r="BK84" s="3">
        <v>12427.583333333334</v>
      </c>
      <c r="BL84" s="3">
        <v>1121.2907854182165</v>
      </c>
      <c r="BM84" s="3">
        <v>11268.531009506563</v>
      </c>
      <c r="BN84" s="3">
        <v>4193.8135937500001</v>
      </c>
      <c r="BO84" s="3">
        <v>3441.3890922863275</v>
      </c>
      <c r="BP84" s="3">
        <v>1352.1938171718391</v>
      </c>
      <c r="BQ84" s="3">
        <v>4220.9754269054556</v>
      </c>
      <c r="BR84" s="3">
        <v>2657.2825213214392</v>
      </c>
      <c r="BS84" s="3">
        <v>5687.5408527620248</v>
      </c>
      <c r="BT84" s="3">
        <v>1338.2721088435374</v>
      </c>
      <c r="BU84" s="3">
        <v>444.07609977324262</v>
      </c>
      <c r="BV84" s="3">
        <v>4655.4856804733727</v>
      </c>
      <c r="BW84" s="3">
        <v>19635.332778009164</v>
      </c>
      <c r="BX84" s="3">
        <v>6917.3157894736842</v>
      </c>
      <c r="BY84" s="3">
        <v>1776.9536942952534</v>
      </c>
      <c r="BZ84" s="3">
        <v>3518.424747174301</v>
      </c>
      <c r="CA84" s="3">
        <v>9966.3257852447041</v>
      </c>
      <c r="CB84" s="3">
        <v>1834.6001690617074</v>
      </c>
      <c r="CC84" s="3">
        <v>1461.2189393134233</v>
      </c>
      <c r="CD84" s="3">
        <v>3389.2820408163266</v>
      </c>
      <c r="CE84" s="3">
        <f t="array" ref="CE84:CE103">TRANSPOSE(CF83:CU83)</f>
        <v>5565.14453125</v>
      </c>
      <c r="CF84" s="3" t="s">
        <v>7</v>
      </c>
      <c r="CG84" s="3">
        <f>$A$1*Populatie!$CF84*Populatie!CG84/(Distante!CG84*Distante!CG84)</f>
        <v>1927.8662273095156</v>
      </c>
      <c r="CH84" s="3">
        <f>$A$1*Populatie!$CF84*Populatie!CH84/(Distante!CH84*Distante!CH84)</f>
        <v>38728.436390532544</v>
      </c>
      <c r="CI84" s="3">
        <f>$A$1*Populatie!$CF84*Populatie!CI84/(Distante!CI84*Distante!CI84)</f>
        <v>131679.5</v>
      </c>
      <c r="CJ84" s="3">
        <f>$A$1*Populatie!$CF84*Populatie!CJ84/(Distante!CJ84*Distante!CJ84)</f>
        <v>2089.3063818280152</v>
      </c>
      <c r="CK84" s="3">
        <f>$A$1*Populatie!$CF84*Populatie!CK84/(Distante!CK84*Distante!CK84)</f>
        <v>2759.8517456569402</v>
      </c>
      <c r="CL84" s="3">
        <f>$A$1*Populatie!$CF84*Populatie!CL84/(Distante!CL84*Distante!CL84)</f>
        <v>9056.3626264630038</v>
      </c>
      <c r="CM84" s="3">
        <f>$A$1*Populatie!$CF84*Populatie!CM84/(Distante!CM84*Distante!CM84)</f>
        <v>1240.0083999999999</v>
      </c>
      <c r="CN84" s="3">
        <f>$A$1*Populatie!$CF84*Populatie!CN84/(Distante!CN84*Distante!CN84)</f>
        <v>1145.9609037013299</v>
      </c>
      <c r="CO84" s="3">
        <f>$A$1*Populatie!$CF84*Populatie!CO84/(Distante!CO84*Distante!CO84)</f>
        <v>1895.4357993197279</v>
      </c>
      <c r="CP84" s="3">
        <f>$A$1*Populatie!$CF84*Populatie!CP84/(Distante!CP84*Distante!CP84)</f>
        <v>11524.009826152684</v>
      </c>
      <c r="CQ84" s="3">
        <f>$A$1*Populatie!$CF84*Populatie!CQ84/(Distante!CQ84*Distante!CQ84)</f>
        <v>2702.1764455782313</v>
      </c>
      <c r="CR84" s="3">
        <f>$A$1*Populatie!$CF84*Populatie!CR84/(Distante!CR84*Distante!CR84)</f>
        <v>1804.6927160493826</v>
      </c>
      <c r="CS84" s="3">
        <f>$A$1*Populatie!$CF84*Populatie!CS84/(Distante!CS84*Distante!CS84)</f>
        <v>1984.0243764172335</v>
      </c>
      <c r="CT84" s="3">
        <f>$A$1*Populatie!$CF84*Populatie!CT84/(Distante!CT84*Distante!CT84)</f>
        <v>1503.038617181177</v>
      </c>
      <c r="CU84" s="3">
        <f>$A$1*Populatie!$CF84*Populatie!CU84/(Distante!CU84*Distante!CU84)</f>
        <v>14150.662190082645</v>
      </c>
      <c r="DF84" s="18"/>
    </row>
    <row r="85" spans="1:110" x14ac:dyDescent="0.3">
      <c r="A85" s="2" t="s">
        <v>89</v>
      </c>
      <c r="B85" s="3">
        <v>287247.39169550175</v>
      </c>
      <c r="C85" s="3">
        <v>926275.859375</v>
      </c>
      <c r="D85" s="3">
        <v>60916.51315789474</v>
      </c>
      <c r="E85" s="3">
        <v>16168.284339229969</v>
      </c>
      <c r="F85" s="3">
        <v>41441.215986394556</v>
      </c>
      <c r="G85" s="3">
        <v>7912.3418063818281</v>
      </c>
      <c r="H85" s="3">
        <v>3309.9511296266624</v>
      </c>
      <c r="I85" s="3">
        <v>2737.7766215747483</v>
      </c>
      <c r="J85" s="3">
        <v>9779.8372933884293</v>
      </c>
      <c r="K85" s="3">
        <v>10780.1349852071</v>
      </c>
      <c r="L85" s="3">
        <v>4029.0479781317749</v>
      </c>
      <c r="M85" s="3">
        <v>19959.271982912069</v>
      </c>
      <c r="N85" s="3">
        <v>1897.5197278911564</v>
      </c>
      <c r="O85" s="3">
        <v>6090.669378698225</v>
      </c>
      <c r="P85" s="3">
        <v>7692.6165895336417</v>
      </c>
      <c r="Q85" s="3">
        <v>14234.451019066404</v>
      </c>
      <c r="R85" s="3">
        <v>7817.6234567901238</v>
      </c>
      <c r="S85" s="3">
        <v>1186.2765825531651</v>
      </c>
      <c r="T85" s="3">
        <v>10736.195663726219</v>
      </c>
      <c r="U85" s="3">
        <v>3531.986083984375</v>
      </c>
      <c r="V85" s="3">
        <v>2473.7997643296021</v>
      </c>
      <c r="W85" s="3">
        <v>7201.2962962962965</v>
      </c>
      <c r="X85" s="3">
        <v>2811.8311533888227</v>
      </c>
      <c r="Y85" s="3">
        <v>20735.792320173066</v>
      </c>
      <c r="Z85" s="3">
        <v>693.62147955246917</v>
      </c>
      <c r="AA85" s="3">
        <v>22707.43888888889</v>
      </c>
      <c r="AB85" s="3">
        <v>3623.6699380165287</v>
      </c>
      <c r="AC85" s="3">
        <v>3150.0142045454545</v>
      </c>
      <c r="AD85" s="3">
        <v>32649.971874999999</v>
      </c>
      <c r="AE85" s="3">
        <v>834.56570969391487</v>
      </c>
      <c r="AF85" s="3">
        <v>773.79260414346174</v>
      </c>
      <c r="AG85" s="3">
        <v>558.55248739864123</v>
      </c>
      <c r="AH85" s="3">
        <v>4473.4825138504157</v>
      </c>
      <c r="AI85" s="3">
        <v>7048.540828402367</v>
      </c>
      <c r="AJ85" s="3">
        <v>2016.2079985390797</v>
      </c>
      <c r="AK85" s="3">
        <v>3891.5788966049381</v>
      </c>
      <c r="AL85" s="3">
        <v>1690.2859504132232</v>
      </c>
      <c r="AM85" s="3">
        <v>740.87559293852996</v>
      </c>
      <c r="AN85" s="3">
        <v>3166.1271726788364</v>
      </c>
      <c r="AO85" s="3">
        <v>2940.4709141274238</v>
      </c>
      <c r="AP85" s="3">
        <v>466.7924370683894</v>
      </c>
      <c r="AQ85" s="3">
        <v>22877.091049382718</v>
      </c>
      <c r="AR85" s="3">
        <v>21625.376</v>
      </c>
      <c r="AS85" s="3">
        <v>11957.658402203857</v>
      </c>
      <c r="AT85" s="3">
        <v>8855.6998618344132</v>
      </c>
      <c r="AU85" s="3">
        <v>1967.7055555555555</v>
      </c>
      <c r="AV85" s="3">
        <v>13253.821614583334</v>
      </c>
      <c r="AW85" s="3">
        <v>618.8224121557455</v>
      </c>
      <c r="AX85" s="3">
        <v>245378.09917355372</v>
      </c>
      <c r="AY85" s="3">
        <v>7656.0244704163624</v>
      </c>
      <c r="AZ85" s="3">
        <v>10827.014465989536</v>
      </c>
      <c r="BA85" s="3">
        <v>1120.5667855727309</v>
      </c>
      <c r="BB85" s="3">
        <v>11829.220701963117</v>
      </c>
      <c r="BC85" s="3">
        <v>1900.8592309268492</v>
      </c>
      <c r="BD85" s="3">
        <v>19419.686220108335</v>
      </c>
      <c r="BE85" s="3">
        <v>23565.755555555555</v>
      </c>
      <c r="BF85" s="3">
        <v>2634.9696108224684</v>
      </c>
      <c r="BG85" s="3">
        <v>18531.0595703125</v>
      </c>
      <c r="BH85" s="3">
        <v>1481.6697746283767</v>
      </c>
      <c r="BI85" s="3">
        <v>44932.351999999999</v>
      </c>
      <c r="BJ85" s="3">
        <v>2225.6470588235293</v>
      </c>
      <c r="BK85" s="3">
        <v>4126.5036756515929</v>
      </c>
      <c r="BL85" s="3">
        <v>5377.9239766081873</v>
      </c>
      <c r="BM85" s="3">
        <v>7736.0621129667852</v>
      </c>
      <c r="BN85" s="3">
        <v>4628.4928154935442</v>
      </c>
      <c r="BO85" s="3">
        <v>3297.9549273139019</v>
      </c>
      <c r="BP85" s="3">
        <v>1782.477412533641</v>
      </c>
      <c r="BQ85" s="3">
        <v>7598.2209144409235</v>
      </c>
      <c r="BR85" s="3">
        <v>2740.0796508789063</v>
      </c>
      <c r="BS85" s="3">
        <v>5661.6803433909863</v>
      </c>
      <c r="BT85" s="3">
        <v>1696.9270833333333</v>
      </c>
      <c r="BU85" s="3">
        <v>1047.0641787190082</v>
      </c>
      <c r="BV85" s="3">
        <v>44685.521262002745</v>
      </c>
      <c r="BW85" s="3">
        <v>6007.9093567251466</v>
      </c>
      <c r="BX85" s="3">
        <v>1188.0738293593795</v>
      </c>
      <c r="BY85" s="3">
        <v>1645.4662770878988</v>
      </c>
      <c r="BZ85" s="3">
        <v>31984.718367346937</v>
      </c>
      <c r="CA85" s="3">
        <v>5033.7491646246381</v>
      </c>
      <c r="CB85" s="3">
        <v>5955.2520710059171</v>
      </c>
      <c r="CC85" s="3">
        <v>101199.62222222223</v>
      </c>
      <c r="CD85" s="3">
        <v>51993.705103969754</v>
      </c>
      <c r="CE85" s="3">
        <v>8844.4210745522705</v>
      </c>
      <c r="CF85" s="3">
        <f t="array" ref="CF85:CF103">TRANSPOSE(CG84:CU84)</f>
        <v>1927.8662273095156</v>
      </c>
      <c r="CG85" s="3" t="s">
        <v>7</v>
      </c>
      <c r="CH85" s="3">
        <f>$A$1*Populatie!$CG85*Populatie!CH85/(Distante!CH85*Distante!CH85)</f>
        <v>4514.6819033735947</v>
      </c>
      <c r="CI85" s="3">
        <f>$A$1*Populatie!$CG85*Populatie!CI85/(Distante!CI85*Distante!CI85)</f>
        <v>3664.6236282578875</v>
      </c>
      <c r="CJ85" s="3">
        <f>$A$1*Populatie!$CG85*Populatie!CJ85/(Distante!CJ85*Distante!CJ85)</f>
        <v>2958.9374494161175</v>
      </c>
      <c r="CK85" s="3">
        <f>$A$1*Populatie!$CG85*Populatie!CK85/(Distante!CK85*Distante!CK85)</f>
        <v>23442.936851211074</v>
      </c>
      <c r="CL85" s="3">
        <f>$A$1*Populatie!$CG85*Populatie!CL85/(Distante!CL85*Distante!CL85)</f>
        <v>7714.4107744107741</v>
      </c>
      <c r="CM85" s="3">
        <f>$A$1*Populatie!$CG85*Populatie!CM85/(Distante!CM85*Distante!CM85)</f>
        <v>1637.1603954081634</v>
      </c>
      <c r="CN85" s="3">
        <f>$A$1*Populatie!$CG85*Populatie!CN85/(Distante!CN85*Distante!CN85)</f>
        <v>1054.1803132787468</v>
      </c>
      <c r="CO85" s="3">
        <f>$A$1*Populatie!$CG85*Populatie!CO85/(Distante!CO85*Distante!CO85)</f>
        <v>1797.7294862429997</v>
      </c>
      <c r="CP85" s="3">
        <f>$A$1*Populatie!$CG85*Populatie!CP85/(Distante!CP85*Distante!CP85)</f>
        <v>10995.910146610539</v>
      </c>
      <c r="CQ85" s="3">
        <f>$A$1*Populatie!$CG85*Populatie!CQ85/(Distante!CQ85*Distante!CQ85)</f>
        <v>260969.38016528924</v>
      </c>
      <c r="CR85" s="3">
        <f>$A$1*Populatie!$CG85*Populatie!CR85/(Distante!CR85*Distante!CR85)</f>
        <v>83770.882352941175</v>
      </c>
      <c r="CS85" s="3">
        <f>$A$1*Populatie!$CG85*Populatie!CS85/(Distante!CS85*Distante!CS85)</f>
        <v>2228.4755863129567</v>
      </c>
      <c r="CT85" s="3">
        <f>$A$1*Populatie!$CG85*Populatie!CT85/(Distante!CT85*Distante!CT85)</f>
        <v>3727.4471952908589</v>
      </c>
      <c r="CU85" s="3">
        <f>$A$1*Populatie!$CG85*Populatie!CU85/(Distante!CU85*Distante!CU85)</f>
        <v>5027.3318559556783</v>
      </c>
      <c r="DF85" s="18"/>
    </row>
    <row r="86" spans="1:110" x14ac:dyDescent="0.3">
      <c r="A86" s="2" t="s">
        <v>90</v>
      </c>
      <c r="B86" s="3">
        <v>2142390.3228139384</v>
      </c>
      <c r="C86" s="3">
        <v>52766.174036281176</v>
      </c>
      <c r="D86" s="3">
        <v>22130.025476686427</v>
      </c>
      <c r="E86" s="3">
        <v>75296.741512345674</v>
      </c>
      <c r="F86" s="3">
        <v>35327.688827331483</v>
      </c>
      <c r="G86" s="3">
        <v>4194.8108108108108</v>
      </c>
      <c r="H86" s="3">
        <v>3670.7425305568131</v>
      </c>
      <c r="I86" s="3">
        <v>19204.032024793389</v>
      </c>
      <c r="J86" s="3">
        <v>6622.4889730452214</v>
      </c>
      <c r="K86" s="3">
        <v>20719.011770031688</v>
      </c>
      <c r="L86" s="3">
        <v>38046.277777777781</v>
      </c>
      <c r="M86" s="3">
        <v>27094.465681748232</v>
      </c>
      <c r="N86" s="3">
        <v>4655.2198129251701</v>
      </c>
      <c r="O86" s="3">
        <v>7182.9538888888892</v>
      </c>
      <c r="P86" s="3">
        <v>8283.23046875</v>
      </c>
      <c r="Q86" s="3">
        <v>6743.5270779607217</v>
      </c>
      <c r="R86" s="3">
        <v>1690.7139972366883</v>
      </c>
      <c r="S86" s="3">
        <v>5340.7806222222225</v>
      </c>
      <c r="T86" s="3">
        <v>94353.939916716234</v>
      </c>
      <c r="U86" s="3">
        <v>5545.655029296875</v>
      </c>
      <c r="V86" s="3">
        <v>14715.511160714286</v>
      </c>
      <c r="W86" s="3">
        <v>3364.0440771349863</v>
      </c>
      <c r="X86" s="3">
        <v>14503.7109375</v>
      </c>
      <c r="Y86" s="3">
        <v>12285.570612244897</v>
      </c>
      <c r="Z86" s="3">
        <v>2727.0845308537614</v>
      </c>
      <c r="AA86" s="3">
        <v>3341.1223448563101</v>
      </c>
      <c r="AB86" s="3">
        <v>2453.7948318110939</v>
      </c>
      <c r="AC86" s="3">
        <v>42556.824444444443</v>
      </c>
      <c r="AD86" s="3">
        <v>11906.400203222529</v>
      </c>
      <c r="AE86" s="3">
        <v>4245.6033136094675</v>
      </c>
      <c r="AF86" s="3">
        <v>3244.4443783462225</v>
      </c>
      <c r="AG86" s="3">
        <v>8313.8538781163443</v>
      </c>
      <c r="AH86" s="3">
        <v>31304.141203703704</v>
      </c>
      <c r="AI86" s="3">
        <v>26507.039115646257</v>
      </c>
      <c r="AJ86" s="3">
        <v>4509.7167013527578</v>
      </c>
      <c r="AK86" s="3">
        <v>10862.684842249657</v>
      </c>
      <c r="AL86" s="3">
        <v>9546.0439952437573</v>
      </c>
      <c r="AM86" s="3">
        <v>2936.7448148148146</v>
      </c>
      <c r="AN86" s="3">
        <v>35572.123749999999</v>
      </c>
      <c r="AO86" s="3">
        <v>7407.5644444444442</v>
      </c>
      <c r="AP86" s="3">
        <v>1957.2196609161213</v>
      </c>
      <c r="AQ86" s="3">
        <v>7651.568376068376</v>
      </c>
      <c r="AR86" s="3">
        <v>3234.5026672763297</v>
      </c>
      <c r="AS86" s="3">
        <v>3539.8161357340718</v>
      </c>
      <c r="AT86" s="3">
        <v>61827.909262759924</v>
      </c>
      <c r="AU86" s="3">
        <v>40040.452799999999</v>
      </c>
      <c r="AV86" s="3">
        <v>15850.102809917355</v>
      </c>
      <c r="AW86" s="3">
        <v>9210.9501385041549</v>
      </c>
      <c r="AX86" s="3">
        <v>4854.0347771761762</v>
      </c>
      <c r="AY86" s="3">
        <v>41141.548750000002</v>
      </c>
      <c r="AZ86" s="3">
        <v>31310.767573696146</v>
      </c>
      <c r="BA86" s="3">
        <v>78799.491124260356</v>
      </c>
      <c r="BB86" s="3">
        <v>5858.8448114092698</v>
      </c>
      <c r="BC86" s="3">
        <v>22570.917355371901</v>
      </c>
      <c r="BD86" s="3">
        <v>240154.75650364204</v>
      </c>
      <c r="BE86" s="3">
        <v>3689.865484764543</v>
      </c>
      <c r="BF86" s="3">
        <v>46893.183333333334</v>
      </c>
      <c r="BG86" s="3">
        <v>4222.55683106576</v>
      </c>
      <c r="BH86" s="3">
        <v>6043.5006228373704</v>
      </c>
      <c r="BI86" s="3">
        <v>5098.0857902647704</v>
      </c>
      <c r="BJ86" s="3">
        <v>7505.3686087990491</v>
      </c>
      <c r="BK86" s="3">
        <v>9614.8016528925618</v>
      </c>
      <c r="BL86" s="3">
        <v>4395.8620413395292</v>
      </c>
      <c r="BM86" s="3">
        <v>95753.099112426033</v>
      </c>
      <c r="BN86" s="3">
        <v>23935.256858710563</v>
      </c>
      <c r="BO86" s="3">
        <v>17305.747314453125</v>
      </c>
      <c r="BP86" s="3">
        <v>6684.5222681359046</v>
      </c>
      <c r="BQ86" s="3">
        <v>4016.7190976985216</v>
      </c>
      <c r="BR86" s="3">
        <v>12203.651835180055</v>
      </c>
      <c r="BS86" s="3">
        <v>36370.885330578516</v>
      </c>
      <c r="BT86" s="3">
        <v>7134.3873966942147</v>
      </c>
      <c r="BU86" s="3">
        <v>1989.2645312499999</v>
      </c>
      <c r="BV86" s="3">
        <v>9866.5025077160499</v>
      </c>
      <c r="BW86" s="3">
        <v>55497.219556360345</v>
      </c>
      <c r="BX86" s="3">
        <v>14724.573696145124</v>
      </c>
      <c r="BY86" s="3">
        <v>9462.6510107015456</v>
      </c>
      <c r="BZ86" s="3">
        <v>10376.025636700961</v>
      </c>
      <c r="CA86" s="3">
        <v>25916.216216216217</v>
      </c>
      <c r="CB86" s="3">
        <v>7620.7152777777774</v>
      </c>
      <c r="CC86" s="3">
        <v>4046.1275464010864</v>
      </c>
      <c r="CD86" s="3">
        <v>5576.6701962809921</v>
      </c>
      <c r="CE86" s="3">
        <v>7891.66650887574</v>
      </c>
      <c r="CF86" s="3">
        <v>38728.436390532544</v>
      </c>
      <c r="CG86" s="3">
        <f t="array" ref="CG86:CG103">TRANSPOSE(CH85:CU85)</f>
        <v>4514.6819033735947</v>
      </c>
      <c r="CH86" s="3" t="s">
        <v>7</v>
      </c>
      <c r="CI86" s="3">
        <f>$A$1*Populatie!$CH86*Populatie!CI86/(Distante!CI86*Distante!CI86)</f>
        <v>397122.09467455623</v>
      </c>
      <c r="CJ86" s="3">
        <f>$A$1*Populatie!$CH86*Populatie!CJ86/(Distante!CJ86*Distante!CJ86)</f>
        <v>10798.809459822629</v>
      </c>
      <c r="CK86" s="3">
        <f>$A$1*Populatie!$CH86*Populatie!CK86/(Distante!CK86*Distante!CK86)</f>
        <v>6993.8210059171597</v>
      </c>
      <c r="CL86" s="3">
        <f>$A$1*Populatie!$CH86*Populatie!CL86/(Distante!CL86*Distante!CL86)</f>
        <v>53741.687641466728</v>
      </c>
      <c r="CM86" s="3">
        <f>$A$1*Populatie!$CH86*Populatie!CM86/(Distante!CM86*Distante!CM86)</f>
        <v>5732.4280888888889</v>
      </c>
      <c r="CN86" s="3">
        <f>$A$1*Populatie!$CH86*Populatie!CN86/(Distante!CN86*Distante!CN86)</f>
        <v>6377.830589849108</v>
      </c>
      <c r="CO86" s="3">
        <f>$A$1*Populatie!$CH86*Populatie!CO86/(Distante!CO86*Distante!CO86)</f>
        <v>9660.5458333333336</v>
      </c>
      <c r="CP86" s="3">
        <f>$A$1*Populatie!$CH86*Populatie!CP86/(Distante!CP86*Distante!CP86)</f>
        <v>86879.5945945946</v>
      </c>
      <c r="CQ86" s="3">
        <f>$A$1*Populatie!$CH86*Populatie!CQ86/(Distante!CQ86*Distante!CQ86)</f>
        <v>6121.0196296296299</v>
      </c>
      <c r="CR86" s="3">
        <f>$A$1*Populatie!$CH86*Populatie!CR86/(Distante!CR86*Distante!CR86)</f>
        <v>4798.9340992298949</v>
      </c>
      <c r="CS86" s="3">
        <f>$A$1*Populatie!$CH86*Populatie!CS86/(Distante!CS86*Distante!CS86)</f>
        <v>10112.058888888889</v>
      </c>
      <c r="CT86" s="3">
        <f>$A$1*Populatie!$CH86*Populatie!CT86/(Distante!CT86*Distante!CT86)</f>
        <v>6009.6616888888893</v>
      </c>
      <c r="CU86" s="3">
        <f>$A$1*Populatie!$CH86*Populatie!CU86/(Distante!CU86*Distante!CU86)</f>
        <v>278277.8671875</v>
      </c>
      <c r="DF86" s="18"/>
    </row>
    <row r="87" spans="1:110" x14ac:dyDescent="0.3">
      <c r="A87" s="2" t="s">
        <v>91</v>
      </c>
      <c r="B87" s="3">
        <v>1188006.1960059172</v>
      </c>
      <c r="C87" s="3">
        <v>42437.115967163831</v>
      </c>
      <c r="D87" s="3">
        <v>16809.262469135803</v>
      </c>
      <c r="E87" s="3">
        <v>41753.827256944445</v>
      </c>
      <c r="F87" s="3">
        <v>24470.604238754324</v>
      </c>
      <c r="G87" s="3">
        <v>6085.7446922870195</v>
      </c>
      <c r="H87" s="3">
        <v>2900.2044444444446</v>
      </c>
      <c r="I87" s="3">
        <v>12116.298842975206</v>
      </c>
      <c r="J87" s="3">
        <v>4695.8503444960743</v>
      </c>
      <c r="K87" s="3">
        <v>12961.590922148807</v>
      </c>
      <c r="L87" s="3">
        <v>21097.5625</v>
      </c>
      <c r="M87" s="3">
        <v>18767.657006920414</v>
      </c>
      <c r="N87" s="3">
        <v>3587.9727423822715</v>
      </c>
      <c r="O87" s="3">
        <v>4783.6284481140929</v>
      </c>
      <c r="P87" s="3">
        <v>12859.287966166859</v>
      </c>
      <c r="Q87" s="3">
        <v>4864.5783132530123</v>
      </c>
      <c r="R87" s="3">
        <v>2170.5677508650519</v>
      </c>
      <c r="S87" s="3">
        <v>4513.929888736473</v>
      </c>
      <c r="T87" s="3">
        <v>55663.895336418653</v>
      </c>
      <c r="U87" s="3">
        <v>3876.8874653739613</v>
      </c>
      <c r="V87" s="3">
        <v>9838.551470588236</v>
      </c>
      <c r="W87" s="3">
        <v>2501.0360110803326</v>
      </c>
      <c r="X87" s="3">
        <v>10411.52</v>
      </c>
      <c r="Y87" s="3">
        <v>8825.9464604402147</v>
      </c>
      <c r="Z87" s="3">
        <v>2182.4093716302323</v>
      </c>
      <c r="AA87" s="3">
        <v>2924.6603180473371</v>
      </c>
      <c r="AB87" s="3">
        <v>1784.8274161735701</v>
      </c>
      <c r="AC87" s="3">
        <v>116537.12345679013</v>
      </c>
      <c r="AD87" s="3">
        <v>9151.2102761430506</v>
      </c>
      <c r="AE87" s="3">
        <v>3061.5159279778395</v>
      </c>
      <c r="AF87" s="3">
        <v>2597.0650887573966</v>
      </c>
      <c r="AG87" s="3">
        <v>17507.352071005917</v>
      </c>
      <c r="AH87" s="3">
        <v>14791.005177514793</v>
      </c>
      <c r="AI87" s="3">
        <v>16409.888928444285</v>
      </c>
      <c r="AJ87" s="3">
        <v>3120.8060628195763</v>
      </c>
      <c r="AK87" s="3">
        <v>7168.6010101010097</v>
      </c>
      <c r="AL87" s="3">
        <v>6460.72</v>
      </c>
      <c r="AM87" s="3">
        <v>2298.8258013920204</v>
      </c>
      <c r="AN87" s="3">
        <v>26516.22495274102</v>
      </c>
      <c r="AO87" s="3">
        <v>5071.1975308641977</v>
      </c>
      <c r="AP87" s="3">
        <v>1500.0265926696727</v>
      </c>
      <c r="AQ87" s="3">
        <v>10535.359963269055</v>
      </c>
      <c r="AR87" s="3">
        <v>2526.3431952662722</v>
      </c>
      <c r="AS87" s="3">
        <v>3998.4233287046222</v>
      </c>
      <c r="AT87" s="3">
        <v>39696.123114804555</v>
      </c>
      <c r="AU87" s="3">
        <v>19035.819444444445</v>
      </c>
      <c r="AV87" s="3">
        <v>10529.443974159056</v>
      </c>
      <c r="AW87" s="3">
        <v>20979.212800000001</v>
      </c>
      <c r="AX87" s="3">
        <v>4014.0710979124815</v>
      </c>
      <c r="AY87" s="3">
        <v>24949.270280661283</v>
      </c>
      <c r="AZ87" s="3">
        <v>19383.765040939837</v>
      </c>
      <c r="BA87" s="3">
        <v>21005.241600000001</v>
      </c>
      <c r="BB87" s="3">
        <v>8271.7162053211505</v>
      </c>
      <c r="BC87" s="3">
        <v>39557.083562901746</v>
      </c>
      <c r="BD87" s="3">
        <v>128977.38888888889</v>
      </c>
      <c r="BE87" s="3">
        <v>4337.2736160655304</v>
      </c>
      <c r="BF87" s="3">
        <v>24750.392623438431</v>
      </c>
      <c r="BG87" s="3">
        <v>5826.596707002579</v>
      </c>
      <c r="BH87" s="3">
        <v>4670.6953125</v>
      </c>
      <c r="BI87" s="3">
        <v>4526.0408163265311</v>
      </c>
      <c r="BJ87" s="3">
        <v>5079.6000000000004</v>
      </c>
      <c r="BK87" s="3">
        <v>15506.949702541915</v>
      </c>
      <c r="BL87" s="3">
        <v>3338.9567901234568</v>
      </c>
      <c r="BM87" s="3">
        <v>46611.563184806429</v>
      </c>
      <c r="BN87" s="3">
        <v>15327.579861884607</v>
      </c>
      <c r="BO87" s="3">
        <v>12098.198407202217</v>
      </c>
      <c r="BP87" s="3">
        <v>4841.4380165289258</v>
      </c>
      <c r="BQ87" s="3">
        <v>7216.6655555555553</v>
      </c>
      <c r="BR87" s="3">
        <v>8973.2388946280989</v>
      </c>
      <c r="BS87" s="3">
        <v>22947.291239669423</v>
      </c>
      <c r="BT87" s="3">
        <v>4341.9375</v>
      </c>
      <c r="BU87" s="3">
        <v>1482.8405009451797</v>
      </c>
      <c r="BV87" s="3">
        <v>8504.4132231404965</v>
      </c>
      <c r="BW87" s="3">
        <v>71894.68887566925</v>
      </c>
      <c r="BX87" s="3">
        <v>28450.924444444445</v>
      </c>
      <c r="BY87" s="3">
        <v>6591.2564587271581</v>
      </c>
      <c r="BZ87" s="3">
        <v>7656.4958969827039</v>
      </c>
      <c r="CA87" s="3">
        <v>15180.642361111111</v>
      </c>
      <c r="CB87" s="3">
        <v>5519.5</v>
      </c>
      <c r="CC87" s="3">
        <v>3196.7911111111111</v>
      </c>
      <c r="CD87" s="3">
        <v>5255.9698765432095</v>
      </c>
      <c r="CE87" s="3">
        <v>8833.5108841709225</v>
      </c>
      <c r="CF87" s="3">
        <v>131679.5</v>
      </c>
      <c r="CG87" s="3">
        <v>3664.6236282578875</v>
      </c>
      <c r="CH87" s="3">
        <f t="array" ref="CH87:CH103">TRANSPOSE(CI86:CU86)</f>
        <v>397122.09467455623</v>
      </c>
      <c r="CI87" s="3" t="s">
        <v>7</v>
      </c>
      <c r="CJ87" s="3">
        <f>$A$1*Populatie!$CI87*Populatie!CJ87/(Distante!CJ87*Distante!CJ87)</f>
        <v>7641.3155864197533</v>
      </c>
      <c r="CK87" s="3">
        <f>$A$1*Populatie!$CI87*Populatie!CK87/(Distante!CK87*Distante!CK87)</f>
        <v>5178.6466666666665</v>
      </c>
      <c r="CL87" s="3">
        <f>$A$1*Populatie!$CI87*Populatie!CL87/(Distante!CL87*Distante!CL87)</f>
        <v>34789.533888228303</v>
      </c>
      <c r="CM87" s="3">
        <f>$A$1*Populatie!$CI87*Populatie!CM87/(Distante!CM87*Distante!CM87)</f>
        <v>4199.7188532170694</v>
      </c>
      <c r="CN87" s="3">
        <f>$A$1*Populatie!$CI87*Populatie!CN87/(Distante!CN87*Distante!CN87)</f>
        <v>4339.416804733728</v>
      </c>
      <c r="CO87" s="3">
        <f>$A$1*Populatie!$CI87*Populatie!CO87/(Distante!CO87*Distante!CO87)</f>
        <v>6801.1922237651261</v>
      </c>
      <c r="CP87" s="3">
        <f>$A$1*Populatie!$CI87*Populatie!CP87/(Distante!CP87*Distante!CP87)</f>
        <v>48834.489795918365</v>
      </c>
      <c r="CQ87" s="3">
        <f>$A$1*Populatie!$CI87*Populatie!CQ87/(Distante!CQ87*Distante!CQ87)</f>
        <v>4791.4131947848255</v>
      </c>
      <c r="CR87" s="3">
        <f>$A$1*Populatie!$CI87*Populatie!CR87/(Distante!CR87*Distante!CR87)</f>
        <v>3747.3337999999999</v>
      </c>
      <c r="CS87" s="3">
        <f>$A$1*Populatie!$CI87*Populatie!CS87/(Distante!CS87*Distante!CS87)</f>
        <v>7119.0652648284067</v>
      </c>
      <c r="CT87" s="3">
        <f>$A$1*Populatie!$CI87*Populatie!CT87/(Distante!CT87*Distante!CT87)</f>
        <v>4402.8270577354997</v>
      </c>
      <c r="CU87" s="3">
        <f>$A$1*Populatie!$CI87*Populatie!CU87/(Distante!CU87*Distante!CU87)</f>
        <v>89577.75</v>
      </c>
      <c r="DF87" s="18"/>
    </row>
    <row r="88" spans="1:110" x14ac:dyDescent="0.3">
      <c r="A88" s="2" t="s">
        <v>92</v>
      </c>
      <c r="B88" s="3">
        <v>3635754.1965973536</v>
      </c>
      <c r="C88" s="3">
        <v>27743.19909102386</v>
      </c>
      <c r="D88" s="3">
        <v>23418.250502729101</v>
      </c>
      <c r="E88" s="3">
        <v>56247.548828125</v>
      </c>
      <c r="F88" s="3">
        <v>24117.682449270204</v>
      </c>
      <c r="G88" s="3">
        <v>1750.7851239669421</v>
      </c>
      <c r="H88" s="3">
        <v>18695.283203125</v>
      </c>
      <c r="I88" s="3">
        <v>30101.810699588477</v>
      </c>
      <c r="J88" s="3">
        <v>4564.6748178980233</v>
      </c>
      <c r="K88" s="3">
        <v>13953.455578512398</v>
      </c>
      <c r="L88" s="3">
        <v>34266.937716262975</v>
      </c>
      <c r="M88" s="3">
        <v>26837.825413223141</v>
      </c>
      <c r="N88" s="3">
        <v>24728.915816326531</v>
      </c>
      <c r="O88" s="3">
        <v>4697.6238842720841</v>
      </c>
      <c r="P88" s="3">
        <v>2771.687197231834</v>
      </c>
      <c r="Q88" s="3">
        <v>5763.9758690031604</v>
      </c>
      <c r="R88" s="3">
        <v>851.64263038548756</v>
      </c>
      <c r="S88" s="3">
        <v>4467.5409423028468</v>
      </c>
      <c r="T88" s="3">
        <v>76421.232653061219</v>
      </c>
      <c r="U88" s="3">
        <v>11597.846020761246</v>
      </c>
      <c r="V88" s="3">
        <v>14731.157382368849</v>
      </c>
      <c r="W88" s="3">
        <v>1668.4259259259259</v>
      </c>
      <c r="X88" s="3">
        <v>13480.968858131488</v>
      </c>
      <c r="Y88" s="3">
        <v>10562.282996432818</v>
      </c>
      <c r="Z88" s="3">
        <v>2190.8596318211703</v>
      </c>
      <c r="AA88" s="3">
        <v>1785.2229239325102</v>
      </c>
      <c r="AB88" s="3">
        <v>1406.0229238754325</v>
      </c>
      <c r="AC88" s="3">
        <v>2790.9308641975308</v>
      </c>
      <c r="AD88" s="3">
        <v>13447.963888888889</v>
      </c>
      <c r="AE88" s="3">
        <v>3630.7887517146778</v>
      </c>
      <c r="AF88" s="3">
        <v>2627.8122448979593</v>
      </c>
      <c r="AG88" s="3">
        <v>1904.2864821284602</v>
      </c>
      <c r="AH88" s="3">
        <v>15743.451676528599</v>
      </c>
      <c r="AI88" s="3">
        <v>16417.781082688874</v>
      </c>
      <c r="AJ88" s="3">
        <v>9992.060546875</v>
      </c>
      <c r="AK88" s="3">
        <v>27656.701183431953</v>
      </c>
      <c r="AL88" s="3">
        <v>12461.564760026298</v>
      </c>
      <c r="AM88" s="3">
        <v>2368.0570079271379</v>
      </c>
      <c r="AN88" s="3">
        <v>15207.451335445903</v>
      </c>
      <c r="AO88" s="3">
        <v>35691.247165532877</v>
      </c>
      <c r="AP88" s="3">
        <v>1631.5164881327453</v>
      </c>
      <c r="AQ88" s="3">
        <v>3176.8458781362006</v>
      </c>
      <c r="AR88" s="3">
        <v>2006.9924691555841</v>
      </c>
      <c r="AS88" s="3">
        <v>1794.7441998810232</v>
      </c>
      <c r="AT88" s="3">
        <v>75408.90625</v>
      </c>
      <c r="AU88" s="3">
        <v>6980.4867674858224</v>
      </c>
      <c r="AV88" s="3">
        <v>10465.817307692309</v>
      </c>
      <c r="AW88" s="3">
        <v>1648.9056920814955</v>
      </c>
      <c r="AX88" s="3">
        <v>3994.1210625635072</v>
      </c>
      <c r="AY88" s="3">
        <v>37942.24609375</v>
      </c>
      <c r="AZ88" s="3">
        <v>15406.323251417769</v>
      </c>
      <c r="BA88" s="3">
        <v>2598.4066115702481</v>
      </c>
      <c r="BB88" s="3">
        <v>2434.6782930373893</v>
      </c>
      <c r="BC88" s="3">
        <v>6931.3410373555498</v>
      </c>
      <c r="BD88" s="3">
        <v>133026.142578125</v>
      </c>
      <c r="BE88" s="3">
        <v>1965.5319999999999</v>
      </c>
      <c r="BF88" s="3">
        <v>14818.59012492564</v>
      </c>
      <c r="BG88" s="3">
        <v>1831.06726364015</v>
      </c>
      <c r="BH88" s="3">
        <v>5112.4856179329499</v>
      </c>
      <c r="BI88" s="3">
        <v>2655.3698602183449</v>
      </c>
      <c r="BJ88" s="3">
        <v>103487.5</v>
      </c>
      <c r="BK88" s="3">
        <v>2167.2452973109457</v>
      </c>
      <c r="BL88" s="3">
        <v>11828.159240321402</v>
      </c>
      <c r="BM88" s="3">
        <v>22727.63236168947</v>
      </c>
      <c r="BN88" s="3">
        <v>840721.02040816331</v>
      </c>
      <c r="BO88" s="3">
        <v>16085.417147251057</v>
      </c>
      <c r="BP88" s="3">
        <v>171862.3</v>
      </c>
      <c r="BQ88" s="3">
        <v>2055.0640771568237</v>
      </c>
      <c r="BR88" s="3">
        <v>10482.340639959688</v>
      </c>
      <c r="BS88" s="3">
        <v>66496.928</v>
      </c>
      <c r="BT88" s="3">
        <v>16843.760330578512</v>
      </c>
      <c r="BU88" s="3">
        <v>13045.850694444445</v>
      </c>
      <c r="BV88" s="3">
        <v>6528.791089965398</v>
      </c>
      <c r="BW88" s="3">
        <v>24814.286694101509</v>
      </c>
      <c r="BX88" s="3">
        <v>4557.3008323424492</v>
      </c>
      <c r="BY88" s="3">
        <v>8505.414214576731</v>
      </c>
      <c r="BZ88" s="3">
        <v>9148.5815066767445</v>
      </c>
      <c r="CA88" s="3">
        <v>6015.8000574547541</v>
      </c>
      <c r="CB88" s="3">
        <v>27725.992865636148</v>
      </c>
      <c r="CC88" s="3">
        <v>3468.3941485864561</v>
      </c>
      <c r="CD88" s="3">
        <v>2884.7419646899048</v>
      </c>
      <c r="CE88" s="3">
        <v>3903.9218409045825</v>
      </c>
      <c r="CF88" s="3">
        <v>2089.3063818280152</v>
      </c>
      <c r="CG88" s="3">
        <v>2958.9374494161175</v>
      </c>
      <c r="CH88" s="3">
        <v>10798.809459822629</v>
      </c>
      <c r="CI88" s="3">
        <f t="array" ref="CI88:CI103">TRANSPOSE(CJ87:CU87)</f>
        <v>7641.3155864197533</v>
      </c>
      <c r="CJ88" s="3" t="s">
        <v>7</v>
      </c>
      <c r="CK88" s="3">
        <f>$A$1*Populatie!$CJ88*Populatie!CK88/(Distante!CK88*Distante!CK88)</f>
        <v>4712.8147870144494</v>
      </c>
      <c r="CL88" s="3">
        <f>$A$1*Populatie!$CJ88*Populatie!CL88/(Distante!CL88*Distante!CL88)</f>
        <v>64343.030303030304</v>
      </c>
      <c r="CM88" s="3">
        <f>$A$1*Populatie!$CJ88*Populatie!CM88/(Distante!CM88*Distante!CM88)</f>
        <v>47579.9</v>
      </c>
      <c r="CN88" s="3">
        <f>$A$1*Populatie!$CJ88*Populatie!CN88/(Distante!CN88*Distante!CN88)</f>
        <v>6530.029744199881</v>
      </c>
      <c r="CO88" s="3">
        <f>$A$1*Populatie!$CJ88*Populatie!CO88/(Distante!CO88*Distante!CO88)</f>
        <v>10136.814814814816</v>
      </c>
      <c r="CP88" s="3">
        <f>$A$1*Populatie!$CJ88*Populatie!CP88/(Distante!CP88*Distante!CP88)</f>
        <v>89542.155612244896</v>
      </c>
      <c r="CQ88" s="3">
        <f>$A$1*Populatie!$CJ88*Populatie!CQ88/(Distante!CQ88*Distante!CQ88)</f>
        <v>3383.4928893513702</v>
      </c>
      <c r="CR88" s="3">
        <f>$A$1*Populatie!$CJ88*Populatie!CR88/(Distante!CR88*Distante!CR88)</f>
        <v>3179.7179705215422</v>
      </c>
      <c r="CS88" s="3">
        <f>$A$1*Populatie!$CJ88*Populatie!CS88/(Distante!CS88*Distante!CS88)</f>
        <v>37302.847222222219</v>
      </c>
      <c r="CT88" s="3">
        <f>$A$1*Populatie!$CJ88*Populatie!CT88/(Distante!CT88*Distante!CT88)</f>
        <v>61581.450617283954</v>
      </c>
      <c r="CU88" s="3">
        <f>$A$1*Populatie!$CJ88*Populatie!CU88/(Distante!CU88*Distante!CU88)</f>
        <v>16165.928489042675</v>
      </c>
      <c r="DF88" s="18"/>
    </row>
    <row r="89" spans="1:110" x14ac:dyDescent="0.3">
      <c r="A89" s="2" t="s">
        <v>93</v>
      </c>
      <c r="B89" s="3">
        <v>453699.9703720205</v>
      </c>
      <c r="C89" s="3">
        <v>644610.7146814405</v>
      </c>
      <c r="D89" s="3">
        <v>110105.89668367348</v>
      </c>
      <c r="E89" s="3">
        <v>34575.872448979593</v>
      </c>
      <c r="F89" s="3">
        <v>148221.13016528924</v>
      </c>
      <c r="G89" s="3">
        <v>12419.626297577855</v>
      </c>
      <c r="H89" s="3">
        <v>3910.5260416666665</v>
      </c>
      <c r="I89" s="3">
        <v>4360.5633327078249</v>
      </c>
      <c r="J89" s="3">
        <v>94799.341836734689</v>
      </c>
      <c r="K89" s="3">
        <v>26268.024793388431</v>
      </c>
      <c r="L89" s="3">
        <v>5944.875</v>
      </c>
      <c r="M89" s="3">
        <v>61133.37</v>
      </c>
      <c r="N89" s="3">
        <v>2712.3816884661119</v>
      </c>
      <c r="O89" s="3">
        <v>15783.240234375</v>
      </c>
      <c r="P89" s="3">
        <v>10953.297520661157</v>
      </c>
      <c r="Q89" s="3">
        <v>36886.875</v>
      </c>
      <c r="R89" s="3">
        <v>8116.4865306122447</v>
      </c>
      <c r="S89" s="3">
        <v>1640.0241942527732</v>
      </c>
      <c r="T89" s="3">
        <v>16720.022094788328</v>
      </c>
      <c r="U89" s="3">
        <v>9831.8704986149587</v>
      </c>
      <c r="V89" s="3">
        <v>3641.3459159197073</v>
      </c>
      <c r="W89" s="3">
        <v>12563.555555555555</v>
      </c>
      <c r="X89" s="3">
        <v>3946.2642151131895</v>
      </c>
      <c r="Y89" s="3">
        <v>146974.5</v>
      </c>
      <c r="Z89" s="3">
        <v>917.9701482830385</v>
      </c>
      <c r="AA89" s="3">
        <v>17349.111591695502</v>
      </c>
      <c r="AB89" s="3">
        <v>40737.248520710062</v>
      </c>
      <c r="AC89" s="3">
        <v>4492.1737661850257</v>
      </c>
      <c r="AD89" s="3">
        <v>50064.1962890625</v>
      </c>
      <c r="AE89" s="3">
        <v>1167.3592253227821</v>
      </c>
      <c r="AF89" s="3">
        <v>1049.1772853185596</v>
      </c>
      <c r="AG89" s="3">
        <v>721.20674740484424</v>
      </c>
      <c r="AH89" s="3">
        <v>8085.7681760204077</v>
      </c>
      <c r="AI89" s="3">
        <v>17385.317668054729</v>
      </c>
      <c r="AJ89" s="3">
        <v>3857.1936632253469</v>
      </c>
      <c r="AK89" s="3">
        <v>8245.6155768429817</v>
      </c>
      <c r="AL89" s="3">
        <v>2477.9066666666668</v>
      </c>
      <c r="AM89" s="3">
        <v>982.72397382510405</v>
      </c>
      <c r="AN89" s="3">
        <v>4593.6190599173551</v>
      </c>
      <c r="AO89" s="3">
        <v>5933.579209683161</v>
      </c>
      <c r="AP89" s="3">
        <v>632.91897506925204</v>
      </c>
      <c r="AQ89" s="3">
        <v>22450.458333333332</v>
      </c>
      <c r="AR89" s="3">
        <v>163750.66666666666</v>
      </c>
      <c r="AS89" s="3">
        <v>22185.84375</v>
      </c>
      <c r="AT89" s="3">
        <v>13440.07100591716</v>
      </c>
      <c r="AU89" s="3">
        <v>3285.272211720227</v>
      </c>
      <c r="AV89" s="3">
        <v>38223.631377551021</v>
      </c>
      <c r="AW89" s="3">
        <v>699.69564851443477</v>
      </c>
      <c r="AX89" s="3">
        <v>80712.049861495849</v>
      </c>
      <c r="AY89" s="3">
        <v>14109.240740740741</v>
      </c>
      <c r="AZ89" s="3">
        <v>25216.185536888239</v>
      </c>
      <c r="BA89" s="3">
        <v>1910.7892561983472</v>
      </c>
      <c r="BB89" s="3">
        <v>12196.305</v>
      </c>
      <c r="BC89" s="3">
        <v>2677.3328105087735</v>
      </c>
      <c r="BD89" s="3">
        <v>31195.165873702423</v>
      </c>
      <c r="BE89" s="3">
        <v>23126.28</v>
      </c>
      <c r="BF89" s="3">
        <v>3922.9707019631173</v>
      </c>
      <c r="BG89" s="3">
        <v>19377.655567117585</v>
      </c>
      <c r="BH89" s="3">
        <v>1993.6331360946745</v>
      </c>
      <c r="BI89" s="3">
        <v>32769.331747919146</v>
      </c>
      <c r="BJ89" s="3">
        <v>4105.2081165452655</v>
      </c>
      <c r="BK89" s="3">
        <v>7889.94140625</v>
      </c>
      <c r="BL89" s="3">
        <v>6858.81</v>
      </c>
      <c r="BM89" s="3">
        <v>13874.027777777777</v>
      </c>
      <c r="BN89" s="3">
        <v>7170.1286982248521</v>
      </c>
      <c r="BO89" s="3">
        <v>4708.6605377829737</v>
      </c>
      <c r="BP89" s="3">
        <v>2706.5813503866748</v>
      </c>
      <c r="BQ89" s="3">
        <v>8134.0533333333333</v>
      </c>
      <c r="BR89" s="3">
        <v>3708.1265045029882</v>
      </c>
      <c r="BS89" s="3">
        <v>9243.8223062381858</v>
      </c>
      <c r="BT89" s="3">
        <v>3073.2709149163402</v>
      </c>
      <c r="BU89" s="3">
        <v>1212.8106995884773</v>
      </c>
      <c r="BV89" s="3">
        <v>110616.75778546713</v>
      </c>
      <c r="BW89" s="3">
        <v>8490.0505263157902</v>
      </c>
      <c r="BX89" s="3">
        <v>1656.3856749311294</v>
      </c>
      <c r="BY89" s="3">
        <v>2402.5728776717788</v>
      </c>
      <c r="BZ89" s="3">
        <v>52744.296296296299</v>
      </c>
      <c r="CA89" s="3">
        <v>10038.524219103667</v>
      </c>
      <c r="CB89" s="3">
        <v>7339.9869203329372</v>
      </c>
      <c r="CC89" s="3">
        <v>61898.28531855956</v>
      </c>
      <c r="CD89" s="3">
        <v>51024.079395085064</v>
      </c>
      <c r="CE89" s="3">
        <v>21685.158168574402</v>
      </c>
      <c r="CF89" s="3">
        <v>2759.8517456569402</v>
      </c>
      <c r="CG89" s="3">
        <v>23442.936851211074</v>
      </c>
      <c r="CH89" s="3">
        <v>6993.8210059171597</v>
      </c>
      <c r="CI89" s="3">
        <v>5178.6466666666665</v>
      </c>
      <c r="CJ89" s="3">
        <f t="array" ref="CJ89:CJ103">TRANSPOSE(CK88:CU88)</f>
        <v>4712.8147870144494</v>
      </c>
      <c r="CK89" s="3" t="s">
        <v>7</v>
      </c>
      <c r="CL89" s="3">
        <f>$A$1*Populatie!$CK89*Populatie!CL89/(Distante!CL89*Distante!CL89)</f>
        <v>11593.580625000001</v>
      </c>
      <c r="CM89" s="3">
        <f>$A$1*Populatie!$CK89*Populatie!CM89/(Distante!CM89*Distante!CM89)</f>
        <v>2381.0912098298677</v>
      </c>
      <c r="CN89" s="3">
        <f>$A$1*Populatie!$CK89*Populatie!CN89/(Distante!CN89*Distante!CN89)</f>
        <v>1535.7217598097502</v>
      </c>
      <c r="CO89" s="3">
        <f>$A$1*Populatie!$CK89*Populatie!CO89/(Distante!CO89*Distante!CO89)</f>
        <v>2624.8949402246108</v>
      </c>
      <c r="CP89" s="3">
        <f>$A$1*Populatie!$CK89*Populatie!CP89/(Distante!CP89*Distante!CP89)</f>
        <v>18729.693877551021</v>
      </c>
      <c r="CQ89" s="3">
        <f>$A$1*Populatie!$CK89*Populatie!CQ89/(Distante!CQ89*Distante!CQ89)</f>
        <v>49581.460800000001</v>
      </c>
      <c r="CR89" s="3">
        <f>$A$1*Populatie!$CK89*Populatie!CR89/(Distante!CR89*Distante!CR89)</f>
        <v>164988.1875</v>
      </c>
      <c r="CS89" s="3">
        <f>$A$1*Populatie!$CK89*Populatie!CS89/(Distante!CS89*Distante!CS89)</f>
        <v>3302.7556974887502</v>
      </c>
      <c r="CT89" s="3">
        <f>$A$1*Populatie!$CK89*Populatie!CT89/(Distante!CT89*Distante!CT89)</f>
        <v>4437.7712665406425</v>
      </c>
      <c r="CU89" s="3">
        <f>$A$1*Populatie!$CK89*Populatie!CU89/(Distante!CU89*Distante!CU89)</f>
        <v>6621.8825104104699</v>
      </c>
      <c r="DF89" s="18"/>
    </row>
    <row r="90" spans="1:110" x14ac:dyDescent="0.3">
      <c r="A90" s="2" t="s">
        <v>94</v>
      </c>
      <c r="B90" s="3">
        <v>19661824.318339102</v>
      </c>
      <c r="C90" s="3">
        <v>83838.340909090912</v>
      </c>
      <c r="D90" s="3">
        <v>38590.086845056881</v>
      </c>
      <c r="E90" s="3">
        <v>106354.2975</v>
      </c>
      <c r="F90" s="3">
        <v>53789.698468153721</v>
      </c>
      <c r="G90" s="3">
        <v>5814.5147336333284</v>
      </c>
      <c r="H90" s="3">
        <v>13386.799526627219</v>
      </c>
      <c r="I90" s="3">
        <v>288143.68</v>
      </c>
      <c r="J90" s="3">
        <v>11211.064878892734</v>
      </c>
      <c r="K90" s="3">
        <v>29515.619822485209</v>
      </c>
      <c r="L90" s="3">
        <v>457156.21875</v>
      </c>
      <c r="M90" s="3">
        <v>42640.436666666668</v>
      </c>
      <c r="N90" s="3">
        <v>18264.868622448979</v>
      </c>
      <c r="O90" s="3">
        <v>11730.486992715922</v>
      </c>
      <c r="P90" s="3">
        <v>9244.2900000000009</v>
      </c>
      <c r="Q90" s="3">
        <v>11434.907407407407</v>
      </c>
      <c r="R90" s="3">
        <v>2468.8558205767176</v>
      </c>
      <c r="S90" s="3">
        <v>34442.280078895463</v>
      </c>
      <c r="T90" s="3">
        <v>691451.31</v>
      </c>
      <c r="U90" s="3">
        <v>10645.031980650363</v>
      </c>
      <c r="V90" s="3">
        <v>476166.17751479289</v>
      </c>
      <c r="W90" s="3">
        <v>5692.3787034974384</v>
      </c>
      <c r="X90" s="3">
        <v>258984</v>
      </c>
      <c r="Y90" s="3">
        <v>20824.211069232297</v>
      </c>
      <c r="Z90" s="3">
        <v>17091.994791666668</v>
      </c>
      <c r="AA90" s="3">
        <v>5595.4931999999999</v>
      </c>
      <c r="AB90" s="3">
        <v>4153.9749134948097</v>
      </c>
      <c r="AC90" s="3">
        <v>11873.617066666666</v>
      </c>
      <c r="AD90" s="3">
        <v>20270.848639455784</v>
      </c>
      <c r="AE90" s="3">
        <v>24135.425925925927</v>
      </c>
      <c r="AF90" s="3">
        <v>17978.200378071833</v>
      </c>
      <c r="AG90" s="3">
        <v>9893.4499054820408</v>
      </c>
      <c r="AH90" s="3">
        <v>61198.785467128029</v>
      </c>
      <c r="AI90" s="3">
        <v>46222.673469387752</v>
      </c>
      <c r="AJ90" s="3">
        <v>8396.996666666666</v>
      </c>
      <c r="AK90" s="3">
        <v>18942.226337448559</v>
      </c>
      <c r="AL90" s="3">
        <v>172833.62962962964</v>
      </c>
      <c r="AM90" s="3">
        <v>18778.000905387053</v>
      </c>
      <c r="AN90" s="3">
        <v>96922.2890625</v>
      </c>
      <c r="AO90" s="3">
        <v>19367.770095793421</v>
      </c>
      <c r="AP90" s="3">
        <v>16763.228634039446</v>
      </c>
      <c r="AQ90" s="3">
        <v>10482.579545454546</v>
      </c>
      <c r="AR90" s="3">
        <v>5640.2889803383632</v>
      </c>
      <c r="AS90" s="3">
        <v>6013.4025974025972</v>
      </c>
      <c r="AT90" s="3">
        <v>9125445.1199999992</v>
      </c>
      <c r="AU90" s="3">
        <v>40072.36363636364</v>
      </c>
      <c r="AV90" s="3">
        <v>25733.662049861498</v>
      </c>
      <c r="AW90" s="3">
        <v>7953.8600823045272</v>
      </c>
      <c r="AX90" s="3">
        <v>8294.2760942760942</v>
      </c>
      <c r="AY90" s="3">
        <v>157458.79835390946</v>
      </c>
      <c r="AZ90" s="3">
        <v>37029.324106113032</v>
      </c>
      <c r="BA90" s="3">
        <v>7147.5013850415517</v>
      </c>
      <c r="BB90" s="3">
        <v>7903.0616925533459</v>
      </c>
      <c r="BC90" s="3">
        <v>37629.060740740744</v>
      </c>
      <c r="BD90" s="3">
        <v>1392549.3010380622</v>
      </c>
      <c r="BE90" s="3">
        <v>6300.994791666667</v>
      </c>
      <c r="BF90" s="3">
        <v>108867.78106508875</v>
      </c>
      <c r="BG90" s="3">
        <v>6007.0607006590353</v>
      </c>
      <c r="BH90" s="3">
        <v>45295.238548483045</v>
      </c>
      <c r="BI90" s="3">
        <v>8519.6090858725765</v>
      </c>
      <c r="BJ90" s="3">
        <v>28946.272189349111</v>
      </c>
      <c r="BK90" s="3">
        <v>7187.8826530612241</v>
      </c>
      <c r="BL90" s="3">
        <v>9763.2857142857138</v>
      </c>
      <c r="BM90" s="3">
        <v>51097.265731100044</v>
      </c>
      <c r="BN90" s="3">
        <v>166952.11522633745</v>
      </c>
      <c r="BO90" s="3">
        <v>342402.51523545705</v>
      </c>
      <c r="BP90" s="3">
        <v>35162.916897506926</v>
      </c>
      <c r="BQ90" s="3">
        <v>6834.5139797739439</v>
      </c>
      <c r="BR90" s="3">
        <v>112871.15151515152</v>
      </c>
      <c r="BS90" s="3">
        <v>278429.00680272107</v>
      </c>
      <c r="BT90" s="3">
        <v>12440.863636363636</v>
      </c>
      <c r="BU90" s="3">
        <v>8210.3121301775154</v>
      </c>
      <c r="BV90" s="3">
        <v>16736.951022705947</v>
      </c>
      <c r="BW90" s="3">
        <v>140550.23274161736</v>
      </c>
      <c r="BX90" s="3">
        <v>24496.173066522446</v>
      </c>
      <c r="BY90" s="3">
        <v>66003.453032104633</v>
      </c>
      <c r="BZ90" s="3">
        <v>17632.631163708087</v>
      </c>
      <c r="CA90" s="3">
        <v>20452.363636363636</v>
      </c>
      <c r="CB90" s="3">
        <v>17921.369406867845</v>
      </c>
      <c r="CC90" s="3">
        <v>6907.8342382271467</v>
      </c>
      <c r="CD90" s="3">
        <v>9507.232925135715</v>
      </c>
      <c r="CE90" s="3">
        <v>13347.545454545454</v>
      </c>
      <c r="CF90" s="3">
        <v>9056.3626264630038</v>
      </c>
      <c r="CG90" s="3">
        <v>7714.4107744107741</v>
      </c>
      <c r="CH90" s="3">
        <v>53741.687641466728</v>
      </c>
      <c r="CI90" s="3">
        <v>34789.533888228303</v>
      </c>
      <c r="CJ90" s="3">
        <v>64343.030303030304</v>
      </c>
      <c r="CK90" s="3">
        <f t="array" ref="CK90:CK103">TRANSPOSE(CL89:CU89)</f>
        <v>11593.580625000001</v>
      </c>
      <c r="CL90" s="3" t="s">
        <v>7</v>
      </c>
      <c r="CM90" s="3">
        <f>$A$1*Populatie!$CL90*Populatie!CM90/(Distante!CM90*Distante!CM90)</f>
        <v>24404.645833333332</v>
      </c>
      <c r="CN90" s="3">
        <f>$A$1*Populatie!$CL90*Populatie!CN90/(Distante!CN90*Distante!CN90)</f>
        <v>400377.18518518517</v>
      </c>
      <c r="CO90" s="3">
        <f>$A$1*Populatie!$CL90*Populatie!CO90/(Distante!CO90*Distante!CO90)</f>
        <v>236896.171875</v>
      </c>
      <c r="CP90" s="3">
        <f>$A$1*Populatie!$CL90*Populatie!CP90/(Distante!CP90*Distante!CP90)</f>
        <v>574523.60110803321</v>
      </c>
      <c r="CQ90" s="3">
        <f>$A$1*Populatie!$CL90*Populatie!CQ90/(Distante!CQ90*Distante!CQ90)</f>
        <v>10440.465161212414</v>
      </c>
      <c r="CR90" s="3">
        <f>$A$1*Populatie!$CL90*Populatie!CR90/(Distante!CR90*Distante!CR90)</f>
        <v>8183.3970370370371</v>
      </c>
      <c r="CS90" s="3">
        <f>$A$1*Populatie!$CL90*Populatie!CS90/(Distante!CS90*Distante!CS90)</f>
        <v>61992.046875</v>
      </c>
      <c r="CT90" s="3">
        <f>$A$1*Populatie!$CL90*Populatie!CT90/(Distante!CT90*Distante!CT90)</f>
        <v>22663.450980392157</v>
      </c>
      <c r="CU90" s="3">
        <f>$A$1*Populatie!$CL90*Populatie!CU90/(Distante!CU90*Distante!CU90)</f>
        <v>95853.388888888891</v>
      </c>
      <c r="DF90" s="18"/>
    </row>
    <row r="91" spans="1:110" x14ac:dyDescent="0.3">
      <c r="A91" s="2" t="s">
        <v>95</v>
      </c>
      <c r="B91" s="3">
        <v>1127385.2067202337</v>
      </c>
      <c r="C91" s="3">
        <v>16304.048816568047</v>
      </c>
      <c r="D91" s="3">
        <v>10752.13872452334</v>
      </c>
      <c r="E91" s="3">
        <v>14225.889812249923</v>
      </c>
      <c r="F91" s="3">
        <v>10486.918981481482</v>
      </c>
      <c r="G91" s="3">
        <v>1045.7393310265284</v>
      </c>
      <c r="H91" s="3">
        <v>22725.366863905325</v>
      </c>
      <c r="I91" s="3">
        <v>10475.578822129684</v>
      </c>
      <c r="J91" s="3">
        <v>2146.0941929583905</v>
      </c>
      <c r="K91" s="3">
        <v>6021.5766666666668</v>
      </c>
      <c r="L91" s="3">
        <v>13796.732638888889</v>
      </c>
      <c r="M91" s="3">
        <v>10505.026958931721</v>
      </c>
      <c r="N91" s="3">
        <v>192070.96296296295</v>
      </c>
      <c r="O91" s="3">
        <v>2298.3058735222367</v>
      </c>
      <c r="P91" s="3">
        <v>1639.5975920824405</v>
      </c>
      <c r="Q91" s="3">
        <v>2646.4431295200525</v>
      </c>
      <c r="R91" s="3">
        <v>482.215936</v>
      </c>
      <c r="S91" s="3">
        <v>2399.9035250463821</v>
      </c>
      <c r="T91" s="3">
        <v>31288.414827155353</v>
      </c>
      <c r="U91" s="3">
        <v>3689.5486968449932</v>
      </c>
      <c r="V91" s="3">
        <v>6727.4373653431821</v>
      </c>
      <c r="W91" s="3">
        <v>938.42725797728497</v>
      </c>
      <c r="X91" s="3">
        <v>6659.7869822485209</v>
      </c>
      <c r="Y91" s="3">
        <v>4809.0349131388093</v>
      </c>
      <c r="Z91" s="3">
        <v>1263.7282608695652</v>
      </c>
      <c r="AA91" s="3">
        <v>1091.5119218615341</v>
      </c>
      <c r="AB91" s="3">
        <v>689.28260007927076</v>
      </c>
      <c r="AC91" s="3">
        <v>1709.9572061457254</v>
      </c>
      <c r="AD91" s="3">
        <v>6224.8722961063932</v>
      </c>
      <c r="AE91" s="3">
        <v>1837.3685121107267</v>
      </c>
      <c r="AF91" s="3">
        <v>1464.392290249433</v>
      </c>
      <c r="AG91" s="3">
        <v>984.44252077562328</v>
      </c>
      <c r="AH91" s="3">
        <v>6840.7390530437879</v>
      </c>
      <c r="AI91" s="3">
        <v>6151.8433333333332</v>
      </c>
      <c r="AJ91" s="3">
        <v>3156.7504805843905</v>
      </c>
      <c r="AK91" s="3">
        <v>7408.7960493827159</v>
      </c>
      <c r="AL91" s="3">
        <v>5414.7155571377716</v>
      </c>
      <c r="AM91" s="3">
        <v>1360.5559715010265</v>
      </c>
      <c r="AN91" s="3">
        <v>7244.6611126041389</v>
      </c>
      <c r="AO91" s="3">
        <v>7894.16</v>
      </c>
      <c r="AP91" s="3">
        <v>904.81347075047177</v>
      </c>
      <c r="AQ91" s="3">
        <v>1925.8394619617434</v>
      </c>
      <c r="AR91" s="3">
        <v>1046.582257392753</v>
      </c>
      <c r="AS91" s="3">
        <v>1050.7838541666667</v>
      </c>
      <c r="AT91" s="3">
        <v>29284.143667296787</v>
      </c>
      <c r="AU91" s="3">
        <v>3292.49</v>
      </c>
      <c r="AV91" s="3">
        <v>3931.6807479224376</v>
      </c>
      <c r="AW91" s="3">
        <v>914.45725068950503</v>
      </c>
      <c r="AX91" s="3">
        <v>2122.2798923490964</v>
      </c>
      <c r="AY91" s="3">
        <v>14734.415879017013</v>
      </c>
      <c r="AZ91" s="3">
        <v>6805.4505723204993</v>
      </c>
      <c r="BA91" s="3">
        <v>1251.242213846459</v>
      </c>
      <c r="BB91" s="3">
        <v>1449.6492500735221</v>
      </c>
      <c r="BC91" s="3">
        <v>3679.4254222222221</v>
      </c>
      <c r="BD91" s="3">
        <v>51659.105860113421</v>
      </c>
      <c r="BE91" s="3">
        <v>1213.6571252693136</v>
      </c>
      <c r="BF91" s="3">
        <v>6608.0727272727272</v>
      </c>
      <c r="BG91" s="3">
        <v>1124.9830994897959</v>
      </c>
      <c r="BH91" s="3">
        <v>2796.259599783667</v>
      </c>
      <c r="BI91" s="3">
        <v>1635.5511003210902</v>
      </c>
      <c r="BJ91" s="3">
        <v>12443.78772112383</v>
      </c>
      <c r="BK91" s="3">
        <v>1464.0982038473801</v>
      </c>
      <c r="BL91" s="3">
        <v>5882.3449524671796</v>
      </c>
      <c r="BM91" s="3">
        <v>8516.1833333333325</v>
      </c>
      <c r="BN91" s="3">
        <v>74960.934240362811</v>
      </c>
      <c r="BO91" s="3">
        <v>7946.4208284023671</v>
      </c>
      <c r="BP91" s="3">
        <v>137913.32</v>
      </c>
      <c r="BQ91" s="3">
        <v>1248.2152000000001</v>
      </c>
      <c r="BR91" s="3">
        <v>5630.9738573115201</v>
      </c>
      <c r="BS91" s="3">
        <v>18906.390022675736</v>
      </c>
      <c r="BT91" s="3">
        <v>4530.4653739612186</v>
      </c>
      <c r="BU91" s="3">
        <v>41875.305555555555</v>
      </c>
      <c r="BV91" s="3">
        <v>2862.2036862003779</v>
      </c>
      <c r="BW91" s="3">
        <v>12557.323529411764</v>
      </c>
      <c r="BX91" s="3">
        <v>2373.1450617283949</v>
      </c>
      <c r="BY91" s="3">
        <v>4051.8849771566784</v>
      </c>
      <c r="BZ91" s="3">
        <v>4333.4396192742415</v>
      </c>
      <c r="CA91" s="3">
        <v>3068.7363038714388</v>
      </c>
      <c r="CB91" s="3">
        <v>12302.10650887574</v>
      </c>
      <c r="CC91" s="3">
        <v>1799.6985864597725</v>
      </c>
      <c r="CD91" s="3">
        <v>1753.6412894375858</v>
      </c>
      <c r="CE91" s="3">
        <v>2135.2390481341267</v>
      </c>
      <c r="CF91" s="3">
        <v>1240.0083999999999</v>
      </c>
      <c r="CG91" s="3">
        <v>1637.1603954081634</v>
      </c>
      <c r="CH91" s="3">
        <v>5732.4280888888889</v>
      </c>
      <c r="CI91" s="3">
        <v>4199.7188532170694</v>
      </c>
      <c r="CJ91" s="3">
        <v>47579.9</v>
      </c>
      <c r="CK91" s="3">
        <v>2381.0912098298677</v>
      </c>
      <c r="CL91" s="3">
        <f t="array" ref="CL91:CL103">TRANSPOSE(CM90:CU90)</f>
        <v>24404.645833333332</v>
      </c>
      <c r="CM91" s="3" t="s">
        <v>7</v>
      </c>
      <c r="CN91" s="3">
        <f>$A$1*Populatie!$CM91*Populatie!CN91/(Distante!CN91*Distante!CN91)</f>
        <v>2911.9444628099172</v>
      </c>
      <c r="CO91" s="3">
        <f>$A$1*Populatie!$CM91*Populatie!CO91/(Distante!CO91*Distante!CO91)</f>
        <v>4732.0367710428036</v>
      </c>
      <c r="CP91" s="3">
        <f>$A$1*Populatie!$CM91*Populatie!CP91/(Distante!CP91*Distante!CP91)</f>
        <v>33512.088042831645</v>
      </c>
      <c r="CQ91" s="3">
        <f>$A$1*Populatie!$CM91*Populatie!CQ91/(Distante!CQ91*Distante!CQ91)</f>
        <v>1976.5316050837471</v>
      </c>
      <c r="CR91" s="3">
        <f>$A$1*Populatie!$CM91*Populatie!CR91/(Distante!CR91*Distante!CR91)</f>
        <v>1664.5854289940828</v>
      </c>
      <c r="CS91" s="3">
        <f>$A$1*Populatie!$CM91*Populatie!CS91/(Distante!CS91*Distante!CS91)</f>
        <v>11940.509695290859</v>
      </c>
      <c r="CT91" s="3">
        <f>$A$1*Populatie!$CM91*Populatie!CT91/(Distante!CT91*Distante!CT91)</f>
        <v>15635.81640625</v>
      </c>
      <c r="CU91" s="3">
        <f>$A$1*Populatie!$CM91*Populatie!CU91/(Distante!CU91*Distante!CU91)</f>
        <v>7986.1945562130177</v>
      </c>
      <c r="DF91" s="18"/>
    </row>
    <row r="92" spans="1:110" x14ac:dyDescent="0.3">
      <c r="A92" s="2" t="s">
        <v>96</v>
      </c>
      <c r="B92" s="3">
        <v>1839203.4586776861</v>
      </c>
      <c r="C92" s="3">
        <v>12016.717391304348</v>
      </c>
      <c r="D92" s="3">
        <v>4984.7676047033956</v>
      </c>
      <c r="E92" s="3">
        <v>13164.473086419754</v>
      </c>
      <c r="F92" s="3">
        <v>7198.2079889807164</v>
      </c>
      <c r="G92" s="3">
        <v>774.7081481481481</v>
      </c>
      <c r="H92" s="3">
        <v>1662.6898104710076</v>
      </c>
      <c r="I92" s="3">
        <v>20984.553719008265</v>
      </c>
      <c r="J92" s="3">
        <v>1369.7355371900826</v>
      </c>
      <c r="K92" s="3">
        <v>3848.2419205909509</v>
      </c>
      <c r="L92" s="3">
        <v>34657.913043478264</v>
      </c>
      <c r="M92" s="3">
        <v>5691.8168047337276</v>
      </c>
      <c r="N92" s="3">
        <v>2260.8148148148148</v>
      </c>
      <c r="O92" s="3">
        <v>1441.64</v>
      </c>
      <c r="P92" s="3">
        <v>1224.5274144536927</v>
      </c>
      <c r="Q92" s="3">
        <v>1487.9794904662715</v>
      </c>
      <c r="R92" s="3">
        <v>340.33299396977054</v>
      </c>
      <c r="S92" s="3">
        <v>5395.6699539776464</v>
      </c>
      <c r="T92" s="3">
        <v>59435.722908093281</v>
      </c>
      <c r="U92" s="3">
        <v>1341.9684256055364</v>
      </c>
      <c r="V92" s="3">
        <v>31516.555</v>
      </c>
      <c r="W92" s="3">
        <v>731.02702702702697</v>
      </c>
      <c r="X92" s="3">
        <v>44955.124653739615</v>
      </c>
      <c r="Y92" s="3">
        <v>2703.0216962524655</v>
      </c>
      <c r="Z92" s="3">
        <v>2677.6032986111113</v>
      </c>
      <c r="AA92" s="3">
        <v>780.15361338554646</v>
      </c>
      <c r="AB92" s="3">
        <v>534.94933333333336</v>
      </c>
      <c r="AC92" s="3">
        <v>1556.0779298036882</v>
      </c>
      <c r="AD92" s="3">
        <v>2705.834319526627</v>
      </c>
      <c r="AE92" s="3">
        <v>2650.1871281773933</v>
      </c>
      <c r="AF92" s="3">
        <v>2943.0004938271604</v>
      </c>
      <c r="AG92" s="3">
        <v>1167.5222499110002</v>
      </c>
      <c r="AH92" s="3">
        <v>6593.050565139798</v>
      </c>
      <c r="AI92" s="3">
        <v>5109.3671999999997</v>
      </c>
      <c r="AJ92" s="3">
        <v>1054.9463132100691</v>
      </c>
      <c r="AK92" s="3">
        <v>2251.0681581685744</v>
      </c>
      <c r="AL92" s="3">
        <v>14036.1088</v>
      </c>
      <c r="AM92" s="3">
        <v>2941.7301946582165</v>
      </c>
      <c r="AN92" s="3">
        <v>10222.282708744247</v>
      </c>
      <c r="AO92" s="3">
        <v>2408.240661157025</v>
      </c>
      <c r="AP92" s="3">
        <v>4274.8275862068967</v>
      </c>
      <c r="AQ92" s="3">
        <v>1379.8901909722222</v>
      </c>
      <c r="AR92" s="3">
        <v>731.88839792955434</v>
      </c>
      <c r="AS92" s="3">
        <v>791.58333333333337</v>
      </c>
      <c r="AT92" s="3">
        <v>248190.44444444444</v>
      </c>
      <c r="AU92" s="3">
        <v>4272.7387500000004</v>
      </c>
      <c r="AV92" s="3">
        <v>3197.75244140625</v>
      </c>
      <c r="AW92" s="3">
        <v>976.47084117172801</v>
      </c>
      <c r="AX92" s="3">
        <v>1133.4193663225346</v>
      </c>
      <c r="AY92" s="3">
        <v>15555.719723183391</v>
      </c>
      <c r="AZ92" s="3">
        <v>4485.2187871581455</v>
      </c>
      <c r="BA92" s="3">
        <v>888.1728515625</v>
      </c>
      <c r="BB92" s="3">
        <v>1052.9797530864198</v>
      </c>
      <c r="BC92" s="3">
        <v>4414.6390532544383</v>
      </c>
      <c r="BD92" s="3">
        <v>109455.96180555556</v>
      </c>
      <c r="BE92" s="3">
        <v>857.49307192006791</v>
      </c>
      <c r="BF92" s="3">
        <v>10586.969696969696</v>
      </c>
      <c r="BG92" s="3">
        <v>813.9194</v>
      </c>
      <c r="BH92" s="3">
        <v>7095.8762641284948</v>
      </c>
      <c r="BI92" s="3">
        <v>1180.8034506420938</v>
      </c>
      <c r="BJ92" s="3">
        <v>3259.5652173913045</v>
      </c>
      <c r="BK92" s="3">
        <v>959.46745562130172</v>
      </c>
      <c r="BL92" s="3">
        <v>1264.0495867768595</v>
      </c>
      <c r="BM92" s="3">
        <v>6064.0020576131683</v>
      </c>
      <c r="BN92" s="3">
        <v>16493.586505190313</v>
      </c>
      <c r="BO92" s="3">
        <v>160034</v>
      </c>
      <c r="BP92" s="3">
        <v>3928.0819753086421</v>
      </c>
      <c r="BQ92" s="3">
        <v>908.88473677565969</v>
      </c>
      <c r="BR92" s="3">
        <v>22896.458977407849</v>
      </c>
      <c r="BS92" s="3">
        <v>22872.337693222355</v>
      </c>
      <c r="BT92" s="3">
        <v>1509.2783999999999</v>
      </c>
      <c r="BU92" s="3">
        <v>966.08944444444444</v>
      </c>
      <c r="BV92" s="3">
        <v>2129.6366407559822</v>
      </c>
      <c r="BW92" s="3">
        <v>15827</v>
      </c>
      <c r="BX92" s="3">
        <v>2838.2368000000001</v>
      </c>
      <c r="BY92" s="3">
        <v>8492.12109375</v>
      </c>
      <c r="BZ92" s="3">
        <v>2326.065605536332</v>
      </c>
      <c r="CA92" s="3">
        <v>2521.3839750260145</v>
      </c>
      <c r="CB92" s="3">
        <v>2266.782608695652</v>
      </c>
      <c r="CC92" s="3">
        <v>957.41417508087443</v>
      </c>
      <c r="CD92" s="3">
        <v>1280.1037326388889</v>
      </c>
      <c r="CE92" s="3">
        <v>1709.2163632951774</v>
      </c>
      <c r="CF92" s="3">
        <v>1145.9609037013299</v>
      </c>
      <c r="CG92" s="3">
        <v>1054.1803132787468</v>
      </c>
      <c r="CH92" s="3">
        <v>6377.830589849108</v>
      </c>
      <c r="CI92" s="3">
        <v>4339.416804733728</v>
      </c>
      <c r="CJ92" s="3">
        <v>6530.029744199881</v>
      </c>
      <c r="CK92" s="3">
        <v>1535.7217598097502</v>
      </c>
      <c r="CL92" s="3">
        <v>400377.18518518517</v>
      </c>
      <c r="CM92" s="3">
        <f t="array" ref="CM92:CM103">TRANSPOSE(CN91:CU91)</f>
        <v>2911.9444628099172</v>
      </c>
      <c r="CN92" s="3" t="s">
        <v>7</v>
      </c>
      <c r="CO92" s="3">
        <f>$A$1*Populatie!$CN92*Populatie!CO92/(Distante!CO92*Distante!CO92)</f>
        <v>117291.48148148147</v>
      </c>
      <c r="CP92" s="3">
        <f>$A$1*Populatie!$CN92*Populatie!CP92/(Distante!CP92*Distante!CP92)</f>
        <v>44569.8353909465</v>
      </c>
      <c r="CQ92" s="3">
        <f>$A$1*Populatie!$CN92*Populatie!CQ92/(Distante!CQ92*Distante!CQ92)</f>
        <v>1410.2755102040817</v>
      </c>
      <c r="CR92" s="3">
        <f>$A$1*Populatie!$CN92*Populatie!CR92/(Distante!CR92*Distante!CR92)</f>
        <v>1081.2346938775511</v>
      </c>
      <c r="CS92" s="3">
        <f>$A$1*Populatie!$CN92*Populatie!CS92/(Distante!CS92*Distante!CS92)</f>
        <v>6538.2301117685729</v>
      </c>
      <c r="CT92" s="3">
        <f>$A$1*Populatie!$CN92*Populatie!CT92/(Distante!CT92*Distante!CT92)</f>
        <v>2745.1361474435198</v>
      </c>
      <c r="CU92" s="3">
        <f>$A$1*Populatie!$CN92*Populatie!CU92/(Distante!CU92*Distante!CU92)</f>
        <v>10525.168199026501</v>
      </c>
      <c r="DF92" s="18"/>
    </row>
    <row r="93" spans="1:110" x14ac:dyDescent="0.3">
      <c r="A93" s="2" t="s">
        <v>2</v>
      </c>
      <c r="B93" s="3">
        <v>2283448.7860082304</v>
      </c>
      <c r="C93" s="3">
        <v>20214.439366563929</v>
      </c>
      <c r="D93" s="3">
        <v>8520.0923801473255</v>
      </c>
      <c r="E93" s="3">
        <v>19940.322</v>
      </c>
      <c r="F93" s="3">
        <v>11631.593929775838</v>
      </c>
      <c r="G93" s="3">
        <v>1300.2282548476455</v>
      </c>
      <c r="H93" s="3">
        <v>2794.5968966098835</v>
      </c>
      <c r="I93" s="3">
        <v>26053.209876543209</v>
      </c>
      <c r="J93" s="3">
        <v>2258.573022010708</v>
      </c>
      <c r="K93" s="3">
        <v>6283.4197796291319</v>
      </c>
      <c r="L93" s="3">
        <v>35676.181061394382</v>
      </c>
      <c r="M93" s="3">
        <v>9177.5173469387755</v>
      </c>
      <c r="N93" s="3">
        <v>3628.8743512110727</v>
      </c>
      <c r="O93" s="3">
        <v>2412.3100803506209</v>
      </c>
      <c r="P93" s="3">
        <v>2047.7410207939508</v>
      </c>
      <c r="Q93" s="3">
        <v>2520.8012773987516</v>
      </c>
      <c r="R93" s="3">
        <v>583.63401321459355</v>
      </c>
      <c r="S93" s="3">
        <v>6947.4038026256221</v>
      </c>
      <c r="T93" s="3">
        <v>70090.782871972318</v>
      </c>
      <c r="U93" s="3">
        <v>2119.0458363769176</v>
      </c>
      <c r="V93" s="3">
        <v>32338.127572016459</v>
      </c>
      <c r="W93" s="3">
        <v>1230.4142011834319</v>
      </c>
      <c r="X93" s="3">
        <v>48556.800000000003</v>
      </c>
      <c r="Y93" s="3">
        <v>4464.0209028886629</v>
      </c>
      <c r="Z93" s="3">
        <v>3678.7165178571427</v>
      </c>
      <c r="AA93" s="3">
        <v>1330.4224494765035</v>
      </c>
      <c r="AB93" s="3">
        <v>879.22265625</v>
      </c>
      <c r="AC93" s="3">
        <v>2526.6051136363635</v>
      </c>
      <c r="AD93" s="3">
        <v>4546.583658854167</v>
      </c>
      <c r="AE93" s="3">
        <v>3523.0334486735869</v>
      </c>
      <c r="AF93" s="3">
        <v>2899.1831425598334</v>
      </c>
      <c r="AG93" s="3">
        <v>1703.5625</v>
      </c>
      <c r="AH93" s="3">
        <v>9794.4966918714563</v>
      </c>
      <c r="AI93" s="3">
        <v>7896.3322314049583</v>
      </c>
      <c r="AJ93" s="3">
        <v>1708.2783564814815</v>
      </c>
      <c r="AK93" s="3">
        <v>3714.7348484848485</v>
      </c>
      <c r="AL93" s="3">
        <v>113922.08333333333</v>
      </c>
      <c r="AM93" s="3">
        <v>3874.9505739795918</v>
      </c>
      <c r="AN93" s="3">
        <v>14358.059259259258</v>
      </c>
      <c r="AO93" s="3">
        <v>3784.1333333333332</v>
      </c>
      <c r="AP93" s="3">
        <v>4910.8290723155587</v>
      </c>
      <c r="AQ93" s="3">
        <v>2378.1030000000001</v>
      </c>
      <c r="AR93" s="3">
        <v>1253.437391605966</v>
      </c>
      <c r="AS93" s="3">
        <v>1318.6175987880317</v>
      </c>
      <c r="AT93" s="3">
        <v>231256.19377162631</v>
      </c>
      <c r="AU93" s="3">
        <v>6041.6327977315686</v>
      </c>
      <c r="AV93" s="3">
        <v>5144.5841209829869</v>
      </c>
      <c r="AW93" s="3">
        <v>1469.416089965398</v>
      </c>
      <c r="AX93" s="3">
        <v>1932.8585342098856</v>
      </c>
      <c r="AY93" s="3">
        <v>23287.583102493074</v>
      </c>
      <c r="AZ93" s="3">
        <v>7108.896447467876</v>
      </c>
      <c r="BA93" s="3">
        <v>1388.369387755102</v>
      </c>
      <c r="BB93" s="3">
        <v>1767.2642659279779</v>
      </c>
      <c r="BC93" s="3">
        <v>6412.7089916690602</v>
      </c>
      <c r="BD93" s="3">
        <v>130997.51666666666</v>
      </c>
      <c r="BE93" s="3">
        <v>1485.8712551314525</v>
      </c>
      <c r="BF93" s="3">
        <v>13474.828125</v>
      </c>
      <c r="BG93" s="3">
        <v>1380.5319727891156</v>
      </c>
      <c r="BH93" s="3">
        <v>6865.4293628808864</v>
      </c>
      <c r="BI93" s="3">
        <v>2004.7134211463153</v>
      </c>
      <c r="BJ93" s="3">
        <v>4958.8235294117649</v>
      </c>
      <c r="BK93" s="3">
        <v>1612.1826171875</v>
      </c>
      <c r="BL93" s="3">
        <v>2136.0882487425697</v>
      </c>
      <c r="BM93" s="3">
        <v>9499.1884515943693</v>
      </c>
      <c r="BN93" s="3">
        <v>23441.607495069034</v>
      </c>
      <c r="BO93" s="3">
        <v>100307.6592797784</v>
      </c>
      <c r="BP93" s="3">
        <v>5949.8940000000002</v>
      </c>
      <c r="BQ93" s="3">
        <v>1523.6204164780443</v>
      </c>
      <c r="BR93" s="3">
        <v>15628.795572916666</v>
      </c>
      <c r="BS93" s="3">
        <v>31116.617647058825</v>
      </c>
      <c r="BT93" s="3">
        <v>2332.5322314049586</v>
      </c>
      <c r="BU93" s="3">
        <v>1587.828369140625</v>
      </c>
      <c r="BV93" s="3">
        <v>3616.440830449827</v>
      </c>
      <c r="BW93" s="3">
        <v>22294.934140263438</v>
      </c>
      <c r="BX93" s="3">
        <v>4083.9704524469066</v>
      </c>
      <c r="BY93" s="3">
        <v>10163.418750000001</v>
      </c>
      <c r="BZ93" s="3">
        <v>3967.5596515591465</v>
      </c>
      <c r="CA93" s="3">
        <v>4037.5361995990197</v>
      </c>
      <c r="CB93" s="3">
        <v>3685.4309715120526</v>
      </c>
      <c r="CC93" s="3">
        <v>1625.4534531861873</v>
      </c>
      <c r="CD93" s="3">
        <v>2206.1309999999999</v>
      </c>
      <c r="CE93" s="3">
        <v>2799.6079881656806</v>
      </c>
      <c r="CF93" s="3">
        <v>1895.4357993197279</v>
      </c>
      <c r="CG93" s="3">
        <v>1797.7294862429997</v>
      </c>
      <c r="CH93" s="3">
        <v>9660.5458333333336</v>
      </c>
      <c r="CI93" s="3">
        <v>6801.1922237651261</v>
      </c>
      <c r="CJ93" s="3">
        <v>10136.814814814816</v>
      </c>
      <c r="CK93" s="3">
        <v>2624.8949402246108</v>
      </c>
      <c r="CL93" s="3">
        <v>236896.171875</v>
      </c>
      <c r="CM93" s="3">
        <v>4732.0367710428036</v>
      </c>
      <c r="CN93" s="3">
        <f t="array" ref="CN93:CN103">TRANSPOSE(CO92:CU92)</f>
        <v>117291.48148148147</v>
      </c>
      <c r="CO93" s="3" t="s">
        <v>7</v>
      </c>
      <c r="CP93" s="3">
        <f>$A$1*Populatie!$CO93*Populatie!CP93/(Distante!CP93*Distante!CP93)</f>
        <v>59335.1806640625</v>
      </c>
      <c r="CQ93" s="3">
        <f>$A$1*Populatie!$CO93*Populatie!CQ93/(Distante!CQ93*Distante!CQ93)</f>
        <v>2434.4420415224913</v>
      </c>
      <c r="CR93" s="3">
        <f>$A$1*Populatie!$CO93*Populatie!CR93/(Distante!CR93*Distante!CR93)</f>
        <v>1866.4460784313726</v>
      </c>
      <c r="CS93" s="3">
        <f>$A$1*Populatie!$CO93*Populatie!CS93/(Distante!CS93*Distante!CS93)</f>
        <v>32285.729166666668</v>
      </c>
      <c r="CT93" s="3">
        <f>$A$1*Populatie!$CO93*Populatie!CT93/(Distante!CT93*Distante!CT93)</f>
        <v>4350.9334845049134</v>
      </c>
      <c r="CU93" s="3">
        <f>$A$1*Populatie!$CO93*Populatie!CU93/(Distante!CU93*Distante!CU93)</f>
        <v>15157.147022074136</v>
      </c>
      <c r="DF93" s="18"/>
    </row>
    <row r="94" spans="1:110" x14ac:dyDescent="0.3">
      <c r="A94" s="2" t="s">
        <v>97</v>
      </c>
      <c r="B94" s="3">
        <v>227717214.59999999</v>
      </c>
      <c r="C94" s="3">
        <v>136623.07498424701</v>
      </c>
      <c r="D94" s="3">
        <v>62771.25</v>
      </c>
      <c r="E94" s="3">
        <v>386590.03401360544</v>
      </c>
      <c r="F94" s="3">
        <v>113677.47448979592</v>
      </c>
      <c r="G94" s="3">
        <v>8939.9331699710401</v>
      </c>
      <c r="H94" s="3">
        <v>16278.473139902328</v>
      </c>
      <c r="I94" s="3">
        <v>384343.13609467458</v>
      </c>
      <c r="J94" s="3">
        <v>19968.183391003462</v>
      </c>
      <c r="K94" s="3">
        <v>73425.165289256198</v>
      </c>
      <c r="L94" s="3">
        <v>361887.68518518517</v>
      </c>
      <c r="M94" s="3">
        <v>91489.372397382511</v>
      </c>
      <c r="N94" s="3">
        <v>22954.446</v>
      </c>
      <c r="O94" s="3">
        <v>22309.437037037038</v>
      </c>
      <c r="P94" s="3">
        <v>14471.30859375</v>
      </c>
      <c r="Q94" s="3">
        <v>18938.073979591838</v>
      </c>
      <c r="R94" s="3">
        <v>3508.6630475950005</v>
      </c>
      <c r="S94" s="3">
        <v>22779.954427083332</v>
      </c>
      <c r="T94" s="3">
        <v>767588.76731301937</v>
      </c>
      <c r="U94" s="3">
        <v>16528.319450229072</v>
      </c>
      <c r="V94" s="3">
        <v>89581.21666666666</v>
      </c>
      <c r="W94" s="3">
        <v>10240.415999999999</v>
      </c>
      <c r="X94" s="3">
        <v>80083.333333333328</v>
      </c>
      <c r="Y94" s="3">
        <v>34767.550413223144</v>
      </c>
      <c r="Z94" s="3">
        <v>9338.1905325443786</v>
      </c>
      <c r="AA94" s="3">
        <v>8137.601248366962</v>
      </c>
      <c r="AB94" s="3">
        <v>7116.8731508875744</v>
      </c>
      <c r="AC94" s="3">
        <v>15361.439393939394</v>
      </c>
      <c r="AD94" s="3">
        <v>30990.379541522492</v>
      </c>
      <c r="AE94" s="3">
        <v>21702.361495844874</v>
      </c>
      <c r="AF94" s="3">
        <v>12599.424793388429</v>
      </c>
      <c r="AG94" s="3">
        <v>9494.7148030783155</v>
      </c>
      <c r="AH94" s="3">
        <v>218760.97222222222</v>
      </c>
      <c r="AI94" s="3">
        <v>120842.90680473374</v>
      </c>
      <c r="AJ94" s="3">
        <v>14312.814272211721</v>
      </c>
      <c r="AK94" s="3">
        <v>38323.53531855956</v>
      </c>
      <c r="AL94" s="3">
        <v>62336.866666666669</v>
      </c>
      <c r="AM94" s="3">
        <v>10470.759637188208</v>
      </c>
      <c r="AN94" s="3">
        <v>103470</v>
      </c>
      <c r="AO94" s="3">
        <v>35948.518518518518</v>
      </c>
      <c r="AP94" s="3">
        <v>7600.636363636364</v>
      </c>
      <c r="AQ94" s="3">
        <v>15688.547453703704</v>
      </c>
      <c r="AR94" s="3">
        <v>8775.2378698224857</v>
      </c>
      <c r="AS94" s="3">
        <v>9922.3250000000007</v>
      </c>
      <c r="AT94" s="3">
        <v>705445.18518518517</v>
      </c>
      <c r="AU94" s="3">
        <v>75903.984375</v>
      </c>
      <c r="AV94" s="3">
        <v>52353.478125000001</v>
      </c>
      <c r="AW94" s="3">
        <v>7681.6462809917357</v>
      </c>
      <c r="AX94" s="3">
        <v>11542.623299319728</v>
      </c>
      <c r="AY94" s="3">
        <v>950436.94214876031</v>
      </c>
      <c r="AZ94" s="3">
        <v>83472.326989619381</v>
      </c>
      <c r="BA94" s="3">
        <v>12017.463842975207</v>
      </c>
      <c r="BB94" s="3">
        <v>12151.116061483626</v>
      </c>
      <c r="BC94" s="3">
        <v>37699.674074074072</v>
      </c>
      <c r="BD94" s="3">
        <v>2385810.4437869824</v>
      </c>
      <c r="BE94" s="3">
        <v>9322.0541579875025</v>
      </c>
      <c r="BF94" s="3">
        <v>109072.07840236687</v>
      </c>
      <c r="BG94" s="3">
        <v>8779.3160735368529</v>
      </c>
      <c r="BH94" s="3">
        <v>22676.629013079666</v>
      </c>
      <c r="BI94" s="3">
        <v>12661.696252465483</v>
      </c>
      <c r="BJ94" s="3">
        <v>60507.407407407409</v>
      </c>
      <c r="BK94" s="3">
        <v>13218.75</v>
      </c>
      <c r="BL94" s="3">
        <v>12880.912389142704</v>
      </c>
      <c r="BM94" s="3">
        <v>125650.75</v>
      </c>
      <c r="BN94" s="3">
        <v>304841.21250000002</v>
      </c>
      <c r="BO94" s="3">
        <v>90459.653031409791</v>
      </c>
      <c r="BP94" s="3">
        <v>49678.2568359375</v>
      </c>
      <c r="BQ94" s="3">
        <v>10897.398816568048</v>
      </c>
      <c r="BR94" s="3">
        <v>51290.022907122031</v>
      </c>
      <c r="BS94" s="3">
        <v>1518735.9259259258</v>
      </c>
      <c r="BT94" s="3">
        <v>30778.966836734693</v>
      </c>
      <c r="BU94" s="3">
        <v>10068.965595291987</v>
      </c>
      <c r="BV94" s="3">
        <v>27503.411819021236</v>
      </c>
      <c r="BW94" s="3">
        <v>140813.9842209073</v>
      </c>
      <c r="BX94" s="3">
        <v>24542.141698215251</v>
      </c>
      <c r="BY94" s="3">
        <v>57870</v>
      </c>
      <c r="BZ94" s="3">
        <v>27960</v>
      </c>
      <c r="CA94" s="3">
        <v>40752.465483234715</v>
      </c>
      <c r="CB94" s="3">
        <v>24570.672837308652</v>
      </c>
      <c r="CC94" s="3">
        <v>10266.304240631163</v>
      </c>
      <c r="CD94" s="3">
        <v>14158.024019515857</v>
      </c>
      <c r="CE94" s="3">
        <v>23300.405999999999</v>
      </c>
      <c r="CF94" s="3">
        <v>11524.009826152684</v>
      </c>
      <c r="CG94" s="3">
        <v>10995.910146610539</v>
      </c>
      <c r="CH94" s="3">
        <v>86879.5945945946</v>
      </c>
      <c r="CI94" s="3">
        <v>48834.489795918365</v>
      </c>
      <c r="CJ94" s="3">
        <v>89542.155612244896</v>
      </c>
      <c r="CK94" s="3">
        <v>18729.693877551021</v>
      </c>
      <c r="CL94" s="3">
        <v>574523.60110803321</v>
      </c>
      <c r="CM94" s="3">
        <v>33512.088042831645</v>
      </c>
      <c r="CN94" s="3">
        <v>44569.8353909465</v>
      </c>
      <c r="CO94" s="3">
        <f t="array" ref="CO94:CO103">TRANSPOSE(CP93:CU93)</f>
        <v>59335.1806640625</v>
      </c>
      <c r="CP94" s="3" t="s">
        <v>7</v>
      </c>
      <c r="CQ94" s="3">
        <f>$A$1*Populatie!$CP94*Populatie!CQ94/(Distante!CQ94*Distante!CQ94)</f>
        <v>15818.067019722424</v>
      </c>
      <c r="CR94" s="3">
        <f>$A$1*Populatie!$CP94*Populatie!CR94/(Distante!CR94*Distante!CR94)</f>
        <v>12461.98254832051</v>
      </c>
      <c r="CS94" s="3">
        <f>$A$1*Populatie!$CP94*Populatie!CS94/(Distante!CS94*Distante!CS94)</f>
        <v>94081.331360946744</v>
      </c>
      <c r="CT94" s="3">
        <f>$A$1*Populatie!$CP94*Populatie!CT94/(Distante!CT94*Distante!CT94)</f>
        <v>29164.570370370369</v>
      </c>
      <c r="CU94" s="3">
        <f>$A$1*Populatie!$CP94*Populatie!CU94/(Distante!CU94*Distante!CU94)</f>
        <v>158748.86479591837</v>
      </c>
      <c r="DF94" s="18"/>
    </row>
    <row r="95" spans="1:110" x14ac:dyDescent="0.3">
      <c r="A95" s="2" t="s">
        <v>98</v>
      </c>
      <c r="B95" s="3">
        <v>400259.80418283015</v>
      </c>
      <c r="C95" s="3">
        <v>5533675.8367346935</v>
      </c>
      <c r="D95" s="3">
        <v>73473.083272461648</v>
      </c>
      <c r="E95" s="3">
        <v>25300.26450694197</v>
      </c>
      <c r="F95" s="3">
        <v>76759.595041322318</v>
      </c>
      <c r="G95" s="3">
        <v>13656.372244897959</v>
      </c>
      <c r="H95" s="3">
        <v>3784.870854029803</v>
      </c>
      <c r="I95" s="3">
        <v>3747.6199307958477</v>
      </c>
      <c r="J95" s="3">
        <v>16705.576388888891</v>
      </c>
      <c r="K95" s="3">
        <v>17216.902376033056</v>
      </c>
      <c r="L95" s="3">
        <v>5415.7568975069253</v>
      </c>
      <c r="M95" s="3">
        <v>23709.327292899408</v>
      </c>
      <c r="N95" s="3">
        <v>2169.7804081632653</v>
      </c>
      <c r="O95" s="3">
        <v>10185.076257436453</v>
      </c>
      <c r="P95" s="3">
        <v>12762.917355371901</v>
      </c>
      <c r="Q95" s="3">
        <v>16276.844181459566</v>
      </c>
      <c r="R95" s="3">
        <v>15892.115226337448</v>
      </c>
      <c r="S95" s="3">
        <v>1545.0016947955653</v>
      </c>
      <c r="T95" s="3">
        <v>14582.881833101881</v>
      </c>
      <c r="U95" s="3">
        <v>4167.9962207105063</v>
      </c>
      <c r="V95" s="3">
        <v>3360.8337000000001</v>
      </c>
      <c r="W95" s="3">
        <v>13612.224489795919</v>
      </c>
      <c r="X95" s="3">
        <v>3778.9151890994845</v>
      </c>
      <c r="Y95" s="3">
        <v>30361.263157894737</v>
      </c>
      <c r="Z95" s="3">
        <v>902.42156378600828</v>
      </c>
      <c r="AA95" s="3">
        <v>103862.22666666667</v>
      </c>
      <c r="AB95" s="3">
        <v>6548.5836734693876</v>
      </c>
      <c r="AC95" s="3">
        <v>4358.4028125000004</v>
      </c>
      <c r="AD95" s="3">
        <v>39273.812623274163</v>
      </c>
      <c r="AE95" s="3">
        <v>1099.5342142917264</v>
      </c>
      <c r="AF95" s="3">
        <v>1000.7430083144369</v>
      </c>
      <c r="AG95" s="3">
        <v>735.88881407288943</v>
      </c>
      <c r="AH95" s="3">
        <v>6581.923145466696</v>
      </c>
      <c r="AI95" s="3">
        <v>10858.738201530612</v>
      </c>
      <c r="AJ95" s="3">
        <v>2244.4282666666668</v>
      </c>
      <c r="AK95" s="3">
        <v>4576.1854790716125</v>
      </c>
      <c r="AL95" s="3">
        <v>2292.6211155769042</v>
      </c>
      <c r="AM95" s="3">
        <v>964.79989975495653</v>
      </c>
      <c r="AN95" s="3">
        <v>4229.1686562595651</v>
      </c>
      <c r="AO95" s="3">
        <v>3452.6378666666665</v>
      </c>
      <c r="AP95" s="3">
        <v>603.70086923658357</v>
      </c>
      <c r="AQ95" s="3">
        <v>43243.339285714283</v>
      </c>
      <c r="AR95" s="3">
        <v>53478.020761245672</v>
      </c>
      <c r="AS95" s="3">
        <v>23824.483199999999</v>
      </c>
      <c r="AT95" s="3">
        <v>12028.620628708497</v>
      </c>
      <c r="AU95" s="3">
        <v>2777.8230452674898</v>
      </c>
      <c r="AV95" s="3">
        <v>22957.461538461539</v>
      </c>
      <c r="AW95" s="3">
        <v>830.46193415637856</v>
      </c>
      <c r="AX95" s="3">
        <v>280585.53719008266</v>
      </c>
      <c r="AY95" s="3">
        <v>11346.698698224853</v>
      </c>
      <c r="AZ95" s="3">
        <v>17458.440104166668</v>
      </c>
      <c r="BA95" s="3">
        <v>1635.7777028166638</v>
      </c>
      <c r="BB95" s="3">
        <v>22205.1328125</v>
      </c>
      <c r="BC95" s="3">
        <v>2536.9630102040815</v>
      </c>
      <c r="BD95" s="3">
        <v>27626.189842209074</v>
      </c>
      <c r="BE95" s="3">
        <v>50108.10743801653</v>
      </c>
      <c r="BF95" s="3">
        <v>3553.7096774193546</v>
      </c>
      <c r="BG95" s="3">
        <v>41017.956521739128</v>
      </c>
      <c r="BH95" s="3">
        <v>1940.895263671875</v>
      </c>
      <c r="BI95" s="3">
        <v>125437.875</v>
      </c>
      <c r="BJ95" s="3">
        <v>2873.0531249999999</v>
      </c>
      <c r="BK95" s="3">
        <v>7263.9660493827159</v>
      </c>
      <c r="BL95" s="3">
        <v>6149.5614035087719</v>
      </c>
      <c r="BM95" s="3">
        <v>11157.539644970415</v>
      </c>
      <c r="BN95" s="3">
        <v>6417.1355889407905</v>
      </c>
      <c r="BO95" s="3">
        <v>4425.8675411522636</v>
      </c>
      <c r="BP95" s="3">
        <v>2120.5761000000002</v>
      </c>
      <c r="BQ95" s="3">
        <v>13291.375346260387</v>
      </c>
      <c r="BR95" s="3">
        <v>3564.9227083333335</v>
      </c>
      <c r="BS95" s="3">
        <v>8012.6259375</v>
      </c>
      <c r="BT95" s="3">
        <v>2455.82666015625</v>
      </c>
      <c r="BU95" s="3">
        <v>1224.9817677368212</v>
      </c>
      <c r="BV95" s="3">
        <v>114968.49074074074</v>
      </c>
      <c r="BW95" s="3">
        <v>8098.1153741496601</v>
      </c>
      <c r="BX95" s="3">
        <v>1563.3332231404959</v>
      </c>
      <c r="BY95" s="3">
        <v>2228.250865051903</v>
      </c>
      <c r="BZ95" s="3">
        <v>38757.010380622836</v>
      </c>
      <c r="CA95" s="3">
        <v>7680.9453032104639</v>
      </c>
      <c r="CB95" s="3">
        <v>6809.7259171597634</v>
      </c>
      <c r="CC95" s="3">
        <v>115719.98666666666</v>
      </c>
      <c r="CD95" s="3">
        <v>139782.69333333333</v>
      </c>
      <c r="CE95" s="3">
        <v>14445.192742415229</v>
      </c>
      <c r="CF95" s="3">
        <v>2702.1764455782313</v>
      </c>
      <c r="CG95" s="3">
        <v>260969.38016528924</v>
      </c>
      <c r="CH95" s="3">
        <v>6121.0196296296299</v>
      </c>
      <c r="CI95" s="3">
        <v>4791.4131947848255</v>
      </c>
      <c r="CJ95" s="3">
        <v>3383.4928893513702</v>
      </c>
      <c r="CK95" s="3">
        <v>49581.460800000001</v>
      </c>
      <c r="CL95" s="3">
        <v>10440.465161212414</v>
      </c>
      <c r="CM95" s="3">
        <v>1976.5316050837471</v>
      </c>
      <c r="CN95" s="3">
        <v>1410.2755102040817</v>
      </c>
      <c r="CO95" s="3">
        <v>2434.4420415224913</v>
      </c>
      <c r="CP95" s="3">
        <f t="array" ref="CP95:CP103">TRANSPOSE(CQ94:CU94)</f>
        <v>15818.067019722424</v>
      </c>
      <c r="CQ95" s="3" t="s">
        <v>7</v>
      </c>
      <c r="CR95" s="3">
        <f>$A$1*Populatie!$CQ95*Populatie!CR95/(Distante!CR95*Distante!CR95)</f>
        <v>95790.529411764699</v>
      </c>
      <c r="CS95" s="3">
        <f>$A$1*Populatie!$CQ95*Populatie!CS95/(Distante!CS95*Distante!CS95)</f>
        <v>3000.4196468990494</v>
      </c>
      <c r="CT95" s="3">
        <f>$A$1*Populatie!$CQ95*Populatie!CT95/(Distante!CT95*Distante!CT95)</f>
        <v>4262.2702562326867</v>
      </c>
      <c r="CU95" s="3">
        <f>$A$1*Populatie!$CQ95*Populatie!CU95/(Distante!CU95*Distante!CU95)</f>
        <v>5998.5785639958376</v>
      </c>
      <c r="DF95" s="18"/>
    </row>
    <row r="96" spans="1:110" x14ac:dyDescent="0.3">
      <c r="A96" s="2" t="s">
        <v>99</v>
      </c>
      <c r="B96" s="3">
        <v>306872.51087873167</v>
      </c>
      <c r="C96" s="3">
        <v>471397.43310657598</v>
      </c>
      <c r="D96" s="3">
        <v>85685.081111111111</v>
      </c>
      <c r="E96" s="3">
        <v>19397.29049483802</v>
      </c>
      <c r="F96" s="3">
        <v>58850.300275482092</v>
      </c>
      <c r="G96" s="3">
        <v>8432.536489151873</v>
      </c>
      <c r="H96" s="3">
        <v>3493.4639274691358</v>
      </c>
      <c r="I96" s="3">
        <v>2942.0552721088434</v>
      </c>
      <c r="J96" s="3">
        <v>28817.744791666668</v>
      </c>
      <c r="K96" s="3">
        <v>13821</v>
      </c>
      <c r="L96" s="3">
        <v>4240.9843820733367</v>
      </c>
      <c r="M96" s="3">
        <v>30720.051875000001</v>
      </c>
      <c r="N96" s="3">
        <v>1909.6696168263225</v>
      </c>
      <c r="O96" s="3">
        <v>7808.7279610600326</v>
      </c>
      <c r="P96" s="3">
        <v>7577.5936000000002</v>
      </c>
      <c r="Q96" s="3">
        <v>18535.9765625</v>
      </c>
      <c r="R96" s="3">
        <v>6488.1636230825416</v>
      </c>
      <c r="S96" s="3">
        <v>1204.6888106865842</v>
      </c>
      <c r="T96" s="3">
        <v>11435.997029958678</v>
      </c>
      <c r="U96" s="3">
        <v>4044.346619897959</v>
      </c>
      <c r="V96" s="3">
        <v>2576.6950999999999</v>
      </c>
      <c r="W96" s="3">
        <v>7990.265625</v>
      </c>
      <c r="X96" s="3">
        <v>2897.2311992313739</v>
      </c>
      <c r="Y96" s="3">
        <v>46107.917695473254</v>
      </c>
      <c r="Z96" s="3">
        <v>691.87155006858711</v>
      </c>
      <c r="AA96" s="3">
        <v>13824.554783950618</v>
      </c>
      <c r="AB96" s="3">
        <v>10677.682291666666</v>
      </c>
      <c r="AC96" s="3">
        <v>2825.4318932487781</v>
      </c>
      <c r="AD96" s="3">
        <v>44724.7919921875</v>
      </c>
      <c r="AE96" s="3">
        <v>858.67781207133055</v>
      </c>
      <c r="AF96" s="3">
        <v>779.57811200000003</v>
      </c>
      <c r="AG96" s="3">
        <v>534.37380420918362</v>
      </c>
      <c r="AH96" s="3">
        <v>5046.2506126085991</v>
      </c>
      <c r="AI96" s="3">
        <v>10037.627450980392</v>
      </c>
      <c r="AJ96" s="3">
        <v>2438.7268833459311</v>
      </c>
      <c r="AK96" s="3">
        <v>4912.8536111111107</v>
      </c>
      <c r="AL96" s="3">
        <v>1793.0444</v>
      </c>
      <c r="AM96" s="3">
        <v>739.6959790599243</v>
      </c>
      <c r="AN96" s="3">
        <v>3308.9427321949188</v>
      </c>
      <c r="AO96" s="3">
        <v>3635.2109375</v>
      </c>
      <c r="AP96" s="3">
        <v>470.28255999999999</v>
      </c>
      <c r="AQ96" s="3">
        <v>17089.213675213676</v>
      </c>
      <c r="AR96" s="3">
        <v>32823.279778393349</v>
      </c>
      <c r="AS96" s="3">
        <v>13574.489892984542</v>
      </c>
      <c r="AT96" s="3">
        <v>9432.9276859504134</v>
      </c>
      <c r="AU96" s="3">
        <v>2183.28609375</v>
      </c>
      <c r="AV96" s="3">
        <v>18539.665512465373</v>
      </c>
      <c r="AW96" s="3">
        <v>515.72805555555556</v>
      </c>
      <c r="AX96" s="3">
        <v>531215.30612244899</v>
      </c>
      <c r="AY96" s="3">
        <v>8973.30224609375</v>
      </c>
      <c r="AZ96" s="3">
        <v>13960.732458125849</v>
      </c>
      <c r="BA96" s="3">
        <v>1222.1725838264299</v>
      </c>
      <c r="BB96" s="3">
        <v>9428.2790697674427</v>
      </c>
      <c r="BC96" s="3">
        <v>1980.2509536563591</v>
      </c>
      <c r="BD96" s="3">
        <v>21180.53862590401</v>
      </c>
      <c r="BE96" s="3">
        <v>18158.05859375</v>
      </c>
      <c r="BF96" s="3">
        <v>2784.1215737240077</v>
      </c>
      <c r="BG96" s="3">
        <v>14390.89705882353</v>
      </c>
      <c r="BH96" s="3">
        <v>1488.052001953125</v>
      </c>
      <c r="BI96" s="3">
        <v>25618.946930280956</v>
      </c>
      <c r="BJ96" s="3">
        <v>2645.4156502158003</v>
      </c>
      <c r="BK96" s="3">
        <v>4665.2326917552427</v>
      </c>
      <c r="BL96" s="3">
        <v>6127.31</v>
      </c>
      <c r="BM96" s="3">
        <v>8823.709716796875</v>
      </c>
      <c r="BN96" s="3">
        <v>5032.362215909091</v>
      </c>
      <c r="BO96" s="3">
        <v>3456.9601711939908</v>
      </c>
      <c r="BP96" s="3">
        <v>1801.4518559556786</v>
      </c>
      <c r="BQ96" s="3">
        <v>6128.5955851728449</v>
      </c>
      <c r="BR96" s="3">
        <v>2779.295318127251</v>
      </c>
      <c r="BS96" s="3">
        <v>6299.6535811568656</v>
      </c>
      <c r="BT96" s="3">
        <v>1943.0884353741496</v>
      </c>
      <c r="BU96" s="3">
        <v>1110.7189062499999</v>
      </c>
      <c r="BV96" s="3">
        <v>53986.376181474479</v>
      </c>
      <c r="BW96" s="3">
        <v>6208.6898866213151</v>
      </c>
      <c r="BX96" s="3">
        <v>1220.6746906826024</v>
      </c>
      <c r="BY96" s="3">
        <v>1742.3591804725027</v>
      </c>
      <c r="BZ96" s="3">
        <v>47119.05624142661</v>
      </c>
      <c r="CA96" s="3">
        <v>6097.2914742997846</v>
      </c>
      <c r="CB96" s="3">
        <v>6557.1688466111773</v>
      </c>
      <c r="CC96" s="3">
        <v>311908.296875</v>
      </c>
      <c r="CD96" s="3">
        <v>38580.860800000002</v>
      </c>
      <c r="CE96" s="3">
        <v>9193.5244444444452</v>
      </c>
      <c r="CF96" s="3">
        <v>1804.6927160493826</v>
      </c>
      <c r="CG96" s="3">
        <v>83770.882352941175</v>
      </c>
      <c r="CH96" s="3">
        <v>4798.9340992298949</v>
      </c>
      <c r="CI96" s="3">
        <v>3747.3337999999999</v>
      </c>
      <c r="CJ96" s="3">
        <v>3179.7179705215422</v>
      </c>
      <c r="CK96" s="3">
        <v>164988.1875</v>
      </c>
      <c r="CL96" s="3">
        <v>8183.3970370370371</v>
      </c>
      <c r="CM96" s="3">
        <v>1664.5854289940828</v>
      </c>
      <c r="CN96" s="3">
        <v>1081.2346938775511</v>
      </c>
      <c r="CO96" s="3">
        <v>1866.4460784313726</v>
      </c>
      <c r="CP96" s="3">
        <v>12461.98254832051</v>
      </c>
      <c r="CQ96" s="3">
        <f t="array" ref="CQ96:CQ103">TRANSPOSE(CR95:CU95)</f>
        <v>95790.529411764699</v>
      </c>
      <c r="CR96" s="3" t="s">
        <v>7</v>
      </c>
      <c r="CS96" s="3">
        <f>$A$1*Populatie!$CR96*Populatie!CS96/(Distante!CS96*Distante!CS96)</f>
        <v>2300.3716613852421</v>
      </c>
      <c r="CT96" s="3">
        <f>$A$1*Populatie!$CR96*Populatie!CT96/(Distante!CT96*Distante!CT96)</f>
        <v>3964.4778407897502</v>
      </c>
      <c r="CU96" s="3">
        <f>$A$1*Populatie!$CR96*Populatie!CU96/(Distante!CU96*Distante!CU96)</f>
        <v>4599.0100589663543</v>
      </c>
      <c r="DF96" s="18"/>
    </row>
    <row r="97" spans="1:124" x14ac:dyDescent="0.3">
      <c r="A97" s="2" t="s">
        <v>100</v>
      </c>
      <c r="B97" s="3">
        <v>3600073.4958677688</v>
      </c>
      <c r="C97" s="3">
        <v>25708.559917355371</v>
      </c>
      <c r="D97" s="3">
        <v>10720.346639570329</v>
      </c>
      <c r="E97" s="3">
        <v>31041.47769185009</v>
      </c>
      <c r="F97" s="3">
        <v>15966.527575442247</v>
      </c>
      <c r="G97" s="3">
        <v>1660.7636560302867</v>
      </c>
      <c r="H97" s="3">
        <v>5530.4757653061224</v>
      </c>
      <c r="I97" s="3">
        <v>31808.7552</v>
      </c>
      <c r="J97" s="3">
        <v>3066.4421296296296</v>
      </c>
      <c r="K97" s="3">
        <v>8712.4827340690645</v>
      </c>
      <c r="L97" s="3">
        <v>35046.1015625</v>
      </c>
      <c r="M97" s="3">
        <v>12650.262832571889</v>
      </c>
      <c r="N97" s="3">
        <v>7951.1869624264373</v>
      </c>
      <c r="O97" s="3">
        <v>3174.2901744719925</v>
      </c>
      <c r="P97" s="3">
        <v>2633.4945565394105</v>
      </c>
      <c r="Q97" s="3">
        <v>3231.5448888888891</v>
      </c>
      <c r="R97" s="3">
        <v>715.96128272030978</v>
      </c>
      <c r="S97" s="3">
        <v>4179.0041623309053</v>
      </c>
      <c r="T97" s="3">
        <v>73366.674740484435</v>
      </c>
      <c r="U97" s="3">
        <v>4324.0427198291209</v>
      </c>
      <c r="V97" s="3">
        <v>14679.545508625817</v>
      </c>
      <c r="W97" s="3">
        <v>1554.3963499305694</v>
      </c>
      <c r="X97" s="3">
        <v>13230.4872969596</v>
      </c>
      <c r="Y97" s="3">
        <v>5878.3696128560996</v>
      </c>
      <c r="Z97" s="3">
        <v>2036.7083825265643</v>
      </c>
      <c r="AA97" s="3">
        <v>1617.3313224620606</v>
      </c>
      <c r="AB97" s="3">
        <v>1168.4229319579449</v>
      </c>
      <c r="AC97" s="3">
        <v>2644.693181818182</v>
      </c>
      <c r="AD97" s="3">
        <v>6215.9427437641725</v>
      </c>
      <c r="AE97" s="3">
        <v>3547.2218934911243</v>
      </c>
      <c r="AF97" s="3">
        <v>2450.1844150388574</v>
      </c>
      <c r="AG97" s="3">
        <v>1783.1833333333334</v>
      </c>
      <c r="AH97" s="3">
        <v>15846.46018991965</v>
      </c>
      <c r="AI97" s="3">
        <v>11816.069943289225</v>
      </c>
      <c r="AJ97" s="3">
        <v>3563.8646674356019</v>
      </c>
      <c r="AK97" s="3">
        <v>8364.2804938271602</v>
      </c>
      <c r="AL97" s="3">
        <v>101606.5325443787</v>
      </c>
      <c r="AM97" s="3">
        <v>2202.1807479224376</v>
      </c>
      <c r="AN97" s="3">
        <v>15029.123950617284</v>
      </c>
      <c r="AO97" s="3">
        <v>9375.1374095989486</v>
      </c>
      <c r="AP97" s="3">
        <v>1567.6408999777234</v>
      </c>
      <c r="AQ97" s="3">
        <v>3005.9780219780218</v>
      </c>
      <c r="AR97" s="3">
        <v>1570.6109342560553</v>
      </c>
      <c r="AS97" s="3">
        <v>1666.3520804755374</v>
      </c>
      <c r="AT97" s="3">
        <v>77729.635555555549</v>
      </c>
      <c r="AU97" s="3">
        <v>7585.9387755102043</v>
      </c>
      <c r="AV97" s="3">
        <v>6890.1187852727762</v>
      </c>
      <c r="AW97" s="3">
        <v>1538.0934256055364</v>
      </c>
      <c r="AX97" s="3">
        <v>2349.6842303704402</v>
      </c>
      <c r="AY97" s="3">
        <v>39109.928888888891</v>
      </c>
      <c r="AZ97" s="3">
        <v>9763.2819834710735</v>
      </c>
      <c r="BA97" s="3">
        <v>1738.517578125</v>
      </c>
      <c r="BB97" s="3">
        <v>2257.3023255813955</v>
      </c>
      <c r="BC97" s="3">
        <v>6712.4251651824188</v>
      </c>
      <c r="BD97" s="3">
        <v>146739.65755053508</v>
      </c>
      <c r="BE97" s="3">
        <v>1816.8382818079788</v>
      </c>
      <c r="BF97" s="3">
        <v>14104.612499999999</v>
      </c>
      <c r="BG97" s="3">
        <v>1693.2439154001488</v>
      </c>
      <c r="BH97" s="3">
        <v>4764.96</v>
      </c>
      <c r="BI97" s="3">
        <v>2454.9904206580591</v>
      </c>
      <c r="BJ97" s="3">
        <v>14048.616024973986</v>
      </c>
      <c r="BK97" s="3">
        <v>2054.7364248910026</v>
      </c>
      <c r="BL97" s="3">
        <v>4074.9722222222222</v>
      </c>
      <c r="BM97" s="3">
        <v>13844.856</v>
      </c>
      <c r="BN97" s="3">
        <v>115188.6049382716</v>
      </c>
      <c r="BO97" s="3">
        <v>15161.3968</v>
      </c>
      <c r="BP97" s="3">
        <v>18513.612366230678</v>
      </c>
      <c r="BQ97" s="3">
        <v>1950.4398615916955</v>
      </c>
      <c r="BR97" s="3">
        <v>10129.458747648481</v>
      </c>
      <c r="BS97" s="3">
        <v>55698.236686390534</v>
      </c>
      <c r="BT97" s="3">
        <v>6389.0034602076121</v>
      </c>
      <c r="BU97" s="3">
        <v>3681.8366684694429</v>
      </c>
      <c r="BV97" s="3">
        <v>4612.9175240344075</v>
      </c>
      <c r="BW97" s="3">
        <v>23336.951228195088</v>
      </c>
      <c r="BX97" s="3">
        <v>4274.8464142813173</v>
      </c>
      <c r="BY97" s="3">
        <v>8405.6770370370377</v>
      </c>
      <c r="BZ97" s="3">
        <v>5013.8503276939491</v>
      </c>
      <c r="CA97" s="3">
        <v>5639.5957193816885</v>
      </c>
      <c r="CB97" s="3">
        <v>7520.3474546101816</v>
      </c>
      <c r="CC97" s="3">
        <v>1990.5451895043732</v>
      </c>
      <c r="CD97" s="3">
        <v>2669.9512082321658</v>
      </c>
      <c r="CE97" s="3">
        <v>3638.5493877551021</v>
      </c>
      <c r="CF97" s="3">
        <v>1984.0243764172335</v>
      </c>
      <c r="CG97" s="3">
        <v>2228.4755863129567</v>
      </c>
      <c r="CH97" s="3">
        <v>10112.058888888889</v>
      </c>
      <c r="CI97" s="3">
        <v>7119.0652648284067</v>
      </c>
      <c r="CJ97" s="3">
        <v>37302.847222222219</v>
      </c>
      <c r="CK97" s="3">
        <v>3302.7556974887502</v>
      </c>
      <c r="CL97" s="3">
        <v>61992.046875</v>
      </c>
      <c r="CM97" s="3">
        <v>11940.509695290859</v>
      </c>
      <c r="CN97" s="3">
        <v>6538.2301117685729</v>
      </c>
      <c r="CO97" s="3">
        <v>32285.729166666668</v>
      </c>
      <c r="CP97" s="3">
        <v>94081.331360946744</v>
      </c>
      <c r="CQ97" s="3">
        <v>3000.4196468990494</v>
      </c>
      <c r="CR97" s="3">
        <f t="array" ref="CR97:CR103">TRANSPOSE(CS96:CU96)</f>
        <v>2300.3716613852421</v>
      </c>
      <c r="CS97" s="3" t="s">
        <v>7</v>
      </c>
      <c r="CT97" s="3">
        <f>$A$1*Populatie!$CS97*Populatie!CT97/(Distante!CT97*Distante!CT97)</f>
        <v>10247.145124716553</v>
      </c>
      <c r="CU97" s="3">
        <f>$A$1*Populatie!$CS97*Populatie!CU97/(Distante!CU97*Distante!CU97)</f>
        <v>15865.55935027072</v>
      </c>
      <c r="DF97" s="18"/>
    </row>
    <row r="98" spans="1:124" x14ac:dyDescent="0.3">
      <c r="A98" s="2" t="s">
        <v>101</v>
      </c>
      <c r="B98" s="3">
        <v>1011270.191875</v>
      </c>
      <c r="C98" s="3">
        <v>25587.962352941177</v>
      </c>
      <c r="D98" s="3">
        <v>38877.371315192744</v>
      </c>
      <c r="E98" s="3">
        <v>28825.234384295061</v>
      </c>
      <c r="F98" s="3">
        <v>14826.578303850156</v>
      </c>
      <c r="G98" s="3">
        <v>1506.9425287356321</v>
      </c>
      <c r="H98" s="3">
        <v>44613.038781163435</v>
      </c>
      <c r="I98" s="3">
        <v>9535.6828512396696</v>
      </c>
      <c r="J98" s="3">
        <v>4240.5891985061762</v>
      </c>
      <c r="K98" s="3">
        <v>8090.4446422214314</v>
      </c>
      <c r="L98" s="3">
        <v>12812.379084967321</v>
      </c>
      <c r="M98" s="3">
        <v>28738.259697567391</v>
      </c>
      <c r="N98" s="3">
        <v>28316.244791666668</v>
      </c>
      <c r="O98" s="3">
        <v>2947.657943067034</v>
      </c>
      <c r="P98" s="3">
        <v>2387.5941043083899</v>
      </c>
      <c r="Q98" s="3">
        <v>6751.8559999999998</v>
      </c>
      <c r="R98" s="3">
        <v>774.33741790020588</v>
      </c>
      <c r="S98" s="3">
        <v>2273.6133211400702</v>
      </c>
      <c r="T98" s="3">
        <v>29125.973002958581</v>
      </c>
      <c r="U98" s="3">
        <v>12532.267777777777</v>
      </c>
      <c r="V98" s="3">
        <v>6365.1447222222223</v>
      </c>
      <c r="W98" s="3">
        <v>1443.4183693711566</v>
      </c>
      <c r="X98" s="3">
        <v>6379.411764705882</v>
      </c>
      <c r="Y98" s="3">
        <v>10641.406906372375</v>
      </c>
      <c r="Z98" s="3">
        <v>1216.7414279513889</v>
      </c>
      <c r="AA98" s="3">
        <v>1765.4551800554016</v>
      </c>
      <c r="AB98" s="3">
        <v>1378.0536659108088</v>
      </c>
      <c r="AC98" s="3">
        <v>2400.9940664057567</v>
      </c>
      <c r="AD98" s="3">
        <v>21037.333161157025</v>
      </c>
      <c r="AE98" s="3">
        <v>1766.8871255703234</v>
      </c>
      <c r="AF98" s="3">
        <v>1398.8207644628098</v>
      </c>
      <c r="AG98" s="3">
        <v>955.15702611760935</v>
      </c>
      <c r="AH98" s="3">
        <v>7450.0551035502958</v>
      </c>
      <c r="AI98" s="3">
        <v>17914.891203703704</v>
      </c>
      <c r="AJ98" s="3">
        <v>17784.704545454544</v>
      </c>
      <c r="AK98" s="3">
        <v>35665.267573696146</v>
      </c>
      <c r="AL98" s="3">
        <v>5084.6696428571431</v>
      </c>
      <c r="AM98" s="3">
        <v>1308.7701939058172</v>
      </c>
      <c r="AN98" s="3">
        <v>6899.68408203125</v>
      </c>
      <c r="AO98" s="3">
        <v>40868.839506172837</v>
      </c>
      <c r="AP98" s="3">
        <v>883.54718766901033</v>
      </c>
      <c r="AQ98" s="3">
        <v>2918.2267390481002</v>
      </c>
      <c r="AR98" s="3">
        <v>1873.3304888888888</v>
      </c>
      <c r="AS98" s="3">
        <v>1547.3808870598994</v>
      </c>
      <c r="AT98" s="3">
        <v>27056.239900041648</v>
      </c>
      <c r="AU98" s="3">
        <v>3130.8140589569161</v>
      </c>
      <c r="AV98" s="3">
        <v>6398.190540177372</v>
      </c>
      <c r="AW98" s="3">
        <v>872.55436649491344</v>
      </c>
      <c r="AX98" s="3">
        <v>5156.6161728670086</v>
      </c>
      <c r="AY98" s="3">
        <v>13613.43856726364</v>
      </c>
      <c r="AZ98" s="3">
        <v>9066.2208264462806</v>
      </c>
      <c r="BA98" s="3">
        <v>1614.39404296875</v>
      </c>
      <c r="BB98" s="3">
        <v>2096.1395348837209</v>
      </c>
      <c r="BC98" s="3">
        <v>3566.3563445101909</v>
      </c>
      <c r="BD98" s="3">
        <v>47728.940857975846</v>
      </c>
      <c r="BE98" s="3">
        <v>1794.2157118055557</v>
      </c>
      <c r="BF98" s="3">
        <v>6020.1536914679691</v>
      </c>
      <c r="BG98" s="3">
        <v>1572.3527473695399</v>
      </c>
      <c r="BH98" s="3">
        <v>2737.1953036232799</v>
      </c>
      <c r="BI98" s="3">
        <v>2703.0083950617286</v>
      </c>
      <c r="BJ98" s="3">
        <v>20058.912</v>
      </c>
      <c r="BK98" s="3">
        <v>1864.9180010330579</v>
      </c>
      <c r="BL98" s="3">
        <v>34056.3125</v>
      </c>
      <c r="BM98" s="3">
        <v>12856.386</v>
      </c>
      <c r="BN98" s="3">
        <v>60167.574652777781</v>
      </c>
      <c r="BO98" s="3">
        <v>7611.8786764705883</v>
      </c>
      <c r="BP98" s="3">
        <v>19833.0768175583</v>
      </c>
      <c r="BQ98" s="3">
        <v>1769.3101676581937</v>
      </c>
      <c r="BR98" s="3">
        <v>5468.8548437500003</v>
      </c>
      <c r="BS98" s="3">
        <v>26978.239197530864</v>
      </c>
      <c r="BT98" s="3">
        <v>5291.958333333333</v>
      </c>
      <c r="BU98" s="3">
        <v>21874.294117647059</v>
      </c>
      <c r="BV98" s="3">
        <v>4283.572777871479</v>
      </c>
      <c r="BW98" s="3">
        <v>12075.625074390002</v>
      </c>
      <c r="BX98" s="3">
        <v>2232.9217451523546</v>
      </c>
      <c r="BY98" s="3">
        <v>3858.94189453125</v>
      </c>
      <c r="BZ98" s="3">
        <v>14436.310018903592</v>
      </c>
      <c r="CA98" s="3">
        <v>5236.9500594530318</v>
      </c>
      <c r="CB98" s="3">
        <v>136225.25</v>
      </c>
      <c r="CC98" s="3">
        <v>4618.1844432882417</v>
      </c>
      <c r="CD98" s="3">
        <v>2647.3701234567902</v>
      </c>
      <c r="CE98" s="3">
        <v>3378.7708163265306</v>
      </c>
      <c r="CF98" s="3">
        <v>1503.038617181177</v>
      </c>
      <c r="CG98" s="3">
        <v>3727.4471952908589</v>
      </c>
      <c r="CH98" s="3">
        <v>6009.6616888888893</v>
      </c>
      <c r="CI98" s="3">
        <v>4402.8270577354997</v>
      </c>
      <c r="CJ98" s="3">
        <v>61581.450617283954</v>
      </c>
      <c r="CK98" s="3">
        <v>4437.7712665406425</v>
      </c>
      <c r="CL98" s="3">
        <v>22663.450980392157</v>
      </c>
      <c r="CM98" s="3">
        <v>15635.81640625</v>
      </c>
      <c r="CN98" s="3">
        <v>2745.1361474435198</v>
      </c>
      <c r="CO98" s="3">
        <v>4350.9334845049134</v>
      </c>
      <c r="CP98" s="3">
        <v>29164.570370370369</v>
      </c>
      <c r="CQ98" s="3">
        <v>4262.2702562326867</v>
      </c>
      <c r="CR98" s="3">
        <v>3964.4778407897502</v>
      </c>
      <c r="CS98" s="3">
        <f t="array" ref="CS98:CS103">TRANSPOSE(CT97:CU97)</f>
        <v>10247.145124716553</v>
      </c>
      <c r="CT98" s="3" t="s">
        <v>7</v>
      </c>
      <c r="CU98" s="3">
        <f>$A$1*Populatie!$CT98*Populatie!CU98/(Distante!CU98*Distante!CU98)</f>
        <v>7429.8462507876493</v>
      </c>
      <c r="DF98" s="18"/>
    </row>
    <row r="99" spans="1:124" x14ac:dyDescent="0.3">
      <c r="A99" s="2" t="s">
        <v>102</v>
      </c>
      <c r="B99" s="3">
        <v>7732050.4625850338</v>
      </c>
      <c r="C99" s="3">
        <v>60875.096250000002</v>
      </c>
      <c r="D99" s="3">
        <v>26392.353177501827</v>
      </c>
      <c r="E99" s="3">
        <v>113460.35333333333</v>
      </c>
      <c r="F99" s="3">
        <v>42758.125311498756</v>
      </c>
      <c r="G99" s="3">
        <v>3950.8639053254437</v>
      </c>
      <c r="H99" s="3">
        <v>5876.0827562326867</v>
      </c>
      <c r="I99" s="3">
        <v>62247.686399999999</v>
      </c>
      <c r="J99" s="3">
        <v>7837.8185941043084</v>
      </c>
      <c r="K99" s="3">
        <v>23650.764444444445</v>
      </c>
      <c r="L99" s="3">
        <v>96336.016460905346</v>
      </c>
      <c r="M99" s="3">
        <v>34066.622041420116</v>
      </c>
      <c r="N99" s="3">
        <v>7890.7148760330574</v>
      </c>
      <c r="O99" s="3">
        <v>8043.6848989298451</v>
      </c>
      <c r="P99" s="3">
        <v>6311.6458666666667</v>
      </c>
      <c r="Q99" s="3">
        <v>7924.2771218534199</v>
      </c>
      <c r="R99" s="3">
        <v>1631.8353102636997</v>
      </c>
      <c r="S99" s="3">
        <v>10024.360331632653</v>
      </c>
      <c r="T99" s="3">
        <v>313745.52362948959</v>
      </c>
      <c r="U99" s="3">
        <v>6602.6116666666667</v>
      </c>
      <c r="V99" s="3">
        <v>33441.801939058169</v>
      </c>
      <c r="W99" s="3">
        <v>3989.069719042664</v>
      </c>
      <c r="X99" s="3">
        <v>29378.449905482041</v>
      </c>
      <c r="Y99" s="3">
        <v>14461.355371900827</v>
      </c>
      <c r="Z99" s="3">
        <v>4434.4638768999812</v>
      </c>
      <c r="AA99" s="3">
        <v>3720.5125761772852</v>
      </c>
      <c r="AB99" s="3">
        <v>2904.1043083900227</v>
      </c>
      <c r="AC99" s="3">
        <v>17395.411458333332</v>
      </c>
      <c r="AD99" s="3">
        <v>14107.592702169626</v>
      </c>
      <c r="AE99" s="3">
        <v>8497.2005432322312</v>
      </c>
      <c r="AF99" s="3">
        <v>5751.649281934996</v>
      </c>
      <c r="AG99" s="3">
        <v>13072.289281997919</v>
      </c>
      <c r="AH99" s="3">
        <v>62800.8550295858</v>
      </c>
      <c r="AI99" s="3">
        <v>35740.597516435351</v>
      </c>
      <c r="AJ99" s="3">
        <v>5392.4001189060646</v>
      </c>
      <c r="AK99" s="3">
        <v>13258.3704</v>
      </c>
      <c r="AL99" s="3">
        <v>21002.205000000002</v>
      </c>
      <c r="AM99" s="3">
        <v>4801.6631944444443</v>
      </c>
      <c r="AN99" s="3">
        <v>123052.33884297521</v>
      </c>
      <c r="AO99" s="3">
        <v>11622.277384423158</v>
      </c>
      <c r="AP99" s="3">
        <v>3362.11669921875</v>
      </c>
      <c r="AQ99" s="3">
        <v>7071.1319494846857</v>
      </c>
      <c r="AR99" s="3">
        <v>3745.428908753584</v>
      </c>
      <c r="AS99" s="3">
        <v>4127.1319444444443</v>
      </c>
      <c r="AT99" s="3">
        <v>174618.24489795917</v>
      </c>
      <c r="AU99" s="3">
        <v>409170.65625</v>
      </c>
      <c r="AV99" s="3">
        <v>18554.798076923078</v>
      </c>
      <c r="AW99" s="3">
        <v>7189.0537190082641</v>
      </c>
      <c r="AX99" s="3">
        <v>5405.2188365650973</v>
      </c>
      <c r="AY99" s="3">
        <v>190809.00831024931</v>
      </c>
      <c r="AZ99" s="3">
        <v>27313.797731568997</v>
      </c>
      <c r="BA99" s="3">
        <v>16569.888228299642</v>
      </c>
      <c r="BB99" s="3">
        <v>5369.9960552268249</v>
      </c>
      <c r="BC99" s="3">
        <v>73161.062399999995</v>
      </c>
      <c r="BD99" s="3">
        <v>547622.70748299325</v>
      </c>
      <c r="BE99" s="3">
        <v>3555.4355677992044</v>
      </c>
      <c r="BF99" s="3">
        <v>122334.93074792244</v>
      </c>
      <c r="BG99" s="3">
        <v>3382.9615885416665</v>
      </c>
      <c r="BH99" s="3">
        <v>10178.464691468032</v>
      </c>
      <c r="BI99" s="3">
        <v>5696.3081481481486</v>
      </c>
      <c r="BJ99" s="3">
        <v>16512.525000000001</v>
      </c>
      <c r="BK99" s="3">
        <v>5711.1747044473632</v>
      </c>
      <c r="BL99" s="3">
        <v>5387.1364233439672</v>
      </c>
      <c r="BM99" s="3">
        <v>44532.366863905329</v>
      </c>
      <c r="BN99" s="3">
        <v>56354.171296296299</v>
      </c>
      <c r="BO99" s="3">
        <v>35054.203213610584</v>
      </c>
      <c r="BP99" s="3">
        <v>13224.559895833334</v>
      </c>
      <c r="BQ99" s="3">
        <v>4651.2052622701976</v>
      </c>
      <c r="BR99" s="3">
        <v>21926.356123662306</v>
      </c>
      <c r="BS99" s="3">
        <v>108997.86390532544</v>
      </c>
      <c r="BT99" s="3">
        <v>10557.571950328707</v>
      </c>
      <c r="BU99" s="3">
        <v>3465.7289281997919</v>
      </c>
      <c r="BV99" s="3">
        <v>11574.862889273356</v>
      </c>
      <c r="BW99" s="3">
        <v>152537.42211652795</v>
      </c>
      <c r="BX99" s="3">
        <v>40206.852071005917</v>
      </c>
      <c r="BY99" s="3">
        <v>20818.732499999998</v>
      </c>
      <c r="BZ99" s="3">
        <v>12080.147119534622</v>
      </c>
      <c r="CA99" s="3">
        <v>14850.48</v>
      </c>
      <c r="CB99" s="3">
        <v>7757.476449615312</v>
      </c>
      <c r="CC99" s="3">
        <v>3976.0996917844618</v>
      </c>
      <c r="CD99" s="3">
        <v>6404.5289115646256</v>
      </c>
      <c r="CE99" s="3">
        <v>9376.5100779360382</v>
      </c>
      <c r="CF99" s="3">
        <v>14150.662190082645</v>
      </c>
      <c r="CG99" s="3">
        <v>5027.3318559556783</v>
      </c>
      <c r="CH99" s="3">
        <v>278277.8671875</v>
      </c>
      <c r="CI99" s="3">
        <v>89577.75</v>
      </c>
      <c r="CJ99" s="3">
        <v>16165.928489042675</v>
      </c>
      <c r="CK99" s="3">
        <v>6621.8825104104699</v>
      </c>
      <c r="CL99" s="3">
        <v>95853.388888888891</v>
      </c>
      <c r="CM99" s="3">
        <v>7986.1945562130177</v>
      </c>
      <c r="CN99" s="3">
        <v>10525.168199026501</v>
      </c>
      <c r="CO99" s="3">
        <v>15157.147022074136</v>
      </c>
      <c r="CP99" s="3">
        <v>158748.86479591837</v>
      </c>
      <c r="CQ99" s="3">
        <v>5998.5785639958376</v>
      </c>
      <c r="CR99" s="3">
        <v>4599.0100589663543</v>
      </c>
      <c r="CS99" s="3">
        <v>15865.55935027072</v>
      </c>
      <c r="CT99" s="3">
        <f t="array" ref="CT99:CT103">TRANSPOSE(CU98:CU98)</f>
        <v>7429.8462507876493</v>
      </c>
      <c r="CU99" s="3" t="s">
        <v>7</v>
      </c>
      <c r="DF99" s="18"/>
    </row>
    <row r="100" spans="1:124" hidden="1" x14ac:dyDescent="0.3">
      <c r="A100" s="2"/>
      <c r="B100" s="3" t="e">
        <v>#N/A</v>
      </c>
      <c r="C100" s="3" t="e">
        <v>#N/A</v>
      </c>
      <c r="D100" s="3" t="e">
        <v>#N/A</v>
      </c>
      <c r="E100" s="3" t="e">
        <v>#N/A</v>
      </c>
      <c r="F100" s="3" t="e">
        <v>#N/A</v>
      </c>
      <c r="G100" s="3" t="e">
        <v>#N/A</v>
      </c>
      <c r="H100" s="3" t="e">
        <v>#N/A</v>
      </c>
      <c r="I100" s="3" t="e">
        <v>#N/A</v>
      </c>
      <c r="J100" s="3" t="e">
        <v>#N/A</v>
      </c>
      <c r="K100" s="3" t="e">
        <v>#N/A</v>
      </c>
      <c r="L100" s="3" t="e">
        <v>#N/A</v>
      </c>
      <c r="M100" s="3" t="e">
        <v>#N/A</v>
      </c>
      <c r="N100" s="3" t="e">
        <v>#N/A</v>
      </c>
      <c r="O100" s="3" t="e">
        <v>#N/A</v>
      </c>
      <c r="P100" s="3" t="e">
        <v>#N/A</v>
      </c>
      <c r="Q100" s="3" t="e">
        <v>#N/A</v>
      </c>
      <c r="R100" s="3" t="e">
        <v>#N/A</v>
      </c>
      <c r="S100" s="3" t="e">
        <v>#N/A</v>
      </c>
      <c r="T100" s="3" t="e">
        <v>#N/A</v>
      </c>
      <c r="U100" s="3" t="e">
        <v>#N/A</v>
      </c>
      <c r="V100" s="3" t="e">
        <v>#N/A</v>
      </c>
      <c r="W100" s="3" t="e">
        <v>#N/A</v>
      </c>
      <c r="X100" s="3" t="e">
        <v>#N/A</v>
      </c>
      <c r="Y100" s="3" t="e">
        <v>#N/A</v>
      </c>
      <c r="Z100" s="3" t="e">
        <v>#N/A</v>
      </c>
      <c r="AA100" s="3" t="e">
        <v>#N/A</v>
      </c>
      <c r="AB100" s="3" t="e">
        <v>#N/A</v>
      </c>
      <c r="AC100" s="3" t="e">
        <v>#N/A</v>
      </c>
      <c r="AD100" s="3" t="e">
        <v>#N/A</v>
      </c>
      <c r="AE100" s="3" t="e">
        <v>#N/A</v>
      </c>
      <c r="AF100" s="3" t="e">
        <v>#N/A</v>
      </c>
      <c r="AG100" s="3" t="e">
        <v>#N/A</v>
      </c>
      <c r="AH100" s="3" t="e">
        <v>#N/A</v>
      </c>
      <c r="AI100" s="3" t="e">
        <v>#N/A</v>
      </c>
      <c r="AJ100" s="3" t="e">
        <v>#N/A</v>
      </c>
      <c r="AK100" s="3" t="e">
        <v>#N/A</v>
      </c>
      <c r="AL100" s="3" t="e">
        <v>#N/A</v>
      </c>
      <c r="AM100" s="3" t="e">
        <v>#N/A</v>
      </c>
      <c r="AN100" s="3" t="e">
        <v>#N/A</v>
      </c>
      <c r="AO100" s="3" t="e">
        <v>#N/A</v>
      </c>
      <c r="AP100" s="3" t="e">
        <v>#N/A</v>
      </c>
      <c r="AQ100" s="3" t="e">
        <v>#N/A</v>
      </c>
      <c r="AR100" s="3" t="e">
        <v>#N/A</v>
      </c>
      <c r="AS100" s="3" t="e">
        <v>#N/A</v>
      </c>
      <c r="AT100" s="3" t="e">
        <v>#N/A</v>
      </c>
      <c r="AU100" s="3" t="e">
        <v>#N/A</v>
      </c>
      <c r="AV100" s="3" t="e">
        <v>#N/A</v>
      </c>
      <c r="AW100" s="3" t="e">
        <v>#N/A</v>
      </c>
      <c r="AX100" s="3" t="e">
        <v>#N/A</v>
      </c>
      <c r="AY100" s="3" t="e">
        <v>#N/A</v>
      </c>
      <c r="AZ100" s="3" t="e">
        <v>#N/A</v>
      </c>
      <c r="BA100" s="3" t="e">
        <v>#N/A</v>
      </c>
      <c r="BB100" s="3" t="e">
        <v>#N/A</v>
      </c>
      <c r="BC100" s="3" t="e">
        <v>#N/A</v>
      </c>
      <c r="BD100" s="3" t="e">
        <v>#N/A</v>
      </c>
      <c r="BE100" s="3" t="e">
        <v>#N/A</v>
      </c>
      <c r="BF100" s="3" t="e">
        <v>#N/A</v>
      </c>
      <c r="BG100" s="3" t="e">
        <v>#N/A</v>
      </c>
      <c r="BH100" s="3" t="e">
        <v>#N/A</v>
      </c>
      <c r="BI100" s="3" t="e">
        <v>#N/A</v>
      </c>
      <c r="BJ100" s="3" t="e">
        <v>#N/A</v>
      </c>
      <c r="BK100" s="3" t="e">
        <v>#N/A</v>
      </c>
      <c r="BL100" s="3" t="e">
        <v>#N/A</v>
      </c>
      <c r="BM100" s="3" t="e">
        <v>#N/A</v>
      </c>
      <c r="BN100" s="3" t="e">
        <v>#N/A</v>
      </c>
      <c r="BO100" s="3" t="e">
        <v>#N/A</v>
      </c>
      <c r="BP100" s="3" t="e">
        <v>#N/A</v>
      </c>
      <c r="BQ100" s="3" t="e">
        <v>#N/A</v>
      </c>
      <c r="BR100" s="3" t="e">
        <v>#N/A</v>
      </c>
      <c r="BS100" s="3" t="e">
        <v>#N/A</v>
      </c>
      <c r="BT100" s="3" t="e">
        <v>#N/A</v>
      </c>
      <c r="BU100" s="3" t="e">
        <v>#N/A</v>
      </c>
      <c r="BV100" s="3" t="e">
        <v>#N/A</v>
      </c>
      <c r="BW100" s="3" t="e">
        <v>#N/A</v>
      </c>
      <c r="BX100" s="3" t="e">
        <v>#N/A</v>
      </c>
      <c r="BY100" s="3" t="e">
        <v>#N/A</v>
      </c>
      <c r="BZ100" s="3" t="e">
        <v>#N/A</v>
      </c>
      <c r="CA100" s="3" t="e">
        <v>#N/A</v>
      </c>
      <c r="CB100" s="3" t="e">
        <v>#N/A</v>
      </c>
      <c r="CC100" s="3" t="e">
        <v>#N/A</v>
      </c>
      <c r="CD100" s="3" t="e">
        <v>#N/A</v>
      </c>
      <c r="CE100" s="3" t="e">
        <v>#N/A</v>
      </c>
      <c r="CF100" s="3" t="e">
        <v>#N/A</v>
      </c>
      <c r="CG100" s="3" t="e">
        <v>#N/A</v>
      </c>
      <c r="CH100" s="3" t="e">
        <v>#N/A</v>
      </c>
      <c r="CI100" s="3" t="e">
        <v>#N/A</v>
      </c>
      <c r="CJ100" s="3" t="e">
        <v>#N/A</v>
      </c>
      <c r="CK100" s="3" t="e">
        <v>#N/A</v>
      </c>
      <c r="CL100" s="3" t="e">
        <v>#N/A</v>
      </c>
      <c r="CM100" s="3" t="e">
        <v>#N/A</v>
      </c>
      <c r="CN100" s="3" t="e">
        <v>#N/A</v>
      </c>
      <c r="CO100" s="3" t="e">
        <v>#N/A</v>
      </c>
      <c r="CP100" s="3" t="e">
        <v>#N/A</v>
      </c>
      <c r="CQ100" s="3" t="e">
        <v>#N/A</v>
      </c>
      <c r="CR100" s="3" t="e">
        <v>#N/A</v>
      </c>
      <c r="CS100" s="3" t="e">
        <v>#N/A</v>
      </c>
      <c r="CT100" s="3">
        <v>7429.8462507876493</v>
      </c>
      <c r="CU100" s="3" t="e">
        <f t="array" ref="CU100:CU103">TRANSPOSE(#REF!)</f>
        <v>#REF!</v>
      </c>
    </row>
    <row r="101" spans="1:124" hidden="1" x14ac:dyDescent="0.3">
      <c r="A101" s="2" t="s">
        <v>3</v>
      </c>
      <c r="B101" s="3" t="e">
        <v>#N/A</v>
      </c>
      <c r="C101" s="3" t="e">
        <v>#N/A</v>
      </c>
      <c r="D101" s="3" t="e">
        <v>#N/A</v>
      </c>
      <c r="E101" s="3" t="e">
        <v>#N/A</v>
      </c>
      <c r="F101" s="3" t="e">
        <v>#N/A</v>
      </c>
      <c r="G101" s="3" t="e">
        <v>#N/A</v>
      </c>
      <c r="H101" s="3" t="e">
        <v>#N/A</v>
      </c>
      <c r="I101" s="3" t="e">
        <v>#N/A</v>
      </c>
      <c r="J101" s="3" t="e">
        <v>#N/A</v>
      </c>
      <c r="K101" s="3" t="e">
        <v>#N/A</v>
      </c>
      <c r="L101" s="3" t="e">
        <v>#N/A</v>
      </c>
      <c r="M101" s="3" t="e">
        <v>#N/A</v>
      </c>
      <c r="N101" s="3" t="e">
        <v>#N/A</v>
      </c>
      <c r="O101" s="3" t="e">
        <v>#N/A</v>
      </c>
      <c r="P101" s="3" t="e">
        <v>#N/A</v>
      </c>
      <c r="Q101" s="3" t="e">
        <v>#N/A</v>
      </c>
      <c r="R101" s="3" t="e">
        <v>#N/A</v>
      </c>
      <c r="S101" s="3" t="e">
        <v>#N/A</v>
      </c>
      <c r="T101" s="3" t="e">
        <v>#N/A</v>
      </c>
      <c r="U101" s="3" t="e">
        <v>#N/A</v>
      </c>
      <c r="V101" s="3" t="e">
        <v>#N/A</v>
      </c>
      <c r="W101" s="3" t="e">
        <v>#N/A</v>
      </c>
      <c r="X101" s="3" t="e">
        <v>#N/A</v>
      </c>
      <c r="Y101" s="3" t="e">
        <v>#N/A</v>
      </c>
      <c r="Z101" s="3" t="e">
        <v>#N/A</v>
      </c>
      <c r="AA101" s="3" t="e">
        <v>#N/A</v>
      </c>
      <c r="AB101" s="3" t="e">
        <v>#N/A</v>
      </c>
      <c r="AC101" s="3" t="e">
        <v>#N/A</v>
      </c>
      <c r="AD101" s="3" t="e">
        <v>#N/A</v>
      </c>
      <c r="AE101" s="3" t="e">
        <v>#N/A</v>
      </c>
      <c r="AF101" s="3" t="e">
        <v>#N/A</v>
      </c>
      <c r="AG101" s="3" t="e">
        <v>#N/A</v>
      </c>
      <c r="AH101" s="3" t="e">
        <v>#N/A</v>
      </c>
      <c r="AI101" s="3" t="e">
        <v>#N/A</v>
      </c>
      <c r="AJ101" s="3" t="e">
        <v>#N/A</v>
      </c>
      <c r="AK101" s="3" t="e">
        <v>#N/A</v>
      </c>
      <c r="AL101" s="3" t="e">
        <v>#N/A</v>
      </c>
      <c r="AM101" s="3" t="e">
        <v>#N/A</v>
      </c>
      <c r="AN101" s="3" t="e">
        <v>#N/A</v>
      </c>
      <c r="AO101" s="3" t="e">
        <v>#N/A</v>
      </c>
      <c r="AP101" s="3" t="e">
        <v>#N/A</v>
      </c>
      <c r="AQ101" s="3" t="e">
        <v>#N/A</v>
      </c>
      <c r="AR101" s="3" t="e">
        <v>#N/A</v>
      </c>
      <c r="AS101" s="3" t="e">
        <v>#N/A</v>
      </c>
      <c r="AT101" s="3" t="e">
        <v>#N/A</v>
      </c>
      <c r="AU101" s="3" t="e">
        <v>#N/A</v>
      </c>
      <c r="AV101" s="3" t="e">
        <v>#N/A</v>
      </c>
      <c r="AW101" s="3" t="e">
        <v>#N/A</v>
      </c>
      <c r="AX101" s="3" t="e">
        <v>#N/A</v>
      </c>
      <c r="AY101" s="3" t="e">
        <v>#N/A</v>
      </c>
      <c r="AZ101" s="3" t="e">
        <v>#N/A</v>
      </c>
      <c r="BA101" s="3" t="e">
        <v>#N/A</v>
      </c>
      <c r="BB101" s="3" t="e">
        <v>#N/A</v>
      </c>
      <c r="BC101" s="3" t="e">
        <v>#N/A</v>
      </c>
      <c r="BD101" s="3" t="e">
        <v>#N/A</v>
      </c>
      <c r="BE101" s="3" t="e">
        <v>#N/A</v>
      </c>
      <c r="BF101" s="3" t="e">
        <v>#N/A</v>
      </c>
      <c r="BG101" s="3" t="e">
        <v>#N/A</v>
      </c>
      <c r="BH101" s="3" t="e">
        <v>#N/A</v>
      </c>
      <c r="BI101" s="3" t="e">
        <v>#N/A</v>
      </c>
      <c r="BJ101" s="3" t="e">
        <v>#N/A</v>
      </c>
      <c r="BK101" s="3" t="e">
        <v>#N/A</v>
      </c>
      <c r="BL101" s="3" t="e">
        <v>#N/A</v>
      </c>
      <c r="BM101" s="3" t="e">
        <v>#N/A</v>
      </c>
      <c r="BN101" s="3" t="e">
        <v>#N/A</v>
      </c>
      <c r="BO101" s="3" t="e">
        <v>#N/A</v>
      </c>
      <c r="BP101" s="3" t="e">
        <v>#N/A</v>
      </c>
      <c r="BQ101" s="3" t="e">
        <v>#N/A</v>
      </c>
      <c r="BR101" s="3" t="e">
        <v>#N/A</v>
      </c>
      <c r="BS101" s="3" t="e">
        <v>#N/A</v>
      </c>
      <c r="BT101" s="3" t="e">
        <v>#N/A</v>
      </c>
      <c r="BU101" s="3" t="e">
        <v>#N/A</v>
      </c>
      <c r="BV101" s="3" t="e">
        <v>#N/A</v>
      </c>
      <c r="BW101" s="3" t="e">
        <v>#N/A</v>
      </c>
      <c r="BX101" s="3" t="e">
        <v>#N/A</v>
      </c>
      <c r="BY101" s="3" t="e">
        <v>#N/A</v>
      </c>
      <c r="BZ101" s="3" t="e">
        <v>#N/A</v>
      </c>
      <c r="CA101" s="3" t="e">
        <v>#N/A</v>
      </c>
      <c r="CB101" s="3" t="e">
        <v>#N/A</v>
      </c>
      <c r="CC101" s="3" t="e">
        <v>#N/A</v>
      </c>
      <c r="CD101" s="3" t="e">
        <v>#N/A</v>
      </c>
      <c r="CE101" s="3" t="e">
        <v>#N/A</v>
      </c>
      <c r="CF101" s="3" t="e">
        <v>#N/A</v>
      </c>
      <c r="CG101" s="3" t="e">
        <v>#N/A</v>
      </c>
      <c r="CH101" s="3" t="e">
        <v>#N/A</v>
      </c>
      <c r="CI101" s="3" t="e">
        <v>#N/A</v>
      </c>
      <c r="CJ101" s="3" t="e">
        <v>#N/A</v>
      </c>
      <c r="CK101" s="3" t="e">
        <v>#N/A</v>
      </c>
      <c r="CL101" s="3" t="e">
        <v>#N/A</v>
      </c>
      <c r="CM101" s="3" t="e">
        <v>#N/A</v>
      </c>
      <c r="CN101" s="3" t="e">
        <v>#N/A</v>
      </c>
      <c r="CO101" s="3" t="e">
        <v>#N/A</v>
      </c>
      <c r="CP101" s="3" t="e">
        <v>#N/A</v>
      </c>
      <c r="CQ101" s="3" t="e">
        <v>#N/A</v>
      </c>
      <c r="CR101" s="3" t="e">
        <v>#N/A</v>
      </c>
      <c r="CS101" s="3" t="e">
        <v>#N/A</v>
      </c>
      <c r="CT101" s="3">
        <v>7429.8462507876493</v>
      </c>
      <c r="CU101" s="3" t="e">
        <v>#REF!</v>
      </c>
    </row>
    <row r="102" spans="1:124" hidden="1" x14ac:dyDescent="0.3">
      <c r="A102" s="2" t="s">
        <v>4</v>
      </c>
      <c r="B102" s="3" t="e">
        <v>#N/A</v>
      </c>
      <c r="C102" s="3" t="e">
        <v>#N/A</v>
      </c>
      <c r="D102" s="3" t="e">
        <v>#N/A</v>
      </c>
      <c r="E102" s="3" t="e">
        <v>#N/A</v>
      </c>
      <c r="F102" s="3" t="e">
        <v>#N/A</v>
      </c>
      <c r="G102" s="3" t="e">
        <v>#N/A</v>
      </c>
      <c r="H102" s="3" t="e">
        <v>#N/A</v>
      </c>
      <c r="I102" s="3" t="e">
        <v>#N/A</v>
      </c>
      <c r="J102" s="3" t="e">
        <v>#N/A</v>
      </c>
      <c r="K102" s="3" t="e">
        <v>#N/A</v>
      </c>
      <c r="L102" s="3" t="e">
        <v>#N/A</v>
      </c>
      <c r="M102" s="3" t="e">
        <v>#N/A</v>
      </c>
      <c r="N102" s="3" t="e">
        <v>#N/A</v>
      </c>
      <c r="O102" s="3" t="e">
        <v>#N/A</v>
      </c>
      <c r="P102" s="3" t="e">
        <v>#N/A</v>
      </c>
      <c r="Q102" s="3" t="e">
        <v>#N/A</v>
      </c>
      <c r="R102" s="3" t="e">
        <v>#N/A</v>
      </c>
      <c r="S102" s="3" t="e">
        <v>#N/A</v>
      </c>
      <c r="T102" s="3" t="e">
        <v>#N/A</v>
      </c>
      <c r="U102" s="3" t="e">
        <v>#N/A</v>
      </c>
      <c r="V102" s="3" t="e">
        <v>#N/A</v>
      </c>
      <c r="W102" s="3" t="e">
        <v>#N/A</v>
      </c>
      <c r="X102" s="3" t="e">
        <v>#N/A</v>
      </c>
      <c r="Y102" s="3" t="e">
        <v>#N/A</v>
      </c>
      <c r="Z102" s="3" t="e">
        <v>#N/A</v>
      </c>
      <c r="AA102" s="3" t="e">
        <v>#N/A</v>
      </c>
      <c r="AB102" s="3" t="e">
        <v>#N/A</v>
      </c>
      <c r="AC102" s="3" t="e">
        <v>#N/A</v>
      </c>
      <c r="AD102" s="3" t="e">
        <v>#N/A</v>
      </c>
      <c r="AE102" s="3" t="e">
        <v>#N/A</v>
      </c>
      <c r="AF102" s="3" t="e">
        <v>#N/A</v>
      </c>
      <c r="AG102" s="3" t="e">
        <v>#N/A</v>
      </c>
      <c r="AH102" s="3" t="e">
        <v>#N/A</v>
      </c>
      <c r="AI102" s="3" t="e">
        <v>#N/A</v>
      </c>
      <c r="AJ102" s="3" t="e">
        <v>#N/A</v>
      </c>
      <c r="AK102" s="3" t="e">
        <v>#N/A</v>
      </c>
      <c r="AL102" s="3" t="e">
        <v>#N/A</v>
      </c>
      <c r="AM102" s="3" t="e">
        <v>#N/A</v>
      </c>
      <c r="AN102" s="3" t="e">
        <v>#N/A</v>
      </c>
      <c r="AO102" s="3" t="e">
        <v>#N/A</v>
      </c>
      <c r="AP102" s="3" t="e">
        <v>#N/A</v>
      </c>
      <c r="AQ102" s="3" t="e">
        <v>#N/A</v>
      </c>
      <c r="AR102" s="3" t="e">
        <v>#N/A</v>
      </c>
      <c r="AS102" s="3" t="e">
        <v>#N/A</v>
      </c>
      <c r="AT102" s="3" t="e">
        <v>#N/A</v>
      </c>
      <c r="AU102" s="3" t="e">
        <v>#N/A</v>
      </c>
      <c r="AV102" s="3" t="e">
        <v>#N/A</v>
      </c>
      <c r="AW102" s="3" t="e">
        <v>#N/A</v>
      </c>
      <c r="AX102" s="3" t="e">
        <v>#N/A</v>
      </c>
      <c r="AY102" s="3" t="e">
        <v>#N/A</v>
      </c>
      <c r="AZ102" s="3" t="e">
        <v>#N/A</v>
      </c>
      <c r="BA102" s="3" t="e">
        <v>#N/A</v>
      </c>
      <c r="BB102" s="3" t="e">
        <v>#N/A</v>
      </c>
      <c r="BC102" s="3" t="e">
        <v>#N/A</v>
      </c>
      <c r="BD102" s="3" t="e">
        <v>#N/A</v>
      </c>
      <c r="BE102" s="3" t="e">
        <v>#N/A</v>
      </c>
      <c r="BF102" s="3" t="e">
        <v>#N/A</v>
      </c>
      <c r="BG102" s="3" t="e">
        <v>#N/A</v>
      </c>
      <c r="BH102" s="3" t="e">
        <v>#N/A</v>
      </c>
      <c r="BI102" s="3" t="e">
        <v>#N/A</v>
      </c>
      <c r="BJ102" s="3" t="e">
        <v>#N/A</v>
      </c>
      <c r="BK102" s="3" t="e">
        <v>#N/A</v>
      </c>
      <c r="BL102" s="3" t="e">
        <v>#N/A</v>
      </c>
      <c r="BM102" s="3" t="e">
        <v>#N/A</v>
      </c>
      <c r="BN102" s="3" t="e">
        <v>#N/A</v>
      </c>
      <c r="BO102" s="3" t="e">
        <v>#N/A</v>
      </c>
      <c r="BP102" s="3" t="e">
        <v>#N/A</v>
      </c>
      <c r="BQ102" s="3" t="e">
        <v>#N/A</v>
      </c>
      <c r="BR102" s="3" t="e">
        <v>#N/A</v>
      </c>
      <c r="BS102" s="3" t="e">
        <v>#N/A</v>
      </c>
      <c r="BT102" s="3" t="e">
        <v>#N/A</v>
      </c>
      <c r="BU102" s="3" t="e">
        <v>#N/A</v>
      </c>
      <c r="BV102" s="3" t="e">
        <v>#N/A</v>
      </c>
      <c r="BW102" s="3" t="e">
        <v>#N/A</v>
      </c>
      <c r="BX102" s="3" t="e">
        <v>#N/A</v>
      </c>
      <c r="BY102" s="3" t="e">
        <v>#N/A</v>
      </c>
      <c r="BZ102" s="3" t="e">
        <v>#N/A</v>
      </c>
      <c r="CA102" s="3" t="e">
        <v>#N/A</v>
      </c>
      <c r="CB102" s="3" t="e">
        <v>#N/A</v>
      </c>
      <c r="CC102" s="3" t="e">
        <v>#N/A</v>
      </c>
      <c r="CD102" s="3" t="e">
        <v>#N/A</v>
      </c>
      <c r="CE102" s="3" t="e">
        <v>#N/A</v>
      </c>
      <c r="CF102" s="3" t="e">
        <v>#N/A</v>
      </c>
      <c r="CG102" s="3" t="e">
        <v>#N/A</v>
      </c>
      <c r="CH102" s="3" t="e">
        <v>#N/A</v>
      </c>
      <c r="CI102" s="3" t="e">
        <v>#N/A</v>
      </c>
      <c r="CJ102" s="3" t="e">
        <v>#N/A</v>
      </c>
      <c r="CK102" s="3" t="e">
        <v>#N/A</v>
      </c>
      <c r="CL102" s="3" t="e">
        <v>#N/A</v>
      </c>
      <c r="CM102" s="3" t="e">
        <v>#N/A</v>
      </c>
      <c r="CN102" s="3" t="e">
        <v>#N/A</v>
      </c>
      <c r="CO102" s="3" t="e">
        <v>#N/A</v>
      </c>
      <c r="CP102" s="3" t="e">
        <v>#N/A</v>
      </c>
      <c r="CQ102" s="3" t="e">
        <v>#N/A</v>
      </c>
      <c r="CR102" s="3" t="e">
        <v>#N/A</v>
      </c>
      <c r="CS102" s="3" t="e">
        <v>#N/A</v>
      </c>
      <c r="CT102" s="3">
        <v>7429.8462507876493</v>
      </c>
      <c r="CU102" s="3" t="e">
        <v>#REF!</v>
      </c>
    </row>
    <row r="103" spans="1:124" hidden="1" x14ac:dyDescent="0.3">
      <c r="A103" s="2" t="s">
        <v>5</v>
      </c>
      <c r="B103" s="3" t="e">
        <v>#N/A</v>
      </c>
      <c r="C103" s="3" t="e">
        <v>#N/A</v>
      </c>
      <c r="D103" s="3" t="e">
        <v>#N/A</v>
      </c>
      <c r="E103" s="3" t="e">
        <v>#N/A</v>
      </c>
      <c r="F103" s="3" t="e">
        <v>#N/A</v>
      </c>
      <c r="G103" s="3" t="e">
        <v>#N/A</v>
      </c>
      <c r="H103" s="3" t="e">
        <v>#N/A</v>
      </c>
      <c r="I103" s="3" t="e">
        <v>#N/A</v>
      </c>
      <c r="J103" s="3" t="e">
        <v>#N/A</v>
      </c>
      <c r="K103" s="3" t="e">
        <v>#N/A</v>
      </c>
      <c r="L103" s="3" t="e">
        <v>#N/A</v>
      </c>
      <c r="M103" s="3" t="e">
        <v>#N/A</v>
      </c>
      <c r="N103" s="3" t="e">
        <v>#N/A</v>
      </c>
      <c r="O103" s="3" t="e">
        <v>#N/A</v>
      </c>
      <c r="P103" s="3" t="e">
        <v>#N/A</v>
      </c>
      <c r="Q103" s="3" t="e">
        <v>#N/A</v>
      </c>
      <c r="R103" s="3" t="e">
        <v>#N/A</v>
      </c>
      <c r="S103" s="3" t="e">
        <v>#N/A</v>
      </c>
      <c r="T103" s="3" t="e">
        <v>#N/A</v>
      </c>
      <c r="U103" s="3" t="e">
        <v>#N/A</v>
      </c>
      <c r="V103" s="3" t="e">
        <v>#N/A</v>
      </c>
      <c r="W103" s="3" t="e">
        <v>#N/A</v>
      </c>
      <c r="X103" s="3" t="e">
        <v>#N/A</v>
      </c>
      <c r="Y103" s="3" t="e">
        <v>#N/A</v>
      </c>
      <c r="Z103" s="3" t="e">
        <v>#N/A</v>
      </c>
      <c r="AA103" s="3" t="e">
        <v>#N/A</v>
      </c>
      <c r="AB103" s="3" t="e">
        <v>#N/A</v>
      </c>
      <c r="AC103" s="3" t="e">
        <v>#N/A</v>
      </c>
      <c r="AD103" s="3" t="e">
        <v>#N/A</v>
      </c>
      <c r="AE103" s="3" t="e">
        <v>#N/A</v>
      </c>
      <c r="AF103" s="3" t="e">
        <v>#N/A</v>
      </c>
      <c r="AG103" s="3" t="e">
        <v>#N/A</v>
      </c>
      <c r="AH103" s="3" t="e">
        <v>#N/A</v>
      </c>
      <c r="AI103" s="3" t="e">
        <v>#N/A</v>
      </c>
      <c r="AJ103" s="3" t="e">
        <v>#N/A</v>
      </c>
      <c r="AK103" s="3" t="e">
        <v>#N/A</v>
      </c>
      <c r="AL103" s="3" t="e">
        <v>#N/A</v>
      </c>
      <c r="AM103" s="3" t="e">
        <v>#N/A</v>
      </c>
      <c r="AN103" s="3" t="e">
        <v>#N/A</v>
      </c>
      <c r="AO103" s="3" t="e">
        <v>#N/A</v>
      </c>
      <c r="AP103" s="3" t="e">
        <v>#N/A</v>
      </c>
      <c r="AQ103" s="3" t="e">
        <v>#N/A</v>
      </c>
      <c r="AR103" s="3" t="e">
        <v>#N/A</v>
      </c>
      <c r="AS103" s="3" t="e">
        <v>#N/A</v>
      </c>
      <c r="AT103" s="3" t="e">
        <v>#N/A</v>
      </c>
      <c r="AU103" s="3" t="e">
        <v>#N/A</v>
      </c>
      <c r="AV103" s="3" t="e">
        <v>#N/A</v>
      </c>
      <c r="AW103" s="3" t="e">
        <v>#N/A</v>
      </c>
      <c r="AX103" s="3" t="e">
        <v>#N/A</v>
      </c>
      <c r="AY103" s="3" t="e">
        <v>#N/A</v>
      </c>
      <c r="AZ103" s="3" t="e">
        <v>#N/A</v>
      </c>
      <c r="BA103" s="3" t="e">
        <v>#N/A</v>
      </c>
      <c r="BB103" s="3" t="e">
        <v>#N/A</v>
      </c>
      <c r="BC103" s="3" t="e">
        <v>#N/A</v>
      </c>
      <c r="BD103" s="3" t="e">
        <v>#N/A</v>
      </c>
      <c r="BE103" s="3" t="e">
        <v>#N/A</v>
      </c>
      <c r="BF103" s="3" t="e">
        <v>#N/A</v>
      </c>
      <c r="BG103" s="3" t="e">
        <v>#N/A</v>
      </c>
      <c r="BH103" s="3" t="e">
        <v>#N/A</v>
      </c>
      <c r="BI103" s="3" t="e">
        <v>#N/A</v>
      </c>
      <c r="BJ103" s="3" t="e">
        <v>#N/A</v>
      </c>
      <c r="BK103" s="3" t="e">
        <v>#N/A</v>
      </c>
      <c r="BL103" s="3" t="e">
        <v>#N/A</v>
      </c>
      <c r="BM103" s="3" t="e">
        <v>#N/A</v>
      </c>
      <c r="BN103" s="3" t="e">
        <v>#N/A</v>
      </c>
      <c r="BO103" s="3" t="e">
        <v>#N/A</v>
      </c>
      <c r="BP103" s="3" t="e">
        <v>#N/A</v>
      </c>
      <c r="BQ103" s="3" t="e">
        <v>#N/A</v>
      </c>
      <c r="BR103" s="3" t="e">
        <v>#N/A</v>
      </c>
      <c r="BS103" s="3" t="e">
        <v>#N/A</v>
      </c>
      <c r="BT103" s="3" t="e">
        <v>#N/A</v>
      </c>
      <c r="BU103" s="3" t="e">
        <v>#N/A</v>
      </c>
      <c r="BV103" s="3" t="e">
        <v>#N/A</v>
      </c>
      <c r="BW103" s="3" t="e">
        <v>#N/A</v>
      </c>
      <c r="BX103" s="3" t="e">
        <v>#N/A</v>
      </c>
      <c r="BY103" s="3" t="e">
        <v>#N/A</v>
      </c>
      <c r="BZ103" s="3" t="e">
        <v>#N/A</v>
      </c>
      <c r="CA103" s="3" t="e">
        <v>#N/A</v>
      </c>
      <c r="CB103" s="3" t="e">
        <v>#N/A</v>
      </c>
      <c r="CC103" s="3" t="e">
        <v>#N/A</v>
      </c>
      <c r="CD103" s="3" t="e">
        <v>#N/A</v>
      </c>
      <c r="CE103" s="3" t="e">
        <v>#N/A</v>
      </c>
      <c r="CF103" s="3" t="e">
        <v>#N/A</v>
      </c>
      <c r="CG103" s="3" t="e">
        <v>#N/A</v>
      </c>
      <c r="CH103" s="3" t="e">
        <v>#N/A</v>
      </c>
      <c r="CI103" s="3" t="e">
        <v>#N/A</v>
      </c>
      <c r="CJ103" s="3" t="e">
        <v>#N/A</v>
      </c>
      <c r="CK103" s="3" t="e">
        <v>#N/A</v>
      </c>
      <c r="CL103" s="3" t="e">
        <v>#N/A</v>
      </c>
      <c r="CM103" s="3" t="e">
        <v>#N/A</v>
      </c>
      <c r="CN103" s="3" t="e">
        <v>#N/A</v>
      </c>
      <c r="CO103" s="3" t="e">
        <v>#N/A</v>
      </c>
      <c r="CP103" s="3" t="e">
        <v>#N/A</v>
      </c>
      <c r="CQ103" s="3" t="e">
        <v>#N/A</v>
      </c>
      <c r="CR103" s="3" t="e">
        <v>#N/A</v>
      </c>
      <c r="CS103" s="3" t="e">
        <v>#N/A</v>
      </c>
      <c r="CT103" s="3">
        <v>7429.8462507876493</v>
      </c>
      <c r="CU103" s="3" t="e">
        <v>#REF!</v>
      </c>
    </row>
    <row r="104" spans="1:124" x14ac:dyDescent="0.3">
      <c r="CV104" s="13">
        <f>SUM(B2:CU99)</f>
        <v>1758058710.1061399</v>
      </c>
      <c r="DI104"/>
      <c r="DJ104"/>
      <c r="DK104"/>
      <c r="DL104"/>
      <c r="DM104"/>
      <c r="DN104"/>
      <c r="DO104"/>
      <c r="DP104"/>
      <c r="DQ104"/>
      <c r="DR104"/>
      <c r="DS104"/>
      <c r="DT104"/>
    </row>
    <row r="105" spans="1:124" x14ac:dyDescent="0.3">
      <c r="DI105"/>
      <c r="DJ105"/>
      <c r="DK105"/>
      <c r="DL105"/>
      <c r="DM105"/>
      <c r="DN105"/>
      <c r="DO105"/>
      <c r="DP105"/>
      <c r="DQ105"/>
      <c r="DR105"/>
      <c r="DS105"/>
      <c r="DT105"/>
    </row>
    <row r="106" spans="1:124" ht="18" x14ac:dyDescent="0.35">
      <c r="DI106"/>
      <c r="DJ106"/>
      <c r="DK106"/>
      <c r="DL106"/>
      <c r="DM106"/>
      <c r="DN106"/>
      <c r="DO106"/>
      <c r="DP106"/>
      <c r="DQ106"/>
      <c r="DR106" s="14"/>
      <c r="DS106" s="15"/>
      <c r="DT106"/>
    </row>
    <row r="107" spans="1:124" x14ac:dyDescent="0.3">
      <c r="DI107"/>
      <c r="DJ107"/>
      <c r="DK107"/>
      <c r="DL107"/>
      <c r="DM107"/>
      <c r="DN107"/>
      <c r="DO107"/>
      <c r="DP107"/>
      <c r="DQ107"/>
      <c r="DR107"/>
      <c r="DS107"/>
      <c r="DT107"/>
    </row>
    <row r="108" spans="1:124" ht="18" x14ac:dyDescent="0.35">
      <c r="DI108"/>
      <c r="DJ108"/>
      <c r="DK108"/>
      <c r="DL108"/>
      <c r="DM108"/>
      <c r="DN108"/>
      <c r="DO108"/>
      <c r="DP108"/>
      <c r="DQ108"/>
      <c r="DR108" s="16"/>
      <c r="DS108" s="17"/>
      <c r="DT108" s="17"/>
    </row>
    <row r="109" spans="1:124" x14ac:dyDescent="0.3">
      <c r="DI109"/>
      <c r="DJ109"/>
      <c r="DK109"/>
      <c r="DL109"/>
      <c r="DM109"/>
      <c r="DN109"/>
      <c r="DO109"/>
      <c r="DP109"/>
      <c r="DQ109"/>
      <c r="DR109"/>
      <c r="DS109"/>
      <c r="DT109"/>
    </row>
    <row r="110" spans="1:124" x14ac:dyDescent="0.3">
      <c r="DI110"/>
      <c r="DJ110"/>
      <c r="DK110"/>
      <c r="DL110"/>
      <c r="DM110"/>
      <c r="DN110"/>
      <c r="DO110"/>
      <c r="DP110"/>
      <c r="DQ110"/>
      <c r="DR110"/>
      <c r="DS110"/>
      <c r="DT110"/>
    </row>
    <row r="111" spans="1:124" x14ac:dyDescent="0.3">
      <c r="DI111"/>
      <c r="DJ111"/>
      <c r="DK111"/>
      <c r="DL111"/>
      <c r="DM111"/>
      <c r="DN111"/>
      <c r="DO111"/>
      <c r="DP111"/>
      <c r="DQ111"/>
      <c r="DR111"/>
      <c r="DS111"/>
      <c r="DT111"/>
    </row>
    <row r="112" spans="1:124" x14ac:dyDescent="0.3">
      <c r="DI112"/>
      <c r="DJ112"/>
      <c r="DK112"/>
      <c r="DL112"/>
      <c r="DM112"/>
      <c r="DN112"/>
      <c r="DO112"/>
      <c r="DP112"/>
      <c r="DQ112"/>
      <c r="DR112"/>
      <c r="DS112"/>
      <c r="DT112"/>
    </row>
    <row r="113" spans="113:124" x14ac:dyDescent="0.3">
      <c r="DI113"/>
      <c r="DJ113"/>
      <c r="DK113"/>
      <c r="DL113"/>
      <c r="DM113"/>
      <c r="DN113"/>
      <c r="DO113"/>
      <c r="DP113"/>
      <c r="DQ113"/>
      <c r="DR113"/>
      <c r="DS113"/>
      <c r="DT113"/>
    </row>
    <row r="114" spans="113:124" ht="18" x14ac:dyDescent="0.35">
      <c r="DI114"/>
      <c r="DJ114"/>
      <c r="DK114"/>
      <c r="DL114"/>
      <c r="DM114"/>
      <c r="DN114"/>
      <c r="DO114"/>
      <c r="DP114"/>
      <c r="DQ114"/>
      <c r="DR114" s="14"/>
      <c r="DS114" s="15"/>
      <c r="DT114"/>
    </row>
    <row r="115" spans="113:124" x14ac:dyDescent="0.3">
      <c r="DI115"/>
      <c r="DJ115"/>
      <c r="DK115"/>
      <c r="DL115"/>
      <c r="DM115"/>
      <c r="DN115"/>
      <c r="DO115"/>
      <c r="DP115"/>
      <c r="DQ115"/>
      <c r="DR115"/>
      <c r="DS115"/>
      <c r="DT115"/>
    </row>
    <row r="116" spans="113:124" ht="18" x14ac:dyDescent="0.35">
      <c r="DI116"/>
      <c r="DJ116"/>
      <c r="DK116"/>
      <c r="DL116"/>
      <c r="DM116"/>
      <c r="DN116"/>
      <c r="DO116"/>
      <c r="DP116"/>
      <c r="DQ116"/>
      <c r="DR116" s="16"/>
      <c r="DS116" s="17"/>
      <c r="DT116"/>
    </row>
    <row r="117" spans="113:124" x14ac:dyDescent="0.3">
      <c r="DI117"/>
      <c r="DJ117"/>
      <c r="DK117"/>
      <c r="DL117"/>
      <c r="DM117"/>
      <c r="DN117"/>
      <c r="DO117"/>
      <c r="DP117"/>
      <c r="DQ117"/>
      <c r="DR117"/>
      <c r="DS117"/>
      <c r="DT117"/>
    </row>
    <row r="118" spans="113:124" ht="18" x14ac:dyDescent="0.35">
      <c r="DI118"/>
      <c r="DJ118"/>
      <c r="DK118"/>
      <c r="DL118"/>
      <c r="DM118"/>
      <c r="DN118"/>
      <c r="DO118"/>
      <c r="DP118"/>
      <c r="DQ118"/>
      <c r="DR118" s="17"/>
      <c r="DS118"/>
      <c r="DT118"/>
    </row>
  </sheetData>
  <mergeCells count="2">
    <mergeCell ref="CW2:CW3"/>
    <mergeCell ref="DE1:D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5665-6437-4720-BA7B-0398BE86324C}">
  <dimension ref="A1:DT118"/>
  <sheetViews>
    <sheetView workbookViewId="0">
      <pane xSplit="1" ySplit="1" topLeftCell="B76" activePane="bottomRight" state="frozen"/>
      <selection pane="topRight" activeCell="B1" sqref="B1"/>
      <selection pane="bottomLeft" activeCell="A2" sqref="A2"/>
      <selection pane="bottomRight" activeCell="F2" sqref="F2:F99"/>
    </sheetView>
  </sheetViews>
  <sheetFormatPr defaultColWidth="9.109375" defaultRowHeight="14.4" x14ac:dyDescent="0.3"/>
  <cols>
    <col min="1" max="1" width="14.44140625" style="3" bestFit="1" customWidth="1"/>
    <col min="2" max="3" width="9.109375" style="3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00" width="16.77734375" style="3" customWidth="1"/>
    <col min="101" max="101" width="15" style="3" bestFit="1" customWidth="1"/>
    <col min="102" max="102" width="9.109375" style="3"/>
    <col min="103" max="103" width="14.109375" style="11" bestFit="1" customWidth="1"/>
    <col min="104" max="104" width="11" style="3" bestFit="1" customWidth="1"/>
    <col min="105" max="107" width="9.109375" style="3"/>
    <col min="108" max="108" width="14.109375" style="11" bestFit="1" customWidth="1"/>
    <col min="109" max="109" width="11.88671875" style="3" customWidth="1"/>
    <col min="110" max="115" width="9.109375" style="3"/>
    <col min="116" max="116" width="12" style="3" bestFit="1" customWidth="1"/>
    <col min="117" max="16384" width="9.109375" style="3"/>
  </cols>
  <sheetData>
    <row r="1" spans="1:109" ht="20.399999999999999" customHeight="1" x14ac:dyDescent="0.3">
      <c r="A1" s="3">
        <v>3.1680000000000002E-5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  <c r="CW1" s="9"/>
      <c r="CX1" s="9"/>
      <c r="CZ1" s="12"/>
      <c r="DE1" s="23"/>
    </row>
    <row r="2" spans="1:109" x14ac:dyDescent="0.2">
      <c r="A2" s="2" t="s">
        <v>8</v>
      </c>
      <c r="B2" s="19" t="s">
        <v>7</v>
      </c>
      <c r="C2" s="19">
        <f>$A$1*Populatie!$B2*Populatie!C2/(Distante!C2*Distante!C2)</f>
        <v>115.21735692773876</v>
      </c>
      <c r="D2" s="19">
        <f>$A$1*Populatie!$B2*Populatie!D2/(Distante!D2*Distante!D2)</f>
        <v>49.56889000831243</v>
      </c>
      <c r="E2" s="19">
        <f>$A$1*Populatie!$B2*Populatie!E2/(Distante!E2*Distante!E2)</f>
        <v>256.89669153499995</v>
      </c>
      <c r="F2" s="19">
        <f>$A$1*Populatie!$B2*Populatie!F2/(Distante!F2*Distante!F2)</f>
        <v>89.89993867090908</v>
      </c>
      <c r="G2" s="19">
        <f>$A$1*Populatie!$B2*Populatie!G2/(Distante!G2*Distante!G2)</f>
        <v>7.316063179735349</v>
      </c>
      <c r="H2" s="19">
        <f>$A$1*Populatie!$B2*Populatie!H2/(Distante!H2*Distante!H2)</f>
        <v>15.683153299897958</v>
      </c>
      <c r="I2" s="19">
        <f>$A$1*Populatie!$B2*Populatie!I2/(Distante!I2*Distante!I2)</f>
        <v>696.00533141333335</v>
      </c>
      <c r="J2" s="19">
        <f>$A$1*Populatie!$B2*Populatie!J2/(Distante!J2*Distante!J2)</f>
        <v>15.459062047407405</v>
      </c>
      <c r="K2" s="19">
        <f>$A$1*Populatie!$B2*Populatie!K2/(Distante!K2*Distante!K2)</f>
        <v>56.653725634089803</v>
      </c>
      <c r="L2" s="19">
        <f>$A$1*Populatie!$B2*Populatie!L2/(Distante!L2*Distante!L2)</f>
        <v>602.17658063147928</v>
      </c>
      <c r="M2" s="19">
        <f>$A$1*Populatie!$B2*Populatie!M2/(Distante!M2*Distante!M2)</f>
        <v>72.192686219318546</v>
      </c>
      <c r="N2" s="19">
        <f>$A$1*Populatie!$B2*Populatie!N2/(Distante!N2*Distante!N2)</f>
        <v>23.538723748809073</v>
      </c>
      <c r="O2" s="19">
        <f>$A$1*Populatie!$B2*Populatie!O2/(Distante!O2*Distante!O2)</f>
        <v>17.018564117499999</v>
      </c>
      <c r="P2" s="19">
        <f>$A$1*Populatie!$B2*Populatie!P2/(Distante!P2*Distante!P2)</f>
        <v>11.810591069090909</v>
      </c>
      <c r="Q2" s="19">
        <f>$A$1*Populatie!$B2*Populatie!Q2/(Distante!Q2*Distante!Q2)</f>
        <v>15.323134961236622</v>
      </c>
      <c r="R2" s="19">
        <f>$A$1*Populatie!$B2*Populatie!R2/(Distante!R2*Distante!R2)</f>
        <v>2.8499534908128545</v>
      </c>
      <c r="S2" s="19">
        <f>$A$1*Populatie!$B2*Populatie!S2/(Distante!S2*Distante!S2)</f>
        <v>24.637132863861545</v>
      </c>
      <c r="T2" s="19">
        <f>$A$1*Populatie!$B2*Populatie!T2/(Distante!T2*Distante!T2)</f>
        <v>1068.9196127104001</v>
      </c>
      <c r="U2" s="19">
        <f>$A$1*Populatie!$B2*Populatie!U2/(Distante!U2*Distante!U2)</f>
        <v>14.949619341250001</v>
      </c>
      <c r="V2" s="19">
        <f>$A$1*Populatie!$B2*Populatie!V2/(Distante!V2*Distante!V2)</f>
        <v>111.962142319104</v>
      </c>
      <c r="W2" s="19">
        <f>$A$1*Populatie!$B2*Populatie!W2/(Distante!W2*Distante!W2)</f>
        <v>8.2175559933727804</v>
      </c>
      <c r="X2" s="19">
        <f>$A$1*Populatie!$B2*Populatie!X2/(Distante!X2*Distante!X2)</f>
        <v>87.970880249999993</v>
      </c>
      <c r="Y2" s="19">
        <f>$A$1*Populatie!$B2*Populatie!Y2/(Distante!Y2*Distante!Y2)</f>
        <v>28.095807056842109</v>
      </c>
      <c r="Z2" s="19">
        <f>$A$1*Populatie!$B2*Populatie!Z2/(Distante!Z2*Distante!Z2)</f>
        <v>9.2028326624455783</v>
      </c>
      <c r="AA2" s="19">
        <f>$A$1*Populatie!$B2*Populatie!AA2/(Distante!AA2*Distante!AA2)</f>
        <v>6.7345175580788927</v>
      </c>
      <c r="AB2" s="19">
        <f>$A$1*Populatie!$B2*Populatie!AB2/(Distante!AB2*Distante!AB2)</f>
        <v>5.7279622074074075</v>
      </c>
      <c r="AC2" s="19">
        <f>$A$1*Populatie!$B2*Populatie!AC2/(Distante!AC2*Distante!AC2)</f>
        <v>12.198694425406426</v>
      </c>
      <c r="AD2" s="19">
        <f>$A$1*Populatie!$B2*Populatie!AD2/(Distante!AD2*Distante!AD2)</f>
        <v>26.123916691720225</v>
      </c>
      <c r="AE2" s="19">
        <f>$A$1*Populatie!$B2*Populatie!AE2/(Distante!AE2*Distante!AE2)</f>
        <v>23.529251046643601</v>
      </c>
      <c r="AF2" s="19">
        <f>$A$1*Populatie!$B2*Populatie!AF2/(Distante!AF2*Distante!AF2)</f>
        <v>13.232071531008001</v>
      </c>
      <c r="AG2" s="19">
        <f>$A$1*Populatie!$B2*Populatie!AG2/(Distante!AG2*Distante!AG2)</f>
        <v>10.82933223462225</v>
      </c>
      <c r="AH2" s="19">
        <f>$A$1*Populatie!$B2*Populatie!AH2/(Distante!AH2*Distante!AH2)</f>
        <v>153.79655757839998</v>
      </c>
      <c r="AI2" s="19">
        <f>$A$1*Populatie!$B2*Populatie!AI2/(Distante!AI2*Distante!AI2)</f>
        <v>90.43645866244897</v>
      </c>
      <c r="AJ2" s="19">
        <f>$A$1*Populatie!$B2*Populatie!AJ2/(Distante!AJ2*Distante!AJ2)</f>
        <v>12.422722581323251</v>
      </c>
      <c r="AK2" s="19">
        <f>$A$1*Populatie!$B2*Populatie!AK2/(Distante!AK2*Distante!AK2)</f>
        <v>30.019574158199998</v>
      </c>
      <c r="AL2" s="19">
        <f>$A$1*Populatie!$B2*Populatie!AL2/(Distante!AL2*Distante!AL2)</f>
        <v>72.033171004970413</v>
      </c>
      <c r="AM2" s="19">
        <f>$A$1*Populatie!$B2*Populatie!AM2/(Distante!AM2*Distante!AM2)</f>
        <v>10.362081813455903</v>
      </c>
      <c r="AN2" s="19">
        <f>$A$1*Populatie!$B2*Populatie!AN2/(Distante!AN2*Distante!AN2)</f>
        <v>127.66824604118342</v>
      </c>
      <c r="AO2" s="19">
        <f>$A$1*Populatie!$B2*Populatie!AO2/(Distante!AO2*Distante!AO2)</f>
        <v>34.980008915709348</v>
      </c>
      <c r="AP2" s="19">
        <f>$A$1*Populatie!$B2*Populatie!AP2/(Distante!AP2*Distante!AP2)</f>
        <v>7.9822821830400006</v>
      </c>
      <c r="AQ2" s="19">
        <f>$A$1*Populatie!$B2*Populatie!AQ2/(Distante!AQ2*Distante!AQ2)</f>
        <v>12.549226353664</v>
      </c>
      <c r="AR2" s="19">
        <f>$A$1*Populatie!$B2*Populatie!AR2/(Distante!AR2*Distante!AR2)</f>
        <v>6.9592035064359861</v>
      </c>
      <c r="AS2" s="19">
        <f>$A$1*Populatie!$B2*Populatie!AS2/(Distante!AS2*Distante!AS2)</f>
        <v>7.8113590552380945</v>
      </c>
      <c r="AT2" s="19">
        <f>$A$1*Populatie!$B2*Populatie!AT2/(Distante!AT2*Distante!AT2)</f>
        <v>1173.8519624407099</v>
      </c>
      <c r="AU2" s="19">
        <f>$A$1*Populatie!$B2*Populatie!AU2/(Distante!AU2*Distante!AU2)</f>
        <v>60.71539024742399</v>
      </c>
      <c r="AV2" s="19">
        <f>$A$1*Populatie!$B2*Populatie!AV2/(Distante!AV2*Distante!AV2)</f>
        <v>39.320620453693891</v>
      </c>
      <c r="AW2" s="19">
        <f>$A$1*Populatie!$B2*Populatie!AW2/(Distante!AW2*Distante!AW2)</f>
        <v>8.7536456149999999</v>
      </c>
      <c r="AX2" s="19">
        <f>$A$1*Populatie!$B2*Populatie!AX2/(Distante!AX2*Distante!AX2)</f>
        <v>9.7840123947404845</v>
      </c>
      <c r="AY2" s="19">
        <f>$A$1*Populatie!$B2*Populatie!AY2/(Distante!AY2*Distante!AY2)</f>
        <v>693.16709395999999</v>
      </c>
      <c r="AZ2" s="19">
        <f>$A$1*Populatie!$B2*Populatie!AZ2/(Distante!AZ2*Distante!AZ2)</f>
        <v>61.177067824338934</v>
      </c>
      <c r="BA2" s="19">
        <f>$A$1*Populatie!$B2*Populatie!BA2/(Distante!BA2*Distante!BA2)</f>
        <v>9.5432052576181459</v>
      </c>
      <c r="BB2" s="19">
        <f>$A$1*Populatie!$B2*Populatie!BB2/(Distante!BB2*Distante!BB2)</f>
        <v>9.9439594368241959</v>
      </c>
      <c r="BC2" s="19">
        <f>$A$1*Populatie!$B2*Populatie!BC2/(Distante!BC2*Distante!BC2)</f>
        <v>41.412780604799998</v>
      </c>
      <c r="BD2" s="19">
        <f>$A$1*Populatie!$B2*Populatie!BD2/(Distante!BD2*Distante!BD2)</f>
        <v>3499.5676323167995</v>
      </c>
      <c r="BE2" s="19">
        <f>$A$1*Populatie!$B2*Populatie!BE2/(Distante!BE2*Distante!BE2)</f>
        <v>7.5098255840095174</v>
      </c>
      <c r="BF2" s="19">
        <f>$A$1*Populatie!$B2*Populatie!BF2/(Distante!BF2*Distante!BF2)</f>
        <v>145.11538099591837</v>
      </c>
      <c r="BG2" s="19">
        <f>$A$1*Populatie!$B2*Populatie!BG2/(Distante!BG2*Distante!BG2)</f>
        <v>7.2390187859125144</v>
      </c>
      <c r="BH2" s="19">
        <f>$A$1*Populatie!$B2*Populatie!BH2/(Distante!BH2*Distante!BH2)</f>
        <v>23.570809295606978</v>
      </c>
      <c r="BI2" s="19">
        <f>$A$1*Populatie!$B2*Populatie!BI2/(Distante!BI2*Distante!BI2)</f>
        <v>10.190671672537723</v>
      </c>
      <c r="BJ2" s="19">
        <f>$A$1*Populatie!$B2*Populatie!BJ2/(Distante!BJ2*Distante!BJ2)</f>
        <v>56.634507521893497</v>
      </c>
      <c r="BK2" s="19">
        <f>$A$1*Populatie!$B2*Populatie!BK2/(Distante!BK2*Distante!BK2)</f>
        <v>10.767269197265625</v>
      </c>
      <c r="BL2" s="19">
        <f>$A$1*Populatie!$B2*Populatie!BL2/(Distante!BL2*Distante!BL2)</f>
        <v>11.950718706118932</v>
      </c>
      <c r="BM2" s="19">
        <f>$A$1*Populatie!$B2*Populatie!BM2/(Distante!BM2*Distante!BM2)</f>
        <v>90.130434763636359</v>
      </c>
      <c r="BN2" s="19">
        <f>$A$1*Populatie!$B2*Populatie!BN2/(Distante!BN2*Distante!BN2)</f>
        <v>366.20779135889273</v>
      </c>
      <c r="BO2" s="19">
        <f>$A$1*Populatie!$B2*Populatie!BO2/(Distante!BO2*Distante!BO2)</f>
        <v>98.70115552</v>
      </c>
      <c r="BP2" s="19">
        <f>$A$1*Populatie!$B2*Populatie!BP2/(Distante!BP2*Distante!BP2)</f>
        <v>56.317321796326532</v>
      </c>
      <c r="BQ2" s="19">
        <f>$A$1*Populatie!$B2*Populatie!BQ2/(Distante!BQ2*Distante!BQ2)</f>
        <v>8.6421835146020758</v>
      </c>
      <c r="BR2" s="19">
        <f>$A$1*Populatie!$B2*Populatie!BR2/(Distante!BR2*Distante!BR2)</f>
        <v>55.20919963090909</v>
      </c>
      <c r="BS2" s="19">
        <f>$A$1*Populatie!$B2*Populatie!BS2/(Distante!BS2*Distante!BS2)</f>
        <v>2179.028729769796</v>
      </c>
      <c r="BT2" s="19">
        <f>$A$1*Populatie!$B2*Populatie!BT2/(Distante!BT2*Distante!BT2)</f>
        <v>23.271230188800001</v>
      </c>
      <c r="BU2" s="19">
        <f>$A$1*Populatie!$B2*Populatie!BU2/(Distante!BU2*Distante!BU2)</f>
        <v>10.943941000816327</v>
      </c>
      <c r="BV2" s="19">
        <f>$A$1*Populatie!$B2*Populatie!BV2/(Distante!BV2*Distante!BV2)</f>
        <v>22.280452709543237</v>
      </c>
      <c r="BW2" s="19">
        <f>$A$1*Populatie!$B2*Populatie!BW2/(Distante!BW2*Distante!BW2)</f>
        <v>160.80846920470589</v>
      </c>
      <c r="BX2" s="19">
        <f>$A$1*Populatie!$B2*Populatie!BX2/(Distante!BX2*Distante!BX2)</f>
        <v>30.390379262222222</v>
      </c>
      <c r="BY2" s="19">
        <f>$A$1*Populatie!$B2*Populatie!BY2/(Distante!BY2*Distante!BY2)</f>
        <v>71.403898699171592</v>
      </c>
      <c r="BZ2" s="19">
        <f>$A$1*Populatie!$B2*Populatie!BZ2/(Distante!BZ2*Distante!BZ2)</f>
        <v>23.503427407528342</v>
      </c>
      <c r="CA2" s="19">
        <f>$A$1*Populatie!$B2*Populatie!CA2/(Distante!CA2*Distante!CA2)</f>
        <v>33.624425339999995</v>
      </c>
      <c r="CB2" s="19">
        <f>$A$1*Populatie!$B2*Populatie!CB2/(Distante!CB2*Distante!CB2)</f>
        <v>23.031392008858131</v>
      </c>
      <c r="CC2" s="19">
        <f>$A$1*Populatie!$B2*Populatie!CC2/(Distante!CC2*Distante!CC2)</f>
        <v>8.4706183138500002</v>
      </c>
      <c r="CD2" s="19">
        <f>$A$1*Populatie!$B2*Populatie!CD2/(Distante!CD2*Distante!CD2)</f>
        <v>11.641731785728</v>
      </c>
      <c r="CE2" s="19">
        <f>$A$1*Populatie!$B2*Populatie!CE2/(Distante!CE2*Distante!CE2)</f>
        <v>18.697716086272187</v>
      </c>
      <c r="CF2" s="19">
        <f>$A$1*Populatie!$B2*Populatie!CF2/(Distante!CF2*Distante!CF2)</f>
        <v>9.1135713672727281</v>
      </c>
      <c r="CG2" s="19">
        <f>$A$1*Populatie!$B2*Populatie!CG2/(Distante!CG2*Distante!CG2)</f>
        <v>9.0999973689134954</v>
      </c>
      <c r="CH2" s="19">
        <f>$A$1*Populatie!$B2*Populatie!CH2/(Distante!CH2*Distante!CH2)</f>
        <v>67.870925426745558</v>
      </c>
      <c r="CI2" s="19">
        <f>$A$1*Populatie!$B2*Populatie!CI2/(Distante!CI2*Distante!CI2)</f>
        <v>37.636036289467455</v>
      </c>
      <c r="CJ2" s="19">
        <f>$A$1*Populatie!$B2*Populatie!CJ2/(Distante!CJ2*Distante!CJ2)</f>
        <v>115.18069294820415</v>
      </c>
      <c r="CK2" s="19">
        <f>$A$1*Populatie!$B2*Populatie!CK2/(Distante!CK2*Distante!CK2)</f>
        <v>14.373215061385608</v>
      </c>
      <c r="CL2" s="19">
        <f>$A$1*Populatie!$B2*Populatie!CL2/(Distante!CL2*Distante!CL2)</f>
        <v>622.8865944049827</v>
      </c>
      <c r="CM2" s="19">
        <f>$A$1*Populatie!$B2*Populatie!CM2/(Distante!CM2*Distante!CM2)</f>
        <v>35.715563348897</v>
      </c>
      <c r="CN2" s="19">
        <f>$A$1*Populatie!$B2*Populatie!CN2/(Distante!CN2*Distante!CN2)</f>
        <v>58.265965570909088</v>
      </c>
      <c r="CO2" s="19">
        <f>$A$1*Populatie!$B2*Populatie!CO2/(Distante!CO2*Distante!CO2)</f>
        <v>72.339657540740731</v>
      </c>
      <c r="CP2" s="19">
        <f>$A$1*Populatie!$B2*Populatie!CP2/(Distante!CP2*Distante!CP2)</f>
        <v>7214.0813585280002</v>
      </c>
      <c r="CQ2" s="19">
        <f>$A$1*Populatie!$B2*Populatie!CQ2/(Distante!CQ2*Distante!CQ2)</f>
        <v>12.680230596512059</v>
      </c>
      <c r="CR2" s="19">
        <f>$A$1*Populatie!$B2*Populatie!CR2/(Distante!CR2*Distante!CR2)</f>
        <v>9.7217211446382183</v>
      </c>
      <c r="CS2" s="19">
        <f>$A$1*Populatie!$B2*Populatie!CS2/(Distante!CS2*Distante!CS2)</f>
        <v>114.0503283490909</v>
      </c>
      <c r="CT2" s="19">
        <f>$A$1*Populatie!$B2*Populatie!CT2/(Distante!CT2*Distante!CT2)</f>
        <v>32.037039678599996</v>
      </c>
      <c r="CU2" s="19">
        <f>$A$1*Populatie!$B2*Populatie!CU2/(Distante!CU2*Distante!CU2)</f>
        <v>244.95135865469388</v>
      </c>
      <c r="CV2" s="19"/>
      <c r="CW2" s="22"/>
      <c r="CX2" s="10"/>
      <c r="DE2" s="23"/>
    </row>
    <row r="3" spans="1:109" x14ac:dyDescent="0.2">
      <c r="A3" s="2" t="s">
        <v>9</v>
      </c>
      <c r="B3" s="19">
        <f t="array" ref="B3:B103">TRANSPOSE(C2:CU2)</f>
        <v>115.21735692773876</v>
      </c>
      <c r="C3" s="19" t="s">
        <v>7</v>
      </c>
      <c r="D3" s="19">
        <f>$A$1*Populatie!$C3*Populatie!D3/(Distante!D3*Distante!D3)</f>
        <v>12.941522200367766</v>
      </c>
      <c r="E3" s="19">
        <f>$A$1*Populatie!$C3*Populatie!E3/(Distante!E3*Distante!E3)</f>
        <v>7.3381212849999997</v>
      </c>
      <c r="F3" s="19">
        <f>$A$1*Populatie!$C3*Populatie!F3/(Distante!F3*Distante!F3)</f>
        <v>25.365010790204082</v>
      </c>
      <c r="G3" s="19">
        <f>$A$1*Populatie!$C3*Populatie!G3/(Distante!G3*Distante!G3)</f>
        <v>4.7322316799999999</v>
      </c>
      <c r="H3" s="19">
        <f>$A$1*Populatie!$C3*Populatie!H3/(Distante!H3*Distante!H3)</f>
        <v>0.79641097306122444</v>
      </c>
      <c r="I3" s="19">
        <f>$A$1*Populatie!$C3*Populatie!I3/(Distante!I3*Distante!I3)</f>
        <v>1.032118988931261</v>
      </c>
      <c r="J3" s="19">
        <f>$A$1*Populatie!$C3*Populatie!J3/(Distante!J3*Distante!J3)</f>
        <v>5.7228783743999996</v>
      </c>
      <c r="K3" s="19">
        <f>$A$1*Populatie!$C3*Populatie!K3/(Distante!K3*Distante!K3)</f>
        <v>5.4914083040443211</v>
      </c>
      <c r="L3" s="19">
        <f>$A$1*Populatie!$C3*Populatie!L3/(Distante!L3*Distante!L3)</f>
        <v>1.687876811566265</v>
      </c>
      <c r="M3" s="19">
        <f>$A$1*Populatie!$C3*Populatie!M3/(Distante!M3*Distante!M3)</f>
        <v>7.2077682637429117</v>
      </c>
      <c r="N3" s="19">
        <f>$A$1*Populatie!$C3*Populatie!N3/(Distante!N3*Distante!N3)</f>
        <v>0.49706980888461877</v>
      </c>
      <c r="O3" s="19">
        <f>$A$1*Populatie!$C3*Populatie!O3/(Distante!O3*Distante!O3)</f>
        <v>3.2725651971365961</v>
      </c>
      <c r="P3" s="19">
        <f>$A$1*Populatie!$C3*Populatie!P3/(Distante!P3*Distante!P3)</f>
        <v>4.7985473076244896</v>
      </c>
      <c r="Q3" s="19">
        <f>$A$1*Populatie!$C3*Populatie!Q3/(Distante!Q3*Distante!Q3)</f>
        <v>3.6810354239999996</v>
      </c>
      <c r="R3" s="19">
        <f>$A$1*Populatie!$C3*Populatie!R3/(Distante!R3*Distante!R3)</f>
        <v>6.2497292538775504</v>
      </c>
      <c r="S3" s="19">
        <f>$A$1*Populatie!$C3*Populatie!S3/(Distante!S3*Distante!S3)</f>
        <v>0.40762100502153653</v>
      </c>
      <c r="T3" s="19">
        <f>$A$1*Populatie!$C3*Populatie!T3/(Distante!T3*Distante!T3)</f>
        <v>3.9889422115488462</v>
      </c>
      <c r="U3" s="19">
        <f>$A$1*Populatie!$C3*Populatie!U3/(Distante!U3*Distante!U3)</f>
        <v>1.2112931563434903</v>
      </c>
      <c r="V3" s="19">
        <f>$A$1*Populatie!$C3*Populatie!V3/(Distante!V3*Distante!V3)</f>
        <v>0.88591156717562325</v>
      </c>
      <c r="W3" s="19">
        <f>$A$1*Populatie!$C3*Populatie!W3/(Distante!W3*Distante!W3)</f>
        <v>5.2455419345454546</v>
      </c>
      <c r="X3" s="19">
        <f>$A$1*Populatie!$C3*Populatie!X3/(Distante!X3*Distante!X3)</f>
        <v>0.98929295501730097</v>
      </c>
      <c r="Y3" s="19">
        <f>$A$1*Populatie!$C3*Populatie!Y3/(Distante!Y3*Distante!Y3)</f>
        <v>10.185389279999999</v>
      </c>
      <c r="Z3" s="19">
        <f>$A$1*Populatie!$C3*Populatie!Z3/(Distante!Z3*Distante!Z3)</f>
        <v>0.22799481451197481</v>
      </c>
      <c r="AA3" s="19">
        <f>$A$1*Populatie!$C3*Populatie!AA3/(Distante!AA3*Distante!AA3)</f>
        <v>15.40009871601108</v>
      </c>
      <c r="AB3" s="19">
        <f>$A$1*Populatie!$C3*Populatie!AB3/(Distante!AB3*Distante!AB3)</f>
        <v>2.2692274758620692</v>
      </c>
      <c r="AC3" s="19">
        <f>$A$1*Populatie!$C3*Populatie!AC3/(Distante!AC3*Distante!AC3)</f>
        <v>1.3937976184499055</v>
      </c>
      <c r="AD3" s="19">
        <f>$A$1*Populatie!$C3*Populatie!AD3/(Distante!AD3*Distante!AD3)</f>
        <v>7.0177486563555558</v>
      </c>
      <c r="AE3" s="19">
        <f>$A$1*Populatie!$C3*Populatie!AE3/(Distante!AE3*Distante!AE3)</f>
        <v>0.29293944459232729</v>
      </c>
      <c r="AF3" s="19">
        <f>$A$1*Populatie!$C3*Populatie!AF3/(Distante!AF3*Distante!AF3)</f>
        <v>0.24982965682331945</v>
      </c>
      <c r="AG3" s="19">
        <f>$A$1*Populatie!$C3*Populatie!AG3/(Distante!AG3*Distante!AG3)</f>
        <v>0.19605652800452447</v>
      </c>
      <c r="AH3" s="19">
        <f>$A$1*Populatie!$C3*Populatie!AH3/(Distante!AH3*Distante!AH3)</f>
        <v>2.0192446852743462</v>
      </c>
      <c r="AI3" s="19">
        <f>$A$1*Populatie!$C3*Populatie!AI3/(Distante!AI3*Distante!AI3)</f>
        <v>3.2404547957759999</v>
      </c>
      <c r="AJ3" s="19">
        <f>$A$1*Populatie!$C3*Populatie!AJ3/(Distante!AJ3*Distante!AJ3)</f>
        <v>0.63084205005671079</v>
      </c>
      <c r="AK3" s="19">
        <f>$A$1*Populatie!$C3*Populatie!AK3/(Distante!AK3*Distante!AK3)</f>
        <v>1.2989252592852072</v>
      </c>
      <c r="AL3" s="19">
        <f>$A$1*Populatie!$C3*Populatie!AL3/(Distante!AL3*Distante!AL3)</f>
        <v>0.60370271500000006</v>
      </c>
      <c r="AM3" s="19">
        <f>$A$1*Populatie!$C3*Populatie!AM3/(Distante!AM3*Distante!AM3)</f>
        <v>0.25154602945312499</v>
      </c>
      <c r="AN3" s="19">
        <f>$A$1*Populatie!$C3*Populatie!AN3/(Distante!AN3*Distante!AN3)</f>
        <v>1.1401186670551509</v>
      </c>
      <c r="AO3" s="19">
        <f>$A$1*Populatie!$C3*Populatie!AO3/(Distante!AO3*Distante!AO3)</f>
        <v>0.9704338437807184</v>
      </c>
      <c r="AP3" s="19">
        <f>$A$1*Populatie!$C3*Populatie!AP3/(Distante!AP3*Distante!AP3)</f>
        <v>0.158340116</v>
      </c>
      <c r="AQ3" s="19">
        <f>$A$1*Populatie!$C3*Populatie!AQ3/(Distante!AQ3*Distante!AQ3)</f>
        <v>16.664047069090909</v>
      </c>
      <c r="AR3" s="19">
        <f>$A$1*Populatie!$C3*Populatie!AR3/(Distante!AR3*Distante!AR3)</f>
        <v>30.386337512727273</v>
      </c>
      <c r="AS3" s="19">
        <f>$A$1*Populatie!$C3*Populatie!AS3/(Distante!AS3*Distante!AS3)</f>
        <v>9.8126625400554008</v>
      </c>
      <c r="AT3" s="19">
        <f>$A$1*Populatie!$C3*Populatie!AT3/(Distante!AT3*Distante!AT3)</f>
        <v>3.2123867689795915</v>
      </c>
      <c r="AU3" s="19">
        <f>$A$1*Populatie!$C3*Populatie!AU3/(Distante!AU3*Distante!AU3)</f>
        <v>0.81361594943891913</v>
      </c>
      <c r="AV3" s="19">
        <f>$A$1*Populatie!$C3*Populatie!AV3/(Distante!AV3*Distante!AV3)</f>
        <v>7.6280891345454549</v>
      </c>
      <c r="AW3" s="19">
        <f>$A$1*Populatie!$C3*Populatie!AW3/(Distante!AW3*Distante!AW3)</f>
        <v>0.22149170048442907</v>
      </c>
      <c r="AX3" s="19">
        <f>$A$1*Populatie!$C3*Populatie!AX3/(Distante!AX3*Distante!AX3)</f>
        <v>31.55013675</v>
      </c>
      <c r="AY3" s="19">
        <f>$A$1*Populatie!$C3*Populatie!AY3/(Distante!AY3*Distante!AY3)</f>
        <v>3.276293288411376</v>
      </c>
      <c r="AZ3" s="19">
        <f>$A$1*Populatie!$C3*Populatie!AZ3/(Distante!AZ3*Distante!AZ3)</f>
        <v>5.4247520261224489</v>
      </c>
      <c r="BA3" s="19">
        <f>$A$1*Populatie!$C3*Populatie!BA3/(Distante!BA3*Distante!BA3)</f>
        <v>0.43296279010696187</v>
      </c>
      <c r="BB3" s="19">
        <f>$A$1*Populatie!$C3*Populatie!BB3/(Distante!BB3*Distante!BB3)</f>
        <v>8.0019750930177516</v>
      </c>
      <c r="BC3" s="19">
        <f>$A$1*Populatie!$C3*Populatie!BC3/(Distante!BC3*Distante!BC3)</f>
        <v>0.67379690127447489</v>
      </c>
      <c r="BD3" s="19">
        <f>$A$1*Populatie!$C3*Populatie!BD3/(Distante!BD3*Distante!BD3)</f>
        <v>7.503347089270032</v>
      </c>
      <c r="BE3" s="19">
        <f>$A$1*Populatie!$C3*Populatie!BE3/(Distante!BE3*Distante!BE3)</f>
        <v>22.537407420000001</v>
      </c>
      <c r="BF3" s="19">
        <f>$A$1*Populatie!$C3*Populatie!BF3/(Distante!BF3*Distante!BF3)</f>
        <v>0.96605064827586196</v>
      </c>
      <c r="BG3" s="19">
        <f>$A$1*Populatie!$C3*Populatie!BG3/(Distante!BG3*Distante!BG3)</f>
        <v>17.861684302837368</v>
      </c>
      <c r="BH3" s="19">
        <f>$A$1*Populatie!$C3*Populatie!BH3/(Distante!BH3*Distante!BH3)</f>
        <v>0.50003727076740034</v>
      </c>
      <c r="BI3" s="19">
        <f>$A$1*Populatie!$C3*Populatie!BI3/(Distante!BI3*Distante!BI3)</f>
        <v>38.976527255510206</v>
      </c>
      <c r="BJ3" s="19">
        <f>$A$1*Populatie!$C3*Populatie!BJ3/(Distante!BJ3*Distante!BJ3)</f>
        <v>0.79882334901387875</v>
      </c>
      <c r="BK3" s="19">
        <f>$A$1*Populatie!$C3*Populatie!BK3/(Distante!BK3*Distante!BK3)</f>
        <v>2.2811622127659574</v>
      </c>
      <c r="BL3" s="19">
        <f>$A$1*Populatie!$C3*Populatie!BL3/(Distante!BL3*Distante!BL3)</f>
        <v>1.1975766349206349</v>
      </c>
      <c r="BM3" s="19">
        <f>$A$1*Populatie!$C3*Populatie!BM3/(Distante!BM3*Distante!BM3)</f>
        <v>3.2216747114047686</v>
      </c>
      <c r="BN3" s="19">
        <f>$A$1*Populatie!$C3*Populatie!BN3/(Distante!BN3*Distante!BN3)</f>
        <v>1.7553171808506316</v>
      </c>
      <c r="BO3" s="19">
        <f>$A$1*Populatie!$C3*Populatie!BO3/(Distante!BO3*Distante!BO3)</f>
        <v>1.1804188578546713</v>
      </c>
      <c r="BP3" s="19">
        <f>$A$1*Populatie!$C3*Populatie!BP3/(Distante!BP3*Distante!BP3)</f>
        <v>0.57093769140787687</v>
      </c>
      <c r="BQ3" s="19">
        <f>$A$1*Populatie!$C3*Populatie!BQ3/(Distante!BQ3*Distante!BQ3)</f>
        <v>4.1927579927272722</v>
      </c>
      <c r="BR3" s="19">
        <f>$A$1*Populatie!$C3*Populatie!BR3/(Distante!BR3*Distante!BR3)</f>
        <v>0.93970917495844863</v>
      </c>
      <c r="BS3" s="19">
        <f>$A$1*Populatie!$C3*Populatie!BS3/(Distante!BS3*Distante!BS3)</f>
        <v>2.2278295622498172</v>
      </c>
      <c r="BT3" s="19">
        <f>$A$1*Populatie!$C3*Populatie!BT3/(Distante!BT3*Distante!BT3)</f>
        <v>0.71136456827586203</v>
      </c>
      <c r="BU3" s="19">
        <f>$A$1*Populatie!$C3*Populatie!BU3/(Distante!BU3*Distante!BU3)</f>
        <v>0.25503089348595215</v>
      </c>
      <c r="BV3" s="19">
        <f>$A$1*Populatie!$C3*Populatie!BV3/(Distante!BV3*Distante!BV3)</f>
        <v>61.539208719999998</v>
      </c>
      <c r="BW3" s="19">
        <f>$A$1*Populatie!$C3*Populatie!BW3/(Distante!BW3*Distante!BW3)</f>
        <v>2.1239931778560002</v>
      </c>
      <c r="BX3" s="19">
        <f>$A$1*Populatie!$C3*Populatie!BX3/(Distante!BX3*Distante!BX3)</f>
        <v>0.43254086422145327</v>
      </c>
      <c r="BY3" s="19">
        <f>$A$1*Populatie!$C3*Populatie!BY3/(Distante!BY3*Distante!BY3)</f>
        <v>0.59842884749999992</v>
      </c>
      <c r="BZ3" s="19">
        <f>$A$1*Populatie!$C3*Populatie!BZ3/(Distante!BZ3*Distante!BZ3)</f>
        <v>6.6616019712000005</v>
      </c>
      <c r="CA3" s="19">
        <f>$A$1*Populatie!$C3*Populatie!CA3/(Distante!CA3*Distante!CA3)</f>
        <v>2.2732883786982248</v>
      </c>
      <c r="CB3" s="19">
        <f>$A$1*Populatie!$C3*Populatie!CB3/(Distante!CB3*Distante!CB3)</f>
        <v>1.3968533869714286</v>
      </c>
      <c r="CC3" s="19">
        <f>$A$1*Populatie!$C3*Populatie!CC3/(Distante!CC3*Distante!CC3)</f>
        <v>15.485365526399999</v>
      </c>
      <c r="CD3" s="19">
        <f>$A$1*Populatie!$C3*Populatie!CD3/(Distante!CD3*Distante!CD3)</f>
        <v>92.372237368888889</v>
      </c>
      <c r="CE3" s="19">
        <f>$A$1*Populatie!$C3*Populatie!CE3/(Distante!CE3*Distante!CE3)</f>
        <v>4.9971660390311419</v>
      </c>
      <c r="CF3" s="19">
        <f>$A$1*Populatie!$C3*Populatie!CF3/(Distante!CF3*Distante!CF3)</f>
        <v>0.82832238118334545</v>
      </c>
      <c r="CG3" s="19">
        <f>$A$1*Populatie!$C3*Populatie!CG3/(Distante!CG3*Distante!CG3)</f>
        <v>29.344419224999999</v>
      </c>
      <c r="CH3" s="19">
        <f>$A$1*Populatie!$C3*Populatie!CH3/(Distante!CH3*Distante!CH3)</f>
        <v>1.6716323934693877</v>
      </c>
      <c r="CI3" s="19">
        <f>$A$1*Populatie!$C3*Populatie!CI3/(Distante!CI3*Distante!CI3)</f>
        <v>1.34440783383975</v>
      </c>
      <c r="CJ3" s="19">
        <f>$A$1*Populatie!$C3*Populatie!CJ3/(Distante!CJ3*Distante!CJ3)</f>
        <v>0.87890454720363587</v>
      </c>
      <c r="CK3" s="19">
        <f>$A$1*Populatie!$C3*Populatie!CK3/(Distante!CK3*Distante!CK3)</f>
        <v>20.421267441108032</v>
      </c>
      <c r="CL3" s="19">
        <f>$A$1*Populatie!$C3*Populatie!CL3/(Distante!CL3*Distante!CL3)</f>
        <v>2.65599864</v>
      </c>
      <c r="CM3" s="19">
        <f>$A$1*Populatie!$C3*Populatie!CM3/(Distante!CM3*Distante!CM3)</f>
        <v>0.51651226650887572</v>
      </c>
      <c r="CN3" s="19">
        <f>$A$1*Populatie!$C3*Populatie!CN3/(Distante!CN3*Distante!CN3)</f>
        <v>0.38068960695652171</v>
      </c>
      <c r="CO3" s="19">
        <f>$A$1*Populatie!$C3*Populatie!CO3/(Distante!CO3*Distante!CO3)</f>
        <v>0.64039343913274527</v>
      </c>
      <c r="CP3" s="19">
        <f>$A$1*Populatie!$C3*Populatie!CP3/(Distante!CP3*Distante!CP3)</f>
        <v>4.3282190155009452</v>
      </c>
      <c r="CQ3" s="19">
        <f>$A$1*Populatie!$C3*Populatie!CQ3/(Distante!CQ3*Distante!CQ3)</f>
        <v>175.30685050775512</v>
      </c>
      <c r="CR3" s="19">
        <f>$A$1*Populatie!$C3*Populatie!CR3/(Distante!CR3*Distante!CR3)</f>
        <v>14.933870680816325</v>
      </c>
      <c r="CS3" s="19">
        <f>$A$1*Populatie!$C3*Populatie!CS3/(Distante!CS3*Distante!CS3)</f>
        <v>0.81444717818181822</v>
      </c>
      <c r="CT3" s="19">
        <f>$A$1*Populatie!$C3*Populatie!CT3/(Distante!CT3*Distante!CT3)</f>
        <v>0.8106266473411764</v>
      </c>
      <c r="CU3" s="19">
        <f>$A$1*Populatie!$C3*Populatie!CU3/(Distante!CU3*Distante!CU3)</f>
        <v>1.9285230491999998</v>
      </c>
      <c r="CV3" s="19"/>
      <c r="CW3" s="22"/>
      <c r="CX3" s="10"/>
      <c r="DE3" s="23"/>
    </row>
    <row r="4" spans="1:109" x14ac:dyDescent="0.3">
      <c r="A4" s="2" t="s">
        <v>10</v>
      </c>
      <c r="B4" s="19">
        <v>49.56889000831243</v>
      </c>
      <c r="C4" s="19">
        <f t="array" ref="C4:C103">TRANSPOSE(D3:CU3)</f>
        <v>12.941522200367766</v>
      </c>
      <c r="D4" s="19" t="s">
        <v>7</v>
      </c>
      <c r="E4" s="19">
        <f>$A$1*Populatie!$D4*Populatie!E4/(Distante!E4*Distante!E4)</f>
        <v>3.3919728539967551</v>
      </c>
      <c r="F4" s="19">
        <f>$A$1*Populatie!$D4*Populatie!F4/(Distante!F4*Distante!F4)</f>
        <v>8.7715640127467296</v>
      </c>
      <c r="G4" s="19">
        <f>$A$1*Populatie!$D4*Populatie!G4/(Distante!G4*Distante!G4)</f>
        <v>0.50628655407407408</v>
      </c>
      <c r="H4" s="19">
        <f>$A$1*Populatie!$D4*Populatie!H4/(Distante!H4*Distante!H4)</f>
        <v>1.029420229688889</v>
      </c>
      <c r="I4" s="19">
        <f>$A$1*Populatie!$D4*Populatie!I4/(Distante!I4*Distante!I4)</f>
        <v>0.44839436838431229</v>
      </c>
      <c r="J4" s="19">
        <f>$A$1*Populatie!$D4*Populatie!J4/(Distante!J4*Distante!J4)</f>
        <v>5.8970381066666668</v>
      </c>
      <c r="K4" s="19">
        <f>$A$1*Populatie!$D4*Populatie!K4/(Distante!K4*Distante!K4)</f>
        <v>2.0370686021052631</v>
      </c>
      <c r="L4" s="19">
        <f>$A$1*Populatie!$D4*Populatie!L4/(Distante!L4*Distante!L4)</f>
        <v>0.6261273368674698</v>
      </c>
      <c r="M4" s="19">
        <f>$A$1*Populatie!$D4*Populatie!M4/(Distante!M4*Distante!M4)</f>
        <v>10.695047687863894</v>
      </c>
      <c r="N4" s="19">
        <f>$A$1*Populatie!$D4*Populatie!N4/(Distante!N4*Distante!N4)</f>
        <v>0.54919108770031222</v>
      </c>
      <c r="O4" s="19">
        <f>$A$1*Populatie!$D4*Populatie!O4/(Distante!O4*Distante!O4)</f>
        <v>1.092658529704142</v>
      </c>
      <c r="P4" s="19">
        <f>$A$1*Populatie!$D4*Populatie!P4/(Distante!P4*Distante!P4)</f>
        <v>0.83835399086505191</v>
      </c>
      <c r="Q4" s="19">
        <f>$A$1*Populatie!$D4*Populatie!Q4/(Distante!Q4*Distante!Q4)</f>
        <v>26.97285262222222</v>
      </c>
      <c r="R4" s="19">
        <f>$A$1*Populatie!$D4*Populatie!R4/(Distante!R4*Distante!R4)</f>
        <v>0.2747653992367643</v>
      </c>
      <c r="S4" s="19">
        <f>$A$1*Populatie!$D4*Populatie!S4/(Distante!S4*Distante!S4)</f>
        <v>0.16864280062188838</v>
      </c>
      <c r="T4" s="19">
        <f>$A$1*Populatie!$D4*Populatie!T4/(Distante!T4*Distante!T4)</f>
        <v>1.7193108262708721</v>
      </c>
      <c r="U4" s="19">
        <f>$A$1*Populatie!$D4*Populatie!U4/(Distante!U4*Distante!U4)</f>
        <v>3.0163069309090909</v>
      </c>
      <c r="V4" s="19">
        <f>$A$1*Populatie!$D4*Populatie!V4/(Distante!V4*Distante!V4)</f>
        <v>0.37443763052139883</v>
      </c>
      <c r="W4" s="19">
        <f>$A$1*Populatie!$D4*Populatie!W4/(Distante!W4*Distante!W4)</f>
        <v>0.65221450105263157</v>
      </c>
      <c r="X4" s="19">
        <f>$A$1*Populatie!$D4*Populatie!X4/(Distante!X4*Distante!X4)</f>
        <v>0.40579221426293977</v>
      </c>
      <c r="Y4" s="19">
        <f>$A$1*Populatie!$D4*Populatie!Y4/(Distante!Y4*Distante!Y4)</f>
        <v>22.893532129704141</v>
      </c>
      <c r="Z4" s="19">
        <f>$A$1*Populatie!$D4*Populatie!Z4/(Distante!Z4*Distante!Z4)</f>
        <v>9.1421509841269843E-2</v>
      </c>
      <c r="AA4" s="19">
        <f>$A$1*Populatie!$D4*Populatie!AA4/(Distante!AA4*Distante!AA4)</f>
        <v>0.63475029894736845</v>
      </c>
      <c r="AB4" s="19">
        <f>$A$1*Populatie!$D4*Populatie!AB4/(Distante!AB4*Distante!AB4)</f>
        <v>1.2290610749999999</v>
      </c>
      <c r="AC4" s="19">
        <f>$A$1*Populatie!$D4*Populatie!AC4/(Distante!AC4*Distante!AC4)</f>
        <v>0.39442609130588047</v>
      </c>
      <c r="AD4" s="19">
        <f>$A$1*Populatie!$D4*Populatie!AD4/(Distante!AD4*Distante!AD4)</f>
        <v>146.43411112000001</v>
      </c>
      <c r="AE4" s="19">
        <f>$A$1*Populatie!$D4*Populatie!AE4/(Distante!AE4*Distante!AE4)</f>
        <v>0.12003891758433986</v>
      </c>
      <c r="AF4" s="19">
        <f>$A$1*Populatie!$D4*Populatie!AF4/(Distante!AF4*Distante!AF4)</f>
        <v>0.10601820634253309</v>
      </c>
      <c r="AG4" s="19">
        <f>$A$1*Populatie!$D4*Populatie!AG4/(Distante!AG4*Distante!AG4)</f>
        <v>7.5637110244093725E-2</v>
      </c>
      <c r="AH4" s="19">
        <f>$A$1*Populatie!$D4*Populatie!AH4/(Distante!AH4*Distante!AH4)</f>
        <v>0.83145516704081635</v>
      </c>
      <c r="AI4" s="19">
        <f>$A$1*Populatie!$D4*Populatie!AI4/(Distante!AI4*Distante!AI4)</f>
        <v>2.0811371494736841</v>
      </c>
      <c r="AJ4" s="19">
        <f>$A$1*Populatie!$D4*Populatie!AJ4/(Distante!AJ4*Distante!AJ4)</f>
        <v>0.69633905220000003</v>
      </c>
      <c r="AK4" s="19">
        <f>$A$1*Populatie!$D4*Populatie!AK4/(Distante!AK4*Distante!AK4)</f>
        <v>1.7610632744636678</v>
      </c>
      <c r="AL4" s="19">
        <f>$A$1*Populatie!$D4*Populatie!AL4/(Distante!AL4*Distante!AL4)</f>
        <v>0.25480180195555557</v>
      </c>
      <c r="AM4" s="19">
        <f>$A$1*Populatie!$D4*Populatie!AM4/(Distante!AM4*Distante!AM4)</f>
        <v>0.10105297456276026</v>
      </c>
      <c r="AN4" s="19">
        <f>$A$1*Populatie!$D4*Populatie!AN4/(Distante!AN4*Distante!AN4)</f>
        <v>0.48328060575505355</v>
      </c>
      <c r="AO4" s="19">
        <f>$A$1*Populatie!$D4*Populatie!AO4/(Distante!AO4*Distante!AO4)</f>
        <v>0.80997268083175811</v>
      </c>
      <c r="AP4" s="19">
        <f>$A$1*Populatie!$D4*Populatie!AP4/(Distante!AP4*Distante!AP4)</f>
        <v>6.3955763659735348E-2</v>
      </c>
      <c r="AQ4" s="19">
        <f>$A$1*Populatie!$D4*Populatie!AQ4/(Distante!AQ4*Distante!AQ4)</f>
        <v>0.85949576438954334</v>
      </c>
      <c r="AR4" s="19">
        <f>$A$1*Populatie!$D4*Populatie!AR4/(Distante!AR4*Distante!AR4)</f>
        <v>1.1798527590311418</v>
      </c>
      <c r="AS4" s="19">
        <f>$A$1*Populatie!$D4*Populatie!AS4/(Distante!AS4*Distante!AS4)</f>
        <v>0.57033957749999997</v>
      </c>
      <c r="AT4" s="19">
        <f>$A$1*Populatie!$D4*Populatie!AT4/(Distante!AT4*Distante!AT4)</f>
        <v>1.3820352302958581</v>
      </c>
      <c r="AU4" s="19">
        <f>$A$1*Populatie!$D4*Populatie!AU4/(Distante!AU4*Distante!AU4)</f>
        <v>0.34783178636678203</v>
      </c>
      <c r="AV4" s="19">
        <f>$A$1*Populatie!$D4*Populatie!AV4/(Distante!AV4*Distante!AV4)</f>
        <v>2.6656782203460208</v>
      </c>
      <c r="AW4" s="19">
        <f>$A$1*Populatie!$D4*Populatie!AW4/(Distante!AW4*Distante!AW4)</f>
        <v>7.1949324992845731E-2</v>
      </c>
      <c r="AX4" s="19">
        <f>$A$1*Populatie!$D4*Populatie!AX4/(Distante!AX4*Distante!AX4)</f>
        <v>3.8216161836734694</v>
      </c>
      <c r="AY4" s="19">
        <f>$A$1*Populatie!$D4*Populatie!AY4/(Distante!AY4*Distante!AY4)</f>
        <v>1.5061109813314346</v>
      </c>
      <c r="AZ4" s="19">
        <f>$A$1*Populatie!$D4*Populatie!AZ4/(Distante!AZ4*Distante!AZ4)</f>
        <v>1.9198331178366685</v>
      </c>
      <c r="BA4" s="19">
        <f>$A$1*Populatie!$D4*Populatie!BA4/(Distante!BA4*Distante!BA4)</f>
        <v>0.18509742934256057</v>
      </c>
      <c r="BB4" s="19">
        <f>$A$1*Populatie!$D4*Populatie!BB4/(Distante!BB4*Distante!BB4)</f>
        <v>0.68814235654320988</v>
      </c>
      <c r="BC4" s="19">
        <f>$A$1*Populatie!$D4*Populatie!BC4/(Distante!BC4*Distante!BC4)</f>
        <v>0.28084238899199998</v>
      </c>
      <c r="BD4" s="19">
        <f>$A$1*Populatie!$D4*Populatie!BD4/(Distante!BD4*Distante!BD4)</f>
        <v>3.3042513045043438</v>
      </c>
      <c r="BE4" s="19">
        <f>$A$1*Populatie!$D4*Populatie!BE4/(Distante!BE4*Distante!BE4)</f>
        <v>0.70752283461818188</v>
      </c>
      <c r="BF4" s="19">
        <f>$A$1*Populatie!$D4*Populatie!BF4/(Distante!BF4*Distante!BF4)</f>
        <v>0.40339695490779298</v>
      </c>
      <c r="BG4" s="19">
        <f>$A$1*Populatie!$D4*Populatie!BG4/(Distante!BG4*Distante!BG4)</f>
        <v>0.58937601684210528</v>
      </c>
      <c r="BH4" s="19">
        <f>$A$1*Populatie!$D4*Populatie!BH4/(Distante!BH4*Distante!BH4)</f>
        <v>0.20500421680473374</v>
      </c>
      <c r="BI4" s="19">
        <f>$A$1*Populatie!$D4*Populatie!BI4/(Distante!BI4*Distante!BI4)</f>
        <v>1.0480317614201184</v>
      </c>
      <c r="BJ4" s="19">
        <f>$A$1*Populatie!$D4*Populatie!BJ4/(Distante!BJ4*Distante!BJ4)</f>
        <v>0.53642712436363638</v>
      </c>
      <c r="BK4" s="19">
        <f>$A$1*Populatie!$D4*Populatie!BK4/(Distante!BK4*Distante!BK4)</f>
        <v>0.61794301090909098</v>
      </c>
      <c r="BL4" s="19">
        <f>$A$1*Populatie!$D4*Populatie!BL4/(Distante!BL4*Distante!BL4)</f>
        <v>3.3331177769376179</v>
      </c>
      <c r="BM4" s="19">
        <f>$A$1*Populatie!$D4*Populatie!BM4/(Distante!BM4*Distante!BM4)</f>
        <v>1.4266587703703706</v>
      </c>
      <c r="BN4" s="19">
        <f>$A$1*Populatie!$D4*Populatie!BN4/(Distante!BN4*Distante!BN4)</f>
        <v>1.02978328</v>
      </c>
      <c r="BO4" s="19">
        <f>$A$1*Populatie!$D4*Populatie!BO4/(Distante!BO4*Distante!BO4)</f>
        <v>0.4841890156573494</v>
      </c>
      <c r="BP4" s="19">
        <f>$A$1*Populatie!$D4*Populatie!BP4/(Distante!BP4*Distante!BP4)</f>
        <v>0.40471426775086505</v>
      </c>
      <c r="BQ4" s="19">
        <f>$A$1*Populatie!$D4*Populatie!BQ4/(Distante!BQ4*Distante!BQ4)</f>
        <v>0.60297298500534002</v>
      </c>
      <c r="BR4" s="19">
        <f>$A$1*Populatie!$D4*Populatie!BR4/(Distante!BR4*Distante!BR4)</f>
        <v>0.38839853012345676</v>
      </c>
      <c r="BS4" s="19">
        <f>$A$1*Populatie!$D4*Populatie!BS4/(Distante!BS4*Distante!BS4)</f>
        <v>0.97869979058823531</v>
      </c>
      <c r="BT4" s="19">
        <f>$A$1*Populatie!$D4*Populatie!BT4/(Distante!BT4*Distante!BT4)</f>
        <v>0.32829438035502956</v>
      </c>
      <c r="BU4" s="19">
        <f>$A$1*Populatie!$D4*Populatie!BU4/(Distante!BU4*Distante!BU4)</f>
        <v>0.28060350320987659</v>
      </c>
      <c r="BV4" s="19">
        <f>$A$1*Populatie!$D4*Populatie!BV4/(Distante!BV4*Distante!BV4)</f>
        <v>1.7778675675932938</v>
      </c>
      <c r="BW4" s="19">
        <f>$A$1*Populatie!$D4*Populatie!BW4/(Distante!BW4*Distante!BW4)</f>
        <v>0.8917011548392938</v>
      </c>
      <c r="BX4" s="19">
        <f>$A$1*Populatie!$D4*Populatie!BX4/(Distante!BX4*Distante!BX4)</f>
        <v>0.17032524282828285</v>
      </c>
      <c r="BY4" s="19">
        <f>$A$1*Populatie!$D4*Populatie!BY4/(Distante!BY4*Distante!BY4)</f>
        <v>0.24705526918971138</v>
      </c>
      <c r="BZ4" s="19">
        <f>$A$1*Populatie!$D4*Populatie!BZ4/(Distante!BZ4*Distante!BZ4)</f>
        <v>109.82926592</v>
      </c>
      <c r="CA4" s="19">
        <f>$A$1*Populatie!$D4*Populatie!CA4/(Distante!CA4*Distante!CA4)</f>
        <v>0.81176701174795307</v>
      </c>
      <c r="CB4" s="19">
        <f>$A$1*Populatie!$D4*Populatie!CB4/(Distante!CB4*Distante!CB4)</f>
        <v>2.6420767926742976</v>
      </c>
      <c r="CC4" s="19">
        <f>$A$1*Populatie!$D4*Populatie!CC4/(Distante!CC4*Distante!CC4)</f>
        <v>4.3435787451039696</v>
      </c>
      <c r="CD4" s="19">
        <f>$A$1*Populatie!$D4*Populatie!CD4/(Distante!CD4*Distante!CD4)</f>
        <v>1.1559957583007081</v>
      </c>
      <c r="CE4" s="19">
        <f>$A$1*Populatie!$D4*Populatie!CE4/(Distante!CE4*Distante!CE4)</f>
        <v>1.5653090082688095</v>
      </c>
      <c r="CF4" s="19">
        <f>$A$1*Populatie!$D4*Populatie!CF4/(Distante!CF4*Distante!CF4)</f>
        <v>0.2384658436734694</v>
      </c>
      <c r="CG4" s="19">
        <f>$A$1*Populatie!$D4*Populatie!CG4/(Distante!CG4*Distante!CG4)</f>
        <v>1.9298351368421054</v>
      </c>
      <c r="CH4" s="19">
        <f>$A$1*Populatie!$D4*Populatie!CH4/(Distante!CH4*Distante!CH4)</f>
        <v>0.70107920710142613</v>
      </c>
      <c r="CI4" s="19">
        <f>$A$1*Populatie!$D4*Populatie!CI4/(Distante!CI4*Distante!CI4)</f>
        <v>0.53251743502222215</v>
      </c>
      <c r="CJ4" s="19">
        <f>$A$1*Populatie!$D4*Populatie!CJ4/(Distante!CJ4*Distante!CJ4)</f>
        <v>0.7418901759264579</v>
      </c>
      <c r="CK4" s="19">
        <f>$A$1*Populatie!$D4*Populatie!CK4/(Distante!CK4*Distante!CK4)</f>
        <v>3.488154806938776</v>
      </c>
      <c r="CL4" s="19">
        <f>$A$1*Populatie!$D4*Populatie!CL4/(Distante!CL4*Distante!CL4)</f>
        <v>1.222533951251402</v>
      </c>
      <c r="CM4" s="19">
        <f>$A$1*Populatie!$D4*Populatie!CM4/(Distante!CM4*Distante!CM4)</f>
        <v>0.34062775479289947</v>
      </c>
      <c r="CN4" s="19">
        <f>$A$1*Populatie!$D4*Populatie!CN4/(Distante!CN4*Distante!CN4)</f>
        <v>0.15791743771700359</v>
      </c>
      <c r="CO4" s="19">
        <f>$A$1*Populatie!$D4*Populatie!CO4/(Distante!CO4*Distante!CO4)</f>
        <v>0.26991652660306725</v>
      </c>
      <c r="CP4" s="19">
        <f>$A$1*Populatie!$D4*Populatie!CP4/(Distante!CP4*Distante!CP4)</f>
        <v>1.9885932000000002</v>
      </c>
      <c r="CQ4" s="19">
        <f>$A$1*Populatie!$D4*Populatie!CQ4/(Distante!CQ4*Distante!CQ4)</f>
        <v>2.327627278071585</v>
      </c>
      <c r="CR4" s="19">
        <f>$A$1*Populatie!$D4*Populatie!CR4/(Distante!CR4*Distante!CR4)</f>
        <v>2.7145033696</v>
      </c>
      <c r="CS4" s="19">
        <f>$A$1*Populatie!$D4*Populatie!CS4/(Distante!CS4*Distante!CS4)</f>
        <v>0.33962058154158808</v>
      </c>
      <c r="CT4" s="19">
        <f>$A$1*Populatie!$D4*Populatie!CT4/(Distante!CT4*Distante!CT4)</f>
        <v>1.2316351232653062</v>
      </c>
      <c r="CU4" s="19">
        <f>$A$1*Populatie!$D4*Populatie!CU4/(Distante!CU4*Distante!CU4)</f>
        <v>0.83610974866325782</v>
      </c>
      <c r="CV4" s="19"/>
    </row>
    <row r="5" spans="1:109" x14ac:dyDescent="0.3">
      <c r="A5" s="2" t="s">
        <v>11</v>
      </c>
      <c r="B5" s="19">
        <v>256.89669153499995</v>
      </c>
      <c r="C5" s="19">
        <v>7.3381212849999997</v>
      </c>
      <c r="D5" s="19">
        <f t="array" ref="D5:D103">TRANSPOSE(E4:CU4)</f>
        <v>3.3919728539967551</v>
      </c>
      <c r="E5" s="19" t="s">
        <v>7</v>
      </c>
      <c r="F5" s="19">
        <f>$A$1*Populatie!$E5*Populatie!F5/(Distante!F5*Distante!F5)</f>
        <v>11.818967294693877</v>
      </c>
      <c r="G5" s="19">
        <f>$A$1*Populatie!$E5*Populatie!G5/(Distante!G5*Distante!G5)</f>
        <v>0.49296188007561437</v>
      </c>
      <c r="H5" s="19">
        <f>$A$1*Populatie!$E5*Populatie!H5/(Distante!H5*Distante!H5)</f>
        <v>0.54469843349112435</v>
      </c>
      <c r="I5" s="19">
        <f>$A$1*Populatie!$E5*Populatie!I5/(Distante!I5*Distante!I5)</f>
        <v>1.6487355431250001</v>
      </c>
      <c r="J5" s="19">
        <f>$A$1*Populatie!$E5*Populatie!J5/(Distante!J5*Distante!J5)</f>
        <v>1.4047551863475547</v>
      </c>
      <c r="K5" s="19">
        <f>$A$1*Populatie!$E5*Populatie!K5/(Distante!K5*Distante!K5)</f>
        <v>12.297907751005917</v>
      </c>
      <c r="L5" s="19">
        <f>$A$1*Populatie!$E5*Populatie!L5/(Distante!L5*Distante!L5)</f>
        <v>2.3515755511111109</v>
      </c>
      <c r="M5" s="19">
        <f>$A$1*Populatie!$E5*Populatie!M5/(Distante!M5*Distante!M5)</f>
        <v>9.0645217502040829</v>
      </c>
      <c r="N5" s="19">
        <f>$A$1*Populatie!$E5*Populatie!N5/(Distante!N5*Distante!N5)</f>
        <v>0.47563728704081637</v>
      </c>
      <c r="O5" s="19">
        <f>$A$1*Populatie!$E5*Populatie!O5/(Distante!O5*Distante!O5)</f>
        <v>1.7370489855621303</v>
      </c>
      <c r="P5" s="19">
        <f>$A$1*Populatie!$E5*Populatie!P5/(Distante!P5*Distante!P5)</f>
        <v>0.83325123219037323</v>
      </c>
      <c r="Q5" s="19">
        <f>$A$1*Populatie!$E5*Populatie!Q5/(Distante!Q5*Distante!Q5)</f>
        <v>1.2601460924081633</v>
      </c>
      <c r="R5" s="19">
        <f>$A$1*Populatie!$E5*Populatie!R5/(Distante!R5*Distante!R5)</f>
        <v>0.17636274562500001</v>
      </c>
      <c r="S5" s="19">
        <f>$A$1*Populatie!$E5*Populatie!S5/(Distante!S5*Distante!S5)</f>
        <v>0.28653802767485825</v>
      </c>
      <c r="T5" s="19">
        <f>$A$1*Populatie!$E5*Populatie!T5/(Distante!T5*Distante!T5)</f>
        <v>5.5574547355555559</v>
      </c>
      <c r="U5" s="19">
        <f>$A$1*Populatie!$E5*Populatie!U5/(Distante!U5*Distante!U5)</f>
        <v>1.0733530469094692</v>
      </c>
      <c r="V5" s="19">
        <f>$A$1*Populatie!$E5*Populatie!V5/(Distante!V5*Distante!V5)</f>
        <v>0.90954065125000005</v>
      </c>
      <c r="W5" s="19">
        <f>$A$1*Populatie!$E5*Populatie!W5/(Distante!W5*Distante!W5)</f>
        <v>0.73936727040000005</v>
      </c>
      <c r="X5" s="19">
        <f>$A$1*Populatie!$E5*Populatie!X5/(Distante!X5*Distante!X5)</f>
        <v>0.89179880727272731</v>
      </c>
      <c r="Y5" s="19">
        <f>$A$1*Populatie!$E5*Populatie!Y5/(Distante!Y5*Distante!Y5)</f>
        <v>2.3647583136332182</v>
      </c>
      <c r="Z5" s="19">
        <f>$A$1*Populatie!$E5*Populatie!Z5/(Distante!Z5*Distante!Z5)</f>
        <v>0.14193735755294118</v>
      </c>
      <c r="AA5" s="19">
        <f>$A$1*Populatie!$E5*Populatie!AA5/(Distante!AA5*Distante!AA5)</f>
        <v>0.37906556478668052</v>
      </c>
      <c r="AB5" s="19">
        <f>$A$1*Populatie!$E5*Populatie!AB5/(Distante!AB5*Distante!AB5)</f>
        <v>0.5204963013527576</v>
      </c>
      <c r="AC5" s="19">
        <f>$A$1*Populatie!$E5*Populatie!AC5/(Distante!AC5*Distante!AC5)</f>
        <v>0.695704635648</v>
      </c>
      <c r="AD5" s="19">
        <f>$A$1*Populatie!$E5*Populatie!AD5/(Distante!AD5*Distante!AD5)</f>
        <v>1.6861419274603893</v>
      </c>
      <c r="AE5" s="19">
        <f>$A$1*Populatie!$E5*Populatie!AE5/(Distante!AE5*Distante!AE5)</f>
        <v>0.23399969222637174</v>
      </c>
      <c r="AF5" s="19">
        <f>$A$1*Populatie!$E5*Populatie!AF5/(Distante!AF5*Distante!AF5)</f>
        <v>0.18589833511728279</v>
      </c>
      <c r="AG5" s="19">
        <f>$A$1*Populatie!$E5*Populatie!AG5/(Distante!AG5*Distante!AG5)</f>
        <v>0.151432908</v>
      </c>
      <c r="AH5" s="19">
        <f>$A$1*Populatie!$E5*Populatie!AH5/(Distante!AH5*Distante!AH5)</f>
        <v>9.3994816995918367</v>
      </c>
      <c r="AI5" s="19">
        <f>$A$1*Populatie!$E5*Populatie!AI5/(Distante!AI5*Distante!AI5)</f>
        <v>33.176686455000002</v>
      </c>
      <c r="AJ5" s="19">
        <f>$A$1*Populatie!$E5*Populatie!AJ5/(Distante!AJ5*Distante!AJ5)</f>
        <v>1.0040833359183674</v>
      </c>
      <c r="AK5" s="19">
        <f>$A$1*Populatie!$E5*Populatie!AK5/(Distante!AK5*Distante!AK5)</f>
        <v>3.5959851575999999</v>
      </c>
      <c r="AL5" s="19">
        <f>$A$1*Populatie!$E5*Populatie!AL5/(Distante!AL5*Distante!AL5)</f>
        <v>0.63292190500000001</v>
      </c>
      <c r="AM5" s="19">
        <f>$A$1*Populatie!$E5*Populatie!AM5/(Distante!AM5*Distante!AM5)</f>
        <v>0.1646396273251029</v>
      </c>
      <c r="AN5" s="19">
        <f>$A$1*Populatie!$E5*Populatie!AN5/(Distante!AN5*Distante!AN5)</f>
        <v>1.2214263824574669</v>
      </c>
      <c r="AO5" s="19">
        <f>$A$1*Populatie!$E5*Populatie!AO5/(Distante!AO5*Distante!AO5)</f>
        <v>1.7913664075739646</v>
      </c>
      <c r="AP5" s="19">
        <f>$A$1*Populatie!$E5*Populatie!AP5/(Distante!AP5*Distante!AP5)</f>
        <v>0.11214366282604617</v>
      </c>
      <c r="AQ5" s="19">
        <f>$A$1*Populatie!$E5*Populatie!AQ5/(Distante!AQ5*Distante!AQ5)</f>
        <v>0.84557637964799992</v>
      </c>
      <c r="AR5" s="19">
        <f>$A$1*Populatie!$E5*Populatie!AR5/(Distante!AR5*Distante!AR5)</f>
        <v>0.49776617454545458</v>
      </c>
      <c r="AS5" s="19">
        <f>$A$1*Populatie!$E5*Populatie!AS5/(Distante!AS5*Distante!AS5)</f>
        <v>0.58028465880000002</v>
      </c>
      <c r="AT5" s="19">
        <f>$A$1*Populatie!$E5*Populatie!AT5/(Distante!AT5*Distante!AT5)</f>
        <v>4.5840400711111116</v>
      </c>
      <c r="AU5" s="19">
        <f>$A$1*Populatie!$E5*Populatie!AU5/(Distante!AU5*Distante!AU5)</f>
        <v>1.6810687853254438</v>
      </c>
      <c r="AV5" s="19">
        <f>$A$1*Populatie!$E5*Populatie!AV5/(Distante!AV5*Distante!AV5)</f>
        <v>5.4431544024000003</v>
      </c>
      <c r="AW5" s="19">
        <f>$A$1*Populatie!$E5*Populatie!AW5/(Distante!AW5*Distante!AW5)</f>
        <v>0.13061918865051902</v>
      </c>
      <c r="AX5" s="19">
        <f>$A$1*Populatie!$E5*Populatie!AX5/(Distante!AX5*Distante!AX5)</f>
        <v>0.55071237877211243</v>
      </c>
      <c r="AY5" s="19">
        <f>$A$1*Populatie!$E5*Populatie!AY5/(Distante!AY5*Distante!AY5)</f>
        <v>20.758277320000001</v>
      </c>
      <c r="AZ5" s="19">
        <f>$A$1*Populatie!$E5*Populatie!AZ5/(Distante!AZ5*Distante!AZ5)</f>
        <v>12.796447121632653</v>
      </c>
      <c r="BA5" s="19">
        <f>$A$1*Populatie!$E5*Populatie!BA5/(Distante!BA5*Distante!BA5)</f>
        <v>0.96757197926400007</v>
      </c>
      <c r="BB5" s="19">
        <f>$A$1*Populatie!$E5*Populatie!BB5/(Distante!BB5*Distante!BB5)</f>
        <v>0.70014157937777777</v>
      </c>
      <c r="BC5" s="19">
        <f>$A$1*Populatie!$E5*Populatie!BC5/(Distante!BC5*Distante!BC5)</f>
        <v>0.65596756712727278</v>
      </c>
      <c r="BD5" s="19">
        <f>$A$1*Populatie!$E5*Populatie!BD5/(Distante!BD5*Distante!BD5)</f>
        <v>15.503189909112427</v>
      </c>
      <c r="BE5" s="19">
        <f>$A$1*Populatie!$E5*Populatie!BE5/(Distante!BE5*Distante!BE5)</f>
        <v>0.43441709191611605</v>
      </c>
      <c r="BF5" s="19">
        <f>$A$1*Populatie!$E5*Populatie!BF5/(Distante!BF5*Distante!BF5)</f>
        <v>1.197803079</v>
      </c>
      <c r="BG5" s="19">
        <f>$A$1*Populatie!$E5*Populatie!BG5/(Distante!BG5*Distante!BG5)</f>
        <v>0.43143085744897958</v>
      </c>
      <c r="BH5" s="19">
        <f>$A$1*Populatie!$E5*Populatie!BH5/(Distante!BH5*Distante!BH5)</f>
        <v>0.34328309783933519</v>
      </c>
      <c r="BI5" s="19">
        <f>$A$1*Populatie!$E5*Populatie!BI5/(Distante!BI5*Distante!BI5)</f>
        <v>0.61627777772853187</v>
      </c>
      <c r="BJ5" s="19">
        <f>$A$1*Populatie!$E5*Populatie!BJ5/(Distante!BJ5*Distante!BJ5)</f>
        <v>1.572728177777778</v>
      </c>
      <c r="BK5" s="19">
        <f>$A$1*Populatie!$E5*Populatie!BK5/(Distante!BK5*Distante!BK5)</f>
        <v>0.71430218712817739</v>
      </c>
      <c r="BL5" s="19">
        <f>$A$1*Populatie!$E5*Populatie!BL5/(Distante!BL5*Distante!BL5)</f>
        <v>0.61521425777777783</v>
      </c>
      <c r="BM5" s="19">
        <f>$A$1*Populatie!$E5*Populatie!BM5/(Distante!BM5*Distante!BM5)</f>
        <v>20.4122193</v>
      </c>
      <c r="BN5" s="19">
        <f>$A$1*Populatie!$E5*Populatie!BN5/(Distante!BN5*Distante!BN5)</f>
        <v>3.29803611471384</v>
      </c>
      <c r="BO5" s="19">
        <f>$A$1*Populatie!$E5*Populatie!BO5/(Distante!BO5*Distante!BO5)</f>
        <v>1.0640893824000002</v>
      </c>
      <c r="BP5" s="19">
        <f>$A$1*Populatie!$E5*Populatie!BP5/(Distante!BP5*Distante!BP5)</f>
        <v>0.91568106747922451</v>
      </c>
      <c r="BQ5" s="19">
        <f>$A$1*Populatie!$E5*Populatie!BQ5/(Distante!BQ5*Distante!BQ5)</f>
        <v>0.59097574115555562</v>
      </c>
      <c r="BR5" s="19">
        <f>$A$1*Populatie!$E5*Populatie!BR5/(Distante!BR5*Distante!BR5)</f>
        <v>0.71305096290487857</v>
      </c>
      <c r="BS5" s="19">
        <f>$A$1*Populatie!$E5*Populatie!BS5/(Distante!BS5*Distante!BS5)</f>
        <v>4.3861641402469136</v>
      </c>
      <c r="BT5" s="19">
        <f>$A$1*Populatie!$E5*Populatie!BT5/(Distante!BT5*Distante!BT5)</f>
        <v>5.1835805672727275</v>
      </c>
      <c r="BU5" s="19">
        <f>$A$1*Populatie!$E5*Populatie!BU5/(Distante!BU5*Distante!BU5)</f>
        <v>0.15039808857440168</v>
      </c>
      <c r="BV5" s="19">
        <f>$A$1*Populatie!$E5*Populatie!BV5/(Distante!BV5*Distante!BV5)</f>
        <v>1.7921584511111113</v>
      </c>
      <c r="BW5" s="19">
        <f>$A$1*Populatie!$E5*Populatie!BW5/(Distante!BW5*Distante!BW5)</f>
        <v>1.981839064037024</v>
      </c>
      <c r="BX5" s="19">
        <f>$A$1*Populatie!$E5*Populatie!BX5/(Distante!BX5*Distante!BX5)</f>
        <v>0.36303189451523549</v>
      </c>
      <c r="BY5" s="19">
        <f>$A$1*Populatie!$E5*Populatie!BY5/(Distante!BY5*Distante!BY5)</f>
        <v>0.57820518835199997</v>
      </c>
      <c r="BZ5" s="19">
        <f>$A$1*Populatie!$E5*Populatie!BZ5/(Distante!BZ5*Distante!BZ5)</f>
        <v>1.6618734730279596</v>
      </c>
      <c r="CA5" s="19">
        <f>$A$1*Populatie!$E5*Populatie!CA5/(Distante!CA5*Distante!CA5)</f>
        <v>4.4629397451523554</v>
      </c>
      <c r="CB5" s="19">
        <f>$A$1*Populatie!$E5*Populatie!CB5/(Distante!CB5*Distante!CB5)</f>
        <v>1.1794640208284024</v>
      </c>
      <c r="CC5" s="19">
        <f>$A$1*Populatie!$E5*Populatie!CC5/(Distante!CC5*Distante!CC5)</f>
        <v>0.482605727372176</v>
      </c>
      <c r="CD5" s="19">
        <f>$A$1*Populatie!$E5*Populatie!CD5/(Distante!CD5*Distante!CD5)</f>
        <v>0.72524843573964493</v>
      </c>
      <c r="CE5" s="19">
        <f>$A$1*Populatie!$E5*Populatie!CE5/(Distante!CE5*Distante!CE5)</f>
        <v>1.8003320972175982</v>
      </c>
      <c r="CF5" s="19">
        <f>$A$1*Populatie!$E5*Populatie!CF5/(Distante!CF5*Distante!CF5)</f>
        <v>0.39301077992727279</v>
      </c>
      <c r="CG5" s="19">
        <f>$A$1*Populatie!$E5*Populatie!CG5/(Distante!CG5*Distante!CG5)</f>
        <v>0.5122112478668055</v>
      </c>
      <c r="CH5" s="19">
        <f>$A$1*Populatie!$E5*Populatie!CH5/(Distante!CH5*Distante!CH5)</f>
        <v>2.3854007711111112</v>
      </c>
      <c r="CI5" s="19">
        <f>$A$1*Populatie!$E5*Populatie!CI5/(Distante!CI5*Distante!CI5)</f>
        <v>1.3227612474999999</v>
      </c>
      <c r="CJ5" s="19">
        <f>$A$1*Populatie!$E5*Populatie!CJ5/(Distante!CJ5*Distante!CJ5)</f>
        <v>1.7819223468750001</v>
      </c>
      <c r="CK5" s="19">
        <f>$A$1*Populatie!$E5*Populatie!CK5/(Distante!CK5*Distante!CK5)</f>
        <v>1.0953636391836734</v>
      </c>
      <c r="CL5" s="19">
        <f>$A$1*Populatie!$E5*Populatie!CL5/(Distante!CL5*Distante!CL5)</f>
        <v>3.3693041448000001</v>
      </c>
      <c r="CM5" s="19">
        <f>$A$1*Populatie!$E5*Populatie!CM5/(Distante!CM5*Distante!CM5)</f>
        <v>0.45067618925207759</v>
      </c>
      <c r="CN5" s="19">
        <f>$A$1*Populatie!$E5*Populatie!CN5/(Distante!CN5*Distante!CN5)</f>
        <v>0.41705050737777777</v>
      </c>
      <c r="CO5" s="19">
        <f>$A$1*Populatie!$E5*Populatie!CO5/(Distante!CO5*Distante!CO5)</f>
        <v>0.63170940096000006</v>
      </c>
      <c r="CP5" s="19">
        <f>$A$1*Populatie!$E5*Populatie!CP5/(Distante!CP5*Distante!CP5)</f>
        <v>12.247172277551021</v>
      </c>
      <c r="CQ5" s="19">
        <f>$A$1*Populatie!$E5*Populatie!CQ5/(Distante!CQ5*Distante!CQ5)</f>
        <v>0.80151237957992172</v>
      </c>
      <c r="CR5" s="19">
        <f>$A$1*Populatie!$E5*Populatie!CR5/(Distante!CR5*Distante!CR5)</f>
        <v>0.61450616287646853</v>
      </c>
      <c r="CS5" s="19">
        <f>$A$1*Populatie!$E5*Populatie!CS5/(Distante!CS5*Distante!CS5)</f>
        <v>0.98339401327781095</v>
      </c>
      <c r="CT5" s="19">
        <f>$A$1*Populatie!$E5*Populatie!CT5/(Distante!CT5*Distante!CT5)</f>
        <v>0.91318342529446761</v>
      </c>
      <c r="CU5" s="19">
        <f>$A$1*Populatie!$E5*Populatie!CU5/(Distante!CU5*Distante!CU5)</f>
        <v>3.5944239936</v>
      </c>
      <c r="CV5" s="19"/>
    </row>
    <row r="6" spans="1:109" x14ac:dyDescent="0.3">
      <c r="A6" s="2" t="s">
        <v>12</v>
      </c>
      <c r="B6" s="19">
        <v>89.89993867090908</v>
      </c>
      <c r="C6" s="19">
        <v>25.365010790204082</v>
      </c>
      <c r="D6" s="19">
        <v>8.7715640127467296</v>
      </c>
      <c r="E6" s="19">
        <f t="array" ref="E6:E103">TRANSPOSE(F5:CU5)</f>
        <v>11.818967294693877</v>
      </c>
      <c r="F6" s="19" t="s">
        <v>7</v>
      </c>
      <c r="G6" s="19">
        <f>$A$1*Populatie!$F6*Populatie!G6/(Distante!G6*Distante!G6)</f>
        <v>1.8149558229585798</v>
      </c>
      <c r="H6" s="19">
        <f>$A$1*Populatie!$F6*Populatie!H6/(Distante!H6*Distante!H6)</f>
        <v>0.32508793148433102</v>
      </c>
      <c r="I6" s="19">
        <f>$A$1*Populatie!$F6*Populatie!I6/(Distante!I6*Distante!I6)</f>
        <v>0.73439214603550296</v>
      </c>
      <c r="J6" s="19">
        <f>$A$1*Populatie!$F6*Populatie!J6/(Distante!J6*Distante!J6)</f>
        <v>11.02669326</v>
      </c>
      <c r="K6" s="19">
        <f>$A$1*Populatie!$F6*Populatie!K6/(Distante!K6*Distante!K6)</f>
        <v>20.203021178181821</v>
      </c>
      <c r="L6" s="19">
        <f>$A$1*Populatie!$F6*Populatie!L6/(Distante!L6*Distante!L6)</f>
        <v>1.14306687</v>
      </c>
      <c r="M6" s="19">
        <f>$A$1*Populatie!$F6*Populatie!M6/(Distante!M6*Distante!M6)</f>
        <v>6.9553748833136098</v>
      </c>
      <c r="N6" s="19">
        <f>$A$1*Populatie!$F6*Populatie!N6/(Distante!N6*Distante!N6)</f>
        <v>0.27412947044999997</v>
      </c>
      <c r="O6" s="19">
        <f>$A$1*Populatie!$F6*Populatie!O6/(Distante!O6*Distante!O6)</f>
        <v>11.414506647272727</v>
      </c>
      <c r="P6" s="19">
        <f>$A$1*Populatie!$F6*Populatie!P6/(Distante!P6*Distante!P6)</f>
        <v>3.4256339768620041</v>
      </c>
      <c r="Q6" s="19">
        <f>$A$1*Populatie!$F6*Populatie!Q6/(Distante!Q6*Distante!Q6)</f>
        <v>2.9050975641600001</v>
      </c>
      <c r="R6" s="19">
        <f>$A$1*Populatie!$F6*Populatie!R6/(Distante!R6*Distante!R6)</f>
        <v>0.43887940363636363</v>
      </c>
      <c r="S6" s="19">
        <f>$A$1*Populatie!$F6*Populatie!S6/(Distante!S6*Distante!S6)</f>
        <v>0.21199503866825209</v>
      </c>
      <c r="T6" s="19">
        <f>$A$1*Populatie!$F6*Populatie!T6/(Distante!T6*Distante!T6)</f>
        <v>2.7013983823469387</v>
      </c>
      <c r="U6" s="19">
        <f>$A$1*Populatie!$F6*Populatie!U6/(Distante!U6*Distante!U6)</f>
        <v>0.8401997378393351</v>
      </c>
      <c r="V6" s="19">
        <f>$A$1*Populatie!$F6*Populatie!V6/(Distante!V6*Distante!V6)</f>
        <v>0.53305315411764709</v>
      </c>
      <c r="W6" s="19">
        <f>$A$1*Populatie!$F6*Populatie!W6/(Distante!W6*Distante!W6)</f>
        <v>9.662766079999999</v>
      </c>
      <c r="X6" s="19">
        <f>$A$1*Populatie!$F6*Populatie!X6/(Distante!X6*Distante!X6)</f>
        <v>0.54934962880886429</v>
      </c>
      <c r="Y6" s="19">
        <f>$A$1*Populatie!$F6*Populatie!Y6/(Distante!Y6*Distante!Y6)</f>
        <v>8.9067886484210526</v>
      </c>
      <c r="Z6" s="19">
        <f>$A$1*Populatie!$F6*Populatie!Z6/(Distante!Z6*Distante!Z6)</f>
        <v>0.10940564297142857</v>
      </c>
      <c r="AA6" s="19">
        <f>$A$1*Populatie!$F6*Populatie!AA6/(Distante!AA6*Distante!AA6)</f>
        <v>0.97158966367346933</v>
      </c>
      <c r="AB6" s="19">
        <f>$A$1*Populatie!$F6*Populatie!AB6/(Distante!AB6*Distante!AB6)</f>
        <v>5.8833514079999993</v>
      </c>
      <c r="AC6" s="19">
        <f>$A$1*Populatie!$F6*Populatie!AC6/(Distante!AC6*Distante!AC6)</f>
        <v>0.78651735031141878</v>
      </c>
      <c r="AD6" s="19">
        <f>$A$1*Populatie!$F6*Populatie!AD6/(Distante!AD6*Distante!AD6)</f>
        <v>4.0229600290909096</v>
      </c>
      <c r="AE6" s="19">
        <f>$A$1*Populatie!$F6*Populatie!AE6/(Distante!AE6*Distante!AE6)</f>
        <v>0.16159265365491651</v>
      </c>
      <c r="AF6" s="19">
        <f>$A$1*Populatie!$F6*Populatie!AF6/(Distante!AF6*Distante!AF6)</f>
        <v>0.13187099016749662</v>
      </c>
      <c r="AG6" s="19">
        <f>$A$1*Populatie!$F6*Populatie!AG6/(Distante!AG6*Distante!AG6)</f>
        <v>9.7731930864197528E-2</v>
      </c>
      <c r="AH6" s="19">
        <f>$A$1*Populatie!$F6*Populatie!AH6/(Distante!AH6*Distante!AH6)</f>
        <v>2.1161369728124999</v>
      </c>
      <c r="AI6" s="19">
        <f>$A$1*Populatie!$F6*Populatie!AI6/(Distante!AI6*Distante!AI6)</f>
        <v>4.335850035</v>
      </c>
      <c r="AJ6" s="19">
        <f>$A$1*Populatie!$F6*Populatie!AJ6/(Distante!AJ6*Distante!AJ6)</f>
        <v>0.38563586359017077</v>
      </c>
      <c r="AK6" s="19">
        <f>$A$1*Populatie!$F6*Populatie!AK6/(Distante!AK6*Distante!AK6)</f>
        <v>1.0064539813920286</v>
      </c>
      <c r="AL6" s="19">
        <f>$A$1*Populatie!$F6*Populatie!AL6/(Distante!AL6*Distante!AL6)</f>
        <v>0.36026176604914933</v>
      </c>
      <c r="AM6" s="19">
        <f>$A$1*Populatie!$F6*Populatie!AM6/(Distante!AM6*Distante!AM6)</f>
        <v>0.12212028871972318</v>
      </c>
      <c r="AN6" s="19">
        <f>$A$1*Populatie!$F6*Populatie!AN6/(Distante!AN6*Distante!AN6)</f>
        <v>0.69787693090909098</v>
      </c>
      <c r="AO6" s="19">
        <f>$A$1*Populatie!$F6*Populatie!AO6/(Distante!AO6*Distante!AO6)</f>
        <v>0.64479128626527848</v>
      </c>
      <c r="AP6" s="19">
        <f>$A$1*Populatie!$F6*Populatie!AP6/(Distante!AP6*Distante!AP6)</f>
        <v>7.955152394748756E-2</v>
      </c>
      <c r="AQ6" s="19">
        <f>$A$1*Populatie!$F6*Populatie!AQ6/(Distante!AQ6*Distante!AQ6)</f>
        <v>2.4281563556250001</v>
      </c>
      <c r="AR6" s="19">
        <f>$A$1*Populatie!$F6*Populatie!AR6/(Distante!AR6*Distante!AR6)</f>
        <v>1.96785006</v>
      </c>
      <c r="AS6" s="19">
        <f>$A$1*Populatie!$F6*Populatie!AS6/(Distante!AS6*Distante!AS6)</f>
        <v>2.7301394736000004</v>
      </c>
      <c r="AT6" s="19">
        <f>$A$1*Populatie!$F6*Populatie!AT6/(Distante!AT6*Distante!AT6)</f>
        <v>2.2282355902040818</v>
      </c>
      <c r="AU6" s="19">
        <f>$A$1*Populatie!$F6*Populatie!AU6/(Distante!AU6*Distante!AU6)</f>
        <v>0.63168457270321365</v>
      </c>
      <c r="AV6" s="19">
        <f>$A$1*Populatie!$F6*Populatie!AV6/(Distante!AV6*Distante!AV6)</f>
        <v>71.136402480000001</v>
      </c>
      <c r="AW6" s="19">
        <f>$A$1*Populatie!$F6*Populatie!AW6/(Distante!AW6*Distante!AW6)</f>
        <v>8.9686803908597401E-2</v>
      </c>
      <c r="AX6" s="19">
        <f>$A$1*Populatie!$F6*Populatie!AX6/(Distante!AX6*Distante!AX6)</f>
        <v>1.55622357</v>
      </c>
      <c r="AY6" s="19">
        <f>$A$1*Populatie!$F6*Populatie!AY6/(Distante!AY6*Distante!AY6)</f>
        <v>3.433504325625</v>
      </c>
      <c r="AZ6" s="19">
        <f>$A$1*Populatie!$F6*Populatie!AZ6/(Distante!AZ6*Distante!AZ6)</f>
        <v>13.111328947200001</v>
      </c>
      <c r="BA6" s="19">
        <f>$A$1*Populatie!$F6*Populatie!BA6/(Distante!BA6*Distante!BA6)</f>
        <v>0.35125460479999998</v>
      </c>
      <c r="BB6" s="19">
        <f>$A$1*Populatie!$F6*Populatie!BB6/(Distante!BB6*Distante!BB6)</f>
        <v>2.6681769861119999</v>
      </c>
      <c r="BC6" s="19">
        <f>$A$1*Populatie!$F6*Populatie!BC6/(Distante!BC6*Distante!BC6)</f>
        <v>0.36467964719999996</v>
      </c>
      <c r="BD6" s="19">
        <f>$A$1*Populatie!$F6*Populatie!BD6/(Distante!BD6*Distante!BD6)</f>
        <v>5.8255355038185259</v>
      </c>
      <c r="BE6" s="19">
        <f>$A$1*Populatie!$F6*Populatie!BE6/(Distante!BE6*Distante!BE6)</f>
        <v>1.1694064018934913</v>
      </c>
      <c r="BF6" s="19">
        <f>$A$1*Populatie!$F6*Populatie!BF6/(Distante!BF6*Distante!BF6)</f>
        <v>0.62616193200000003</v>
      </c>
      <c r="BG6" s="19">
        <f>$A$1*Populatie!$F6*Populatie!BG6/(Distante!BG6*Distante!BG6)</f>
        <v>1.1624320184660337</v>
      </c>
      <c r="BH6" s="19">
        <f>$A$1*Populatie!$F6*Populatie!BH6/(Distante!BH6*Distante!BH6)</f>
        <v>0.24786767352109684</v>
      </c>
      <c r="BI6" s="19">
        <f>$A$1*Populatie!$F6*Populatie!BI6/(Distante!BI6*Distante!BI6)</f>
        <v>1.7203092513659606</v>
      </c>
      <c r="BJ6" s="19">
        <f>$A$1*Populatie!$F6*Populatie!BJ6/(Distante!BJ6*Distante!BJ6)</f>
        <v>0.61047689850611142</v>
      </c>
      <c r="BK6" s="19">
        <f>$A$1*Populatie!$F6*Populatie!BK6/(Distante!BK6*Distante!BK6)</f>
        <v>2.1309591111111112</v>
      </c>
      <c r="BL6" s="19">
        <f>$A$1*Populatie!$F6*Populatie!BL6/(Distante!BL6*Distante!BL6)</f>
        <v>0.56337143252595157</v>
      </c>
      <c r="BM6" s="19">
        <f>$A$1*Populatie!$F6*Populatie!BM6/(Distante!BM6*Distante!BM6)</f>
        <v>3.5976017331945891</v>
      </c>
      <c r="BN6" s="19">
        <f>$A$1*Populatie!$F6*Populatie!BN6/(Distante!BN6*Distante!BN6)</f>
        <v>1.4332508113494811</v>
      </c>
      <c r="BO6" s="19">
        <f>$A$1*Populatie!$F6*Populatie!BO6/(Distante!BO6*Distante!BO6)</f>
        <v>0.65548092515235457</v>
      </c>
      <c r="BP6" s="19">
        <f>$A$1*Populatie!$F6*Populatie!BP6/(Distante!BP6*Distante!BP6)</f>
        <v>0.44677736108014937</v>
      </c>
      <c r="BQ6" s="19">
        <f>$A$1*Populatie!$F6*Populatie!BQ6/(Distante!BQ6*Distante!BQ6)</f>
        <v>2.2521557329920001</v>
      </c>
      <c r="BR6" s="19">
        <f>$A$1*Populatie!$F6*Populatie!BR6/(Distante!BR6*Distante!BR6)</f>
        <v>0.48617048045454547</v>
      </c>
      <c r="BS6" s="19">
        <f>$A$1*Populatie!$F6*Populatie!BS6/(Distante!BS6*Distante!BS6)</f>
        <v>1.702552239167044</v>
      </c>
      <c r="BT6" s="19">
        <f>$A$1*Populatie!$F6*Populatie!BT6/(Distante!BT6*Distante!BT6)</f>
        <v>0.76767180387096778</v>
      </c>
      <c r="BU6" s="19">
        <f>$A$1*Populatie!$F6*Populatie!BU6/(Distante!BU6*Distante!BU6)</f>
        <v>0.12760383573653594</v>
      </c>
      <c r="BV6" s="19">
        <f>$A$1*Populatie!$F6*Populatie!BV6/(Distante!BV6*Distante!BV6)</f>
        <v>10.67149326375</v>
      </c>
      <c r="BW6" s="19">
        <f>$A$1*Populatie!$F6*Populatie!BW6/(Distante!BW6*Distante!BW6)</f>
        <v>1.2287347967423532</v>
      </c>
      <c r="BX6" s="19">
        <f>$A$1*Populatie!$F6*Populatie!BX6/(Distante!BX6*Distante!BX6)</f>
        <v>0.22802845349112424</v>
      </c>
      <c r="BY6" s="19">
        <f>$A$1*Populatie!$F6*Populatie!BY6/(Distante!BY6*Distante!BY6)</f>
        <v>0.34698417384489799</v>
      </c>
      <c r="BZ6" s="19">
        <f>$A$1*Populatie!$F6*Populatie!BZ6/(Distante!BZ6*Distante!BZ6)</f>
        <v>4.1911515036734697</v>
      </c>
      <c r="CA6" s="19">
        <f>$A$1*Populatie!$F6*Populatie!CA6/(Distante!CA6*Distante!CA6)</f>
        <v>3.0320193024000002</v>
      </c>
      <c r="CB6" s="19">
        <f>$A$1*Populatie!$F6*Populatie!CB6/(Distante!CB6*Distante!CB6)</f>
        <v>0.60616888774490085</v>
      </c>
      <c r="CC6" s="19">
        <f>$A$1*Populatie!$F6*Populatie!CC6/(Distante!CC6*Distante!CC6)</f>
        <v>0.98634048545454545</v>
      </c>
      <c r="CD6" s="19">
        <f>$A$1*Populatie!$F6*Populatie!CD6/(Distante!CD6*Distante!CD6)</f>
        <v>2.2525647581250001</v>
      </c>
      <c r="CE6" s="19">
        <f>$A$1*Populatie!$F6*Populatie!CE6/(Distante!CE6*Distante!CE6)</f>
        <v>21.986057280000001</v>
      </c>
      <c r="CF6" s="19">
        <f>$A$1*Populatie!$F6*Populatie!CF6/(Distante!CF6*Distante!CF6)</f>
        <v>0.46226202414545453</v>
      </c>
      <c r="CG6" s="19">
        <f>$A$1*Populatie!$F6*Populatie!CG6/(Distante!CG6*Distante!CG6)</f>
        <v>1.3128577224489795</v>
      </c>
      <c r="CH6" s="19">
        <f>$A$1*Populatie!$F6*Populatie!CH6/(Distante!CH6*Distante!CH6)</f>
        <v>1.1191811820498616</v>
      </c>
      <c r="CI6" s="19">
        <f>$A$1*Populatie!$F6*Populatie!CI6/(Distante!CI6*Distante!CI6)</f>
        <v>0.77522874228373706</v>
      </c>
      <c r="CJ6" s="19">
        <f>$A$1*Populatie!$F6*Populatie!CJ6/(Distante!CJ6*Distante!CJ6)</f>
        <v>0.76404817999288011</v>
      </c>
      <c r="CK6" s="19">
        <f>$A$1*Populatie!$F6*Populatie!CK6/(Distante!CK6*Distante!CK6)</f>
        <v>4.6956454036363633</v>
      </c>
      <c r="CL6" s="19">
        <f>$A$1*Populatie!$F6*Populatie!CL6/(Distante!CL6*Distante!CL6)</f>
        <v>1.70405764747111</v>
      </c>
      <c r="CM6" s="19">
        <f>$A$1*Populatie!$F6*Populatie!CM6/(Distante!CM6*Distante!CM6)</f>
        <v>0.33222559333333335</v>
      </c>
      <c r="CN6" s="19">
        <f>$A$1*Populatie!$F6*Populatie!CN6/(Distante!CN6*Distante!CN6)</f>
        <v>0.2280392290909091</v>
      </c>
      <c r="CO6" s="19">
        <f>$A$1*Populatie!$F6*Populatie!CO6/(Distante!CO6*Distante!CO6)</f>
        <v>0.36848889569529852</v>
      </c>
      <c r="CP6" s="19">
        <f>$A$1*Populatie!$F6*Populatie!CP6/(Distante!CP6*Distante!CP6)</f>
        <v>3.6013023918367346</v>
      </c>
      <c r="CQ6" s="19">
        <f>$A$1*Populatie!$F6*Populatie!CQ6/(Distante!CQ6*Distante!CQ6)</f>
        <v>2.4317439709090909</v>
      </c>
      <c r="CR6" s="19">
        <f>$A$1*Populatie!$F6*Populatie!CR6/(Distante!CR6*Distante!CR6)</f>
        <v>1.8643775127272728</v>
      </c>
      <c r="CS6" s="19">
        <f>$A$1*Populatie!$F6*Populatie!CS6/(Distante!CS6*Distante!CS6)</f>
        <v>0.50581959359001039</v>
      </c>
      <c r="CT6" s="19">
        <f>$A$1*Populatie!$F6*Populatie!CT6/(Distante!CT6*Distante!CT6)</f>
        <v>0.46970600066597296</v>
      </c>
      <c r="CU6" s="19">
        <f>$A$1*Populatie!$F6*Populatie!CU6/(Distante!CU6*Distante!CU6)</f>
        <v>1.3545774098682806</v>
      </c>
      <c r="CV6" s="19"/>
    </row>
    <row r="7" spans="1:109" x14ac:dyDescent="0.3">
      <c r="A7" s="2" t="s">
        <v>13</v>
      </c>
      <c r="B7" s="19">
        <v>7.316063179735349</v>
      </c>
      <c r="C7" s="19">
        <v>4.7322316799999999</v>
      </c>
      <c r="D7" s="19">
        <v>0.50628655407407408</v>
      </c>
      <c r="E7" s="19">
        <v>0.49296188007561437</v>
      </c>
      <c r="F7" s="19">
        <f t="array" ref="F7:F103">TRANSPOSE(G6:CU6)</f>
        <v>1.8149558229585798</v>
      </c>
      <c r="G7" s="19" t="s">
        <v>7</v>
      </c>
      <c r="H7" s="19">
        <f>$A$1*Populatie!$G7*Populatie!H7/(Distante!H7*Distante!H7)</f>
        <v>3.5374235151515152E-2</v>
      </c>
      <c r="I7" s="19">
        <f>$A$1*Populatie!$G7*Populatie!I7/(Distante!I7*Distante!I7)</f>
        <v>6.7029216178107615E-2</v>
      </c>
      <c r="J7" s="19">
        <f>$A$1*Populatie!$G7*Populatie!J7/(Distante!J7*Distante!J7)</f>
        <v>0.23212141954711468</v>
      </c>
      <c r="K7" s="19">
        <f>$A$1*Populatie!$G7*Populatie!K7/(Distante!K7*Distante!K7)</f>
        <v>0.37749184000000002</v>
      </c>
      <c r="L7" s="19">
        <f>$A$1*Populatie!$G7*Populatie!L7/(Distante!L7*Distante!L7)</f>
        <v>0.10934238288065844</v>
      </c>
      <c r="M7" s="19">
        <f>$A$1*Populatie!$G7*Populatie!M7/(Distante!M7*Distante!M7)</f>
        <v>0.34799374011834322</v>
      </c>
      <c r="N7" s="19">
        <f>$A$1*Populatie!$G7*Populatie!N7/(Distante!N7*Distante!N7)</f>
        <v>3.1846960065306122E-2</v>
      </c>
      <c r="O7" s="19">
        <f>$A$1*Populatie!$G7*Populatie!O7/(Distante!O7*Distante!O7)</f>
        <v>0.22564063190204084</v>
      </c>
      <c r="P7" s="19">
        <f>$A$1*Populatie!$G7*Populatie!P7/(Distante!P7*Distante!P7)</f>
        <v>2.5185177599999999</v>
      </c>
      <c r="Q7" s="19">
        <f>$A$1*Populatie!$G7*Populatie!Q7/(Distante!Q7*Distante!Q7)</f>
        <v>0.14534885376000001</v>
      </c>
      <c r="R7" s="19">
        <f>$A$1*Populatie!$G7*Populatie!R7/(Distante!R7*Distante!R7)</f>
        <v>0.14709692678200692</v>
      </c>
      <c r="S7" s="19">
        <f>$A$1*Populatie!$G7*Populatie!S7/(Distante!S7*Distante!S7)</f>
        <v>2.6063283330898468E-2</v>
      </c>
      <c r="T7" s="19">
        <f>$A$1*Populatie!$G7*Populatie!T7/(Distante!T7*Distante!T7)</f>
        <v>0.25840774847736625</v>
      </c>
      <c r="U7" s="19">
        <f>$A$1*Populatie!$G7*Populatie!U7/(Distante!U7*Distante!U7)</f>
        <v>6.1175780136054431E-2</v>
      </c>
      <c r="V7" s="19">
        <f>$A$1*Populatie!$G7*Populatie!V7/(Distante!V7*Distante!V7)</f>
        <v>5.8280540189035918E-2</v>
      </c>
      <c r="W7" s="19">
        <f>$A$1*Populatie!$G7*Populatie!W7/(Distante!W7*Distante!W7)</f>
        <v>0.27194111999999998</v>
      </c>
      <c r="X7" s="19">
        <f>$A$1*Populatie!$G7*Populatie!X7/(Distante!X7*Distante!X7)</f>
        <v>6.3501926400000006E-2</v>
      </c>
      <c r="Y7" s="19">
        <f>$A$1*Populatie!$G7*Populatie!Y7/(Distante!Y7*Distante!Y7)</f>
        <v>0.33237922909090911</v>
      </c>
      <c r="Z7" s="19">
        <f>$A$1*Populatie!$G7*Populatie!Z7/(Distante!Z7*Distante!Z7)</f>
        <v>1.4283758428402368E-2</v>
      </c>
      <c r="AA7" s="19">
        <f>$A$1*Populatie!$G7*Populatie!AA7/(Distante!AA7*Distante!AA7)</f>
        <v>0.17716869818181821</v>
      </c>
      <c r="AB7" s="19">
        <f>$A$1*Populatie!$G7*Populatie!AB7/(Distante!AB7*Distante!AB7)</f>
        <v>9.0851200000000007E-2</v>
      </c>
      <c r="AC7" s="19">
        <f>$A$1*Populatie!$G7*Populatie!AC7/(Distante!AC7*Distante!AC7)</f>
        <v>0.21147264000000002</v>
      </c>
      <c r="AD7" s="19">
        <f>$A$1*Populatie!$G7*Populatie!AD7/(Distante!AD7*Distante!AD7)</f>
        <v>0.26063245241379313</v>
      </c>
      <c r="AE7" s="19">
        <f>$A$1*Populatie!$G7*Populatie!AE7/(Distante!AE7*Distante!AE7)</f>
        <v>1.8796249277521812E-2</v>
      </c>
      <c r="AF7" s="19">
        <f>$A$1*Populatie!$G7*Populatie!AF7/(Distante!AF7*Distante!AF7)</f>
        <v>1.6747571479459926E-2</v>
      </c>
      <c r="AG7" s="19">
        <f>$A$1*Populatie!$G7*Populatie!AG7/(Distante!AG7*Distante!AG7)</f>
        <v>1.6954262068965519E-2</v>
      </c>
      <c r="AH7" s="19">
        <f>$A$1*Populatie!$G7*Populatie!AH7/(Distante!AH7*Distante!AH7)</f>
        <v>0.13347652786703601</v>
      </c>
      <c r="AI7" s="19">
        <f>$A$1*Populatie!$G7*Populatie!AI7/(Distante!AI7*Distante!AI7)</f>
        <v>0.20816871263640152</v>
      </c>
      <c r="AJ7" s="19">
        <f>$A$1*Populatie!$G7*Populatie!AJ7/(Distante!AJ7*Distante!AJ7)</f>
        <v>3.3838960759678599E-2</v>
      </c>
      <c r="AK7" s="19">
        <f>$A$1*Populatie!$G7*Populatie!AK7/(Distante!AK7*Distante!AK7)</f>
        <v>7.7729279999999998E-2</v>
      </c>
      <c r="AL7" s="19">
        <f>$A$1*Populatie!$G7*Populatie!AL7/(Distante!AL7*Distante!AL7)</f>
        <v>3.8848256115889546E-2</v>
      </c>
      <c r="AM7" s="19">
        <f>$A$1*Populatie!$G7*Populatie!AM7/(Distante!AM7*Distante!AM7)</f>
        <v>1.6016143673469388E-2</v>
      </c>
      <c r="AN7" s="19">
        <f>$A$1*Populatie!$G7*Populatie!AN7/(Distante!AN7*Distante!AN7)</f>
        <v>7.3467423470595344E-2</v>
      </c>
      <c r="AO7" s="19">
        <f>$A$1*Populatie!$G7*Populatie!AO7/(Distante!AO7*Distante!AO7)</f>
        <v>5.4987093333333341E-2</v>
      </c>
      <c r="AP7" s="19">
        <f>$A$1*Populatie!$G7*Populatie!AP7/(Distante!AP7*Distante!AP7)</f>
        <v>1.0103016834243035E-2</v>
      </c>
      <c r="AQ7" s="19">
        <f>$A$1*Populatie!$G7*Populatie!AQ7/(Distante!AQ7*Distante!AQ7)</f>
        <v>1.5358276266666666</v>
      </c>
      <c r="AR7" s="19">
        <f>$A$1*Populatie!$G7*Populatie!AR7/(Distante!AR7*Distante!AR7)</f>
        <v>0.3355665571597633</v>
      </c>
      <c r="AS7" s="19">
        <f>$A$1*Populatie!$G7*Populatie!AS7/(Distante!AS7*Distante!AS7)</f>
        <v>2.1855246336</v>
      </c>
      <c r="AT7" s="19">
        <f>$A$1*Populatie!$G7*Populatie!AT7/(Distante!AT7*Distante!AT7)</f>
        <v>0.21314640065843624</v>
      </c>
      <c r="AU7" s="19">
        <f>$A$1*Populatie!$G7*Populatie!AU7/(Distante!AU7*Distante!AU7)</f>
        <v>5.3065238040071419E-2</v>
      </c>
      <c r="AV7" s="19">
        <f>$A$1*Populatie!$G7*Populatie!AV7/(Distante!AV7*Distante!AV7)</f>
        <v>0.53331265798126959</v>
      </c>
      <c r="AW7" s="19">
        <f>$A$1*Populatie!$G7*Populatie!AW7/(Distante!AW7*Distante!AW7)</f>
        <v>1.9223060767982695E-2</v>
      </c>
      <c r="AX7" s="19">
        <f>$A$1*Populatie!$G7*Populatie!AX7/(Distante!AX7*Distante!AX7)</f>
        <v>0.29643886258179658</v>
      </c>
      <c r="AY7" s="19">
        <f>$A$1*Populatie!$G7*Populatie!AY7/(Distante!AY7*Distante!AY7)</f>
        <v>0.21657021340720223</v>
      </c>
      <c r="AZ7" s="19">
        <f>$A$1*Populatie!$G7*Populatie!AZ7/(Distante!AZ7*Distante!AZ7)</f>
        <v>0.36899470080000002</v>
      </c>
      <c r="BA7" s="19">
        <f>$A$1*Populatie!$G7*Populatie!BA7/(Distante!BA7*Distante!BA7)</f>
        <v>3.0785067404844293E-2</v>
      </c>
      <c r="BB7" s="19">
        <f>$A$1*Populatie!$G7*Populatie!BB7/(Distante!BB7*Distante!BB7)</f>
        <v>1.9747804856804736</v>
      </c>
      <c r="BC7" s="19">
        <f>$A$1*Populatie!$G7*Populatie!BC7/(Distante!BC7*Distante!BC7)</f>
        <v>5.2862375228610231E-2</v>
      </c>
      <c r="BD7" s="19">
        <f>$A$1*Populatie!$G7*Populatie!BD7/(Distante!BD7*Distante!BD7)</f>
        <v>0.48937941748065861</v>
      </c>
      <c r="BE7" s="19">
        <f>$A$1*Populatie!$G7*Populatie!BE7/(Distante!BE7*Distante!BE7)</f>
        <v>0.24651217196675901</v>
      </c>
      <c r="BF7" s="19">
        <f>$A$1*Populatie!$G7*Populatie!BF7/(Distante!BF7*Distante!BF7)</f>
        <v>6.2439898795847749E-2</v>
      </c>
      <c r="BG7" s="19">
        <f>$A$1*Populatie!$G7*Populatie!BG7/(Distante!BG7*Distante!BG7)</f>
        <v>0.60204121043478265</v>
      </c>
      <c r="BH7" s="19">
        <f>$A$1*Populatie!$G7*Populatie!BH7/(Distante!BH7*Distante!BH7)</f>
        <v>3.2412441600000001E-2</v>
      </c>
      <c r="BI7" s="19">
        <f>$A$1*Populatie!$G7*Populatie!BI7/(Distante!BI7*Distante!BI7)</f>
        <v>0.30987863857988168</v>
      </c>
      <c r="BJ7" s="19">
        <f>$A$1*Populatie!$G7*Populatie!BJ7/(Distante!BJ7*Distante!BJ7)</f>
        <v>5.2060800000000004E-2</v>
      </c>
      <c r="BK7" s="19">
        <f>$A$1*Populatie!$G7*Populatie!BK7/(Distante!BK7*Distante!BK7)</f>
        <v>0.64234472727272729</v>
      </c>
      <c r="BL7" s="19">
        <f>$A$1*Populatie!$G7*Populatie!BL7/(Distante!BL7*Distante!BL7)</f>
        <v>5.0771368421052634E-2</v>
      </c>
      <c r="BM7" s="19">
        <f>$A$1*Populatie!$G7*Populatie!BM7/(Distante!BM7*Distante!BM7)</f>
        <v>0.21295980498614961</v>
      </c>
      <c r="BN7" s="19">
        <f>$A$1*Populatie!$G7*Populatie!BN7/(Distante!BN7*Distante!BN7)</f>
        <v>0.12916541518005542</v>
      </c>
      <c r="BO7" s="19">
        <f>$A$1*Populatie!$G7*Populatie!BO7/(Distante!BO7*Distante!BO7)</f>
        <v>7.5770145792000004E-2</v>
      </c>
      <c r="BP7" s="19">
        <f>$A$1*Populatie!$G7*Populatie!BP7/(Distante!BP7*Distante!BP7)</f>
        <v>3.6773113950850665E-2</v>
      </c>
      <c r="BQ7" s="19">
        <f>$A$1*Populatie!$G7*Populatie!BQ7/(Distante!BQ7*Distante!BQ7)</f>
        <v>1.9562611200000002</v>
      </c>
      <c r="BR7" s="19">
        <f>$A$1*Populatie!$G7*Populatie!BR7/(Distante!BR7*Distante!BR7)</f>
        <v>6.0066007346938774E-2</v>
      </c>
      <c r="BS7" s="19">
        <f>$A$1*Populatie!$G7*Populatie!BS7/(Distante!BS7*Distante!BS7)</f>
        <v>0.14519178666666668</v>
      </c>
      <c r="BT7" s="19">
        <f>$A$1*Populatie!$G7*Populatie!BT7/(Distante!BT7*Distante!BT7)</f>
        <v>4.7079712653061226E-2</v>
      </c>
      <c r="BU7" s="19">
        <f>$A$1*Populatie!$G7*Populatie!BU7/(Distante!BU7*Distante!BU7)</f>
        <v>1.2111797451050196E-2</v>
      </c>
      <c r="BV7" s="19">
        <f>$A$1*Populatie!$G7*Populatie!BV7/(Distante!BV7*Distante!BV7)</f>
        <v>1.8918129649826991</v>
      </c>
      <c r="BW7" s="19">
        <f>$A$1*Populatie!$G7*Populatie!BW7/(Distante!BW7*Distante!BW7)</f>
        <v>0.13644656486463974</v>
      </c>
      <c r="BX7" s="19">
        <f>$A$1*Populatie!$G7*Populatie!BX7/(Distante!BX7*Distante!BX7)</f>
        <v>3.7539823385613846E-2</v>
      </c>
      <c r="BY7" s="19">
        <f>$A$1*Populatie!$G7*Populatie!BY7/(Distante!BY7*Distante!BY7)</f>
        <v>3.7702436449861494E-2</v>
      </c>
      <c r="BZ7" s="19">
        <f>$A$1*Populatie!$G7*Populatie!BZ7/(Distante!BZ7*Distante!BZ7)</f>
        <v>0.2431944255621302</v>
      </c>
      <c r="CA7" s="19">
        <f>$A$1*Populatie!$G7*Populatie!CA7/(Distante!CA7*Distante!CA7)</f>
        <v>0.18728277333333332</v>
      </c>
      <c r="CB7" s="19">
        <f>$A$1*Populatie!$G7*Populatie!CB7/(Distante!CB7*Distante!CB7)</f>
        <v>5.9848045714285716E-2</v>
      </c>
      <c r="CC7" s="19">
        <f>$A$1*Populatie!$G7*Populatie!CC7/(Distante!CC7*Distante!CC7)</f>
        <v>0.18872005973333333</v>
      </c>
      <c r="CD7" s="19">
        <f>$A$1*Populatie!$G7*Populatie!CD7/(Distante!CD7*Distante!CD7)</f>
        <v>0.42389690181818185</v>
      </c>
      <c r="CE7" s="19">
        <f>$A$1*Populatie!$G7*Populatie!CE7/(Distante!CE7*Distante!CE7)</f>
        <v>0.98727025462603879</v>
      </c>
      <c r="CF7" s="19">
        <f>$A$1*Populatie!$G7*Populatie!CF7/(Distante!CF7*Distante!CF7)</f>
        <v>0.11655537765930862</v>
      </c>
      <c r="CG7" s="19">
        <f>$A$1*Populatie!$G7*Populatie!CG7/(Distante!CG7*Distante!CG7)</f>
        <v>0.25066298842617635</v>
      </c>
      <c r="CH7" s="19">
        <f>$A$1*Populatie!$G7*Populatie!CH7/(Distante!CH7*Distante!CH7)</f>
        <v>0.13289160648648651</v>
      </c>
      <c r="CI7" s="19">
        <f>$A$1*Populatie!$G7*Populatie!CI7/(Distante!CI7*Distante!CI7)</f>
        <v>0.19279639185165279</v>
      </c>
      <c r="CJ7" s="19">
        <f>$A$1*Populatie!$G7*Populatie!CJ7/(Distante!CJ7*Distante!CJ7)</f>
        <v>5.5464872727272733E-2</v>
      </c>
      <c r="CK7" s="19">
        <f>$A$1*Populatie!$G7*Populatie!CK7/(Distante!CK7*Distante!CK7)</f>
        <v>0.39345376110726643</v>
      </c>
      <c r="CL7" s="19">
        <f>$A$1*Populatie!$G7*Populatie!CL7/(Distante!CL7*Distante!CL7)</f>
        <v>0.18420382676150385</v>
      </c>
      <c r="CM7" s="19">
        <f>$A$1*Populatie!$G7*Populatie!CM7/(Distante!CM7*Distante!CM7)</f>
        <v>3.3129022006920417E-2</v>
      </c>
      <c r="CN7" s="19">
        <f>$A$1*Populatie!$G7*Populatie!CN7/(Distante!CN7*Distante!CN7)</f>
        <v>2.4542754133333337E-2</v>
      </c>
      <c r="CO7" s="19">
        <f>$A$1*Populatie!$G7*Populatie!CO7/(Distante!CO7*Distante!CO7)</f>
        <v>4.1191231113573409E-2</v>
      </c>
      <c r="CP7" s="19">
        <f>$A$1*Populatie!$G7*Populatie!CP7/(Distante!CP7*Distante!CP7)</f>
        <v>0.28321708282468255</v>
      </c>
      <c r="CQ7" s="19">
        <f>$A$1*Populatie!$G7*Populatie!CQ7/(Distante!CQ7*Distante!CQ7)</f>
        <v>0.4326338727183674</v>
      </c>
      <c r="CR7" s="19">
        <f>$A$1*Populatie!$G7*Populatie!CR7/(Distante!CR7*Distante!CR7)</f>
        <v>0.26714275597633136</v>
      </c>
      <c r="CS7" s="19">
        <f>$A$1*Populatie!$G7*Populatie!CS7/(Distante!CS7*Distante!CS7)</f>
        <v>5.2612992623039485E-2</v>
      </c>
      <c r="CT7" s="19">
        <f>$A$1*Populatie!$G7*Populatie!CT7/(Distante!CT7*Distante!CT7)</f>
        <v>4.7739939310344835E-2</v>
      </c>
      <c r="CU7" s="19">
        <f>$A$1*Populatie!$G7*Populatie!CU7/(Distante!CU7*Distante!CU7)</f>
        <v>0.12516336852071006</v>
      </c>
      <c r="CV7" s="19"/>
    </row>
    <row r="8" spans="1:109" x14ac:dyDescent="0.3">
      <c r="A8" s="2" t="s">
        <v>14</v>
      </c>
      <c r="B8" s="19">
        <v>15.683153299897958</v>
      </c>
      <c r="C8" s="19">
        <v>0.79641097306122444</v>
      </c>
      <c r="D8" s="19">
        <v>1.029420229688889</v>
      </c>
      <c r="E8" s="19">
        <v>0.54469843349112435</v>
      </c>
      <c r="F8" s="19">
        <v>0.32508793148433102</v>
      </c>
      <c r="G8" s="19">
        <f t="array" ref="G8:G103">TRANSPOSE(H7:CU7)</f>
        <v>3.5374235151515152E-2</v>
      </c>
      <c r="H8" s="19" t="s">
        <v>7</v>
      </c>
      <c r="I8" s="19">
        <f>$A$1*Populatie!$H8*Populatie!I8/(Distante!I8*Distante!I8)</f>
        <v>0.16120383926457915</v>
      </c>
      <c r="J8" s="19">
        <f>$A$1*Populatie!$H8*Populatie!J8/(Distante!J8*Distante!J8)</f>
        <v>0.11672640224765869</v>
      </c>
      <c r="K8" s="19">
        <f>$A$1*Populatie!$H8*Populatie!K8/(Distante!K8*Distante!K8)</f>
        <v>0.168650034609375</v>
      </c>
      <c r="L8" s="19">
        <f>$A$1*Populatie!$H8*Populatie!L8/(Distante!L8*Distante!L8)</f>
        <v>0.23975389508165681</v>
      </c>
      <c r="M8" s="19">
        <f>$A$1*Populatie!$H8*Populatie!M8/(Distante!M8*Distante!M8)</f>
        <v>0.57667278625000007</v>
      </c>
      <c r="N8" s="19">
        <f>$A$1*Populatie!$H8*Populatie!N8/(Distante!N8*Distante!N8)</f>
        <v>1.3733245775069254</v>
      </c>
      <c r="O8" s="19">
        <f>$A$1*Populatie!$H8*Populatie!O8/(Distante!O8*Distante!O8)</f>
        <v>6.7570949916897508E-2</v>
      </c>
      <c r="P8" s="19">
        <f>$A$1*Populatie!$H8*Populatie!P8/(Distante!P8*Distante!P8)</f>
        <v>5.5564685000000003E-2</v>
      </c>
      <c r="Q8" s="19">
        <f>$A$1*Populatie!$H8*Populatie!Q8/(Distante!Q8*Distante!Q8)</f>
        <v>0.18974867218934913</v>
      </c>
      <c r="R8" s="19">
        <f>$A$1*Populatie!$H8*Populatie!R8/(Distante!R8*Distante!R8)</f>
        <v>2.2198752426035504E-2</v>
      </c>
      <c r="S8" s="19">
        <f>$A$1*Populatie!$H8*Populatie!S8/(Distante!S8*Distante!S8)</f>
        <v>5.0241394490858723E-2</v>
      </c>
      <c r="T8" s="19">
        <f>$A$1*Populatie!$H8*Populatie!T8/(Distante!T8*Distante!T8)</f>
        <v>0.53328550230340843</v>
      </c>
      <c r="U8" s="19">
        <f>$A$1*Populatie!$H8*Populatie!U8/(Distante!U8*Distante!U8)</f>
        <v>0.22540586603550294</v>
      </c>
      <c r="V8" s="19">
        <f>$A$1*Populatie!$H8*Populatie!V8/(Distante!V8*Distante!V8)</f>
        <v>0.12382561945600001</v>
      </c>
      <c r="W8" s="19">
        <f>$A$1*Populatie!$H8*Populatie!W8/(Distante!W8*Distante!W8)</f>
        <v>3.2892999119571685E-2</v>
      </c>
      <c r="X8" s="19">
        <f>$A$1*Populatie!$H8*Populatie!X8/(Distante!X8*Distante!X8)</f>
        <v>0.13015610044999276</v>
      </c>
      <c r="Y8" s="19">
        <f>$A$1*Populatie!$H8*Populatie!Y8/(Distante!Y8*Distante!Y8)</f>
        <v>0.28973234938775511</v>
      </c>
      <c r="Z8" s="19">
        <f>$A$1*Populatie!$H8*Populatie!Z8/(Distante!Z8*Distante!Z8)</f>
        <v>2.7172335535714288E-2</v>
      </c>
      <c r="AA8" s="19">
        <f>$A$1*Populatie!$H8*Populatie!AA8/(Distante!AA8*Distante!AA8)</f>
        <v>5.0428262923781761E-2</v>
      </c>
      <c r="AB8" s="19">
        <f>$A$1*Populatie!$H8*Populatie!AB8/(Distante!AB8*Distante!AB8)</f>
        <v>3.7035641969258189E-2</v>
      </c>
      <c r="AC8" s="19">
        <f>$A$1*Populatie!$H8*Populatie!AC8/(Distante!AC8*Distante!AC8)</f>
        <v>5.7808719936000001E-2</v>
      </c>
      <c r="AD8" s="19">
        <f>$A$1*Populatie!$H8*Populatie!AD8/(Distante!AD8*Distante!AD8)</f>
        <v>0.5604315478859212</v>
      </c>
      <c r="AE8" s="19">
        <f>$A$1*Populatie!$H8*Populatie!AE8/(Distante!AE8*Distante!AE8)</f>
        <v>3.7472261580622841E-2</v>
      </c>
      <c r="AF8" s="19">
        <f>$A$1*Populatie!$H8*Populatie!AF8/(Distante!AF8*Distante!AF8)</f>
        <v>3.1648222560553635E-2</v>
      </c>
      <c r="AG8" s="19">
        <f>$A$1*Populatie!$H8*Populatie!AG8/(Distante!AG8*Distante!AG8)</f>
        <v>2.0950062018730491E-2</v>
      </c>
      <c r="AH8" s="19">
        <f>$A$1*Populatie!$H8*Populatie!AH8/(Distante!AH8*Distante!AH8)</f>
        <v>0.17009279760000001</v>
      </c>
      <c r="AI8" s="19">
        <f>$A$1*Populatie!$H8*Populatie!AI8/(Distante!AI8*Distante!AI8)</f>
        <v>0.33352298268431002</v>
      </c>
      <c r="AJ8" s="19">
        <f>$A$1*Populatie!$H8*Populatie!AJ8/(Distante!AJ8*Distante!AJ8)</f>
        <v>0.38705044686390533</v>
      </c>
      <c r="AK8" s="19">
        <f>$A$1*Populatie!$H8*Populatie!AK8/(Distante!AK8*Distante!AK8)</f>
        <v>0.46688118468750001</v>
      </c>
      <c r="AL8" s="19">
        <f>$A$1*Populatie!$H8*Populatie!AL8/(Distante!AL8*Distante!AL8)</f>
        <v>9.614890683594525E-2</v>
      </c>
      <c r="AM8" s="19">
        <f>$A$1*Populatie!$H8*Populatie!AM8/(Distante!AM8*Distante!AM8)</f>
        <v>3.021898431445165E-2</v>
      </c>
      <c r="AN8" s="19">
        <f>$A$1*Populatie!$H8*Populatie!AN8/(Distante!AN8*Distante!AN8)</f>
        <v>0.13764398074667522</v>
      </c>
      <c r="AO8" s="19">
        <f>$A$1*Populatie!$H8*Populatie!AO8/(Distante!AO8*Distante!AO8)</f>
        <v>0.51338539102040814</v>
      </c>
      <c r="AP8" s="19">
        <f>$A$1*Populatie!$H8*Populatie!AP8/(Distante!AP8*Distante!AP8)</f>
        <v>1.9863185760000002E-2</v>
      </c>
      <c r="AQ8" s="19">
        <f>$A$1*Populatie!$H8*Populatie!AQ8/(Distante!AQ8*Distante!AQ8)</f>
        <v>6.6228794359506085E-2</v>
      </c>
      <c r="AR8" s="19">
        <f>$A$1*Populatie!$H8*Populatie!AR8/(Distante!AR8*Distante!AR8)</f>
        <v>5.2646557159763317E-2</v>
      </c>
      <c r="AS8" s="19">
        <f>$A$1*Populatie!$H8*Populatie!AS8/(Distante!AS8*Distante!AS8)</f>
        <v>3.6459764914933836E-2</v>
      </c>
      <c r="AT8" s="19">
        <f>$A$1*Populatie!$H8*Populatie!AT8/(Distante!AT8*Distante!AT8)</f>
        <v>0.48208309874999999</v>
      </c>
      <c r="AU8" s="19">
        <f>$A$1*Populatie!$H8*Populatie!AU8/(Distante!AU8*Distante!AU8)</f>
        <v>6.8975870094959826E-2</v>
      </c>
      <c r="AV8" s="19">
        <f>$A$1*Populatie!$H8*Populatie!AV8/(Distante!AV8*Distante!AV8)</f>
        <v>0.13579799941452431</v>
      </c>
      <c r="AW8" s="19">
        <f>$A$1*Populatie!$H8*Populatie!AW8/(Distante!AW8*Distante!AW8)</f>
        <v>1.96793389824527E-2</v>
      </c>
      <c r="AX8" s="19">
        <f>$A$1*Populatie!$H8*Populatie!AX8/(Distante!AX8*Distante!AX8)</f>
        <v>0.14778776559546314</v>
      </c>
      <c r="AY8" s="19">
        <f>$A$1*Populatie!$H8*Populatie!AY8/(Distante!AY8*Distante!AY8)</f>
        <v>0.28541594089054872</v>
      </c>
      <c r="AZ8" s="19">
        <f>$A$1*Populatie!$H8*Populatie!AZ8/(Distante!AZ8*Distante!AZ8)</f>
        <v>0.1973091435550296</v>
      </c>
      <c r="BA8" s="19">
        <f>$A$1*Populatie!$H8*Populatie!BA8/(Distante!BA8*Distante!BA8)</f>
        <v>3.6705260248356471E-2</v>
      </c>
      <c r="BB8" s="19">
        <f>$A$1*Populatie!$H8*Populatie!BB8/(Distante!BB8*Distante!BB8)</f>
        <v>5.0083638932936554E-2</v>
      </c>
      <c r="BC8" s="19">
        <f>$A$1*Populatie!$H8*Populatie!BC8/(Distante!BC8*Distante!BC8)</f>
        <v>7.7922080302457467E-2</v>
      </c>
      <c r="BD8" s="19">
        <f>$A$1*Populatie!$H8*Populatie!BD8/(Distante!BD8*Distante!BD8)</f>
        <v>0.87763737759637195</v>
      </c>
      <c r="BE8" s="19">
        <f>$A$1*Populatie!$H8*Populatie!BE8/(Distante!BE8*Distante!BE8)</f>
        <v>5.1282475959595959E-2</v>
      </c>
      <c r="BF8" s="19">
        <f>$A$1*Populatie!$H8*Populatie!BF8/(Distante!BF8*Distante!BF8)</f>
        <v>0.11953308673297054</v>
      </c>
      <c r="BG8" s="19">
        <f>$A$1*Populatie!$H8*Populatie!BG8/(Distante!BG8*Distante!BG8)</f>
        <v>4.4969256288000005E-2</v>
      </c>
      <c r="BH8" s="19">
        <f>$A$1*Populatie!$H8*Populatie!BH8/(Distante!BH8*Distante!BH8)</f>
        <v>6.2120308357055336E-2</v>
      </c>
      <c r="BI8" s="19">
        <f>$A$1*Populatie!$H8*Populatie!BI8/(Distante!BI8*Distante!BI8)</f>
        <v>7.6946482081165446E-2</v>
      </c>
      <c r="BJ8" s="19">
        <f>$A$1*Populatie!$H8*Populatie!BJ8/(Distante!BJ8*Distante!BJ8)</f>
        <v>0.27835959444850261</v>
      </c>
      <c r="BK8" s="19">
        <f>$A$1*Populatie!$H8*Populatie!BK8/(Distante!BK8*Distante!BK8)</f>
        <v>4.4789575757575757E-2</v>
      </c>
      <c r="BL8" s="19">
        <f>$A$1*Populatie!$H8*Populatie!BL8/(Distante!BL8*Distante!BL8)</f>
        <v>0.7827520151228734</v>
      </c>
      <c r="BM8" s="19">
        <f>$A$1*Populatie!$H8*Populatie!BM8/(Distante!BM8*Distante!BM8)</f>
        <v>0.26255572631013169</v>
      </c>
      <c r="BN8" s="19">
        <f>$A$1*Populatie!$H8*Populatie!BN8/(Distante!BN8*Distante!BN8)</f>
        <v>0.69259288804733721</v>
      </c>
      <c r="BO8" s="19">
        <f>$A$1*Populatie!$H8*Populatie!BO8/(Distante!BO8*Distante!BO8)</f>
        <v>0.15530153596748442</v>
      </c>
      <c r="BP8" s="19">
        <f>$A$1*Populatie!$H8*Populatie!BP8/(Distante!BP8*Distante!BP8)</f>
        <v>0.33910553111111114</v>
      </c>
      <c r="BQ8" s="19">
        <f>$A$1*Populatie!$H8*Populatie!BQ8/(Distante!BQ8*Distante!BQ8)</f>
        <v>4.2274614892124564E-2</v>
      </c>
      <c r="BR8" s="19">
        <f>$A$1*Populatie!$H8*Populatie!BR8/(Distante!BR8*Distante!BR8)</f>
        <v>0.11788306320664819</v>
      </c>
      <c r="BS8" s="19">
        <f>$A$1*Populatie!$H8*Populatie!BS8/(Distante!BS8*Distante!BS8)</f>
        <v>0.35133019461818182</v>
      </c>
      <c r="BT8" s="19">
        <f>$A$1*Populatie!$H8*Populatie!BT8/(Distante!BT8*Distante!BT8)</f>
        <v>8.3388019968000007E-2</v>
      </c>
      <c r="BU8" s="19">
        <f>$A$1*Populatie!$H8*Populatie!BU8/(Distante!BU8*Distante!BU8)</f>
        <v>0.307449736704</v>
      </c>
      <c r="BV8" s="19">
        <f>$A$1*Populatie!$H8*Populatie!BV8/(Distante!BV8*Distante!BV8)</f>
        <v>9.9688373181818182E-2</v>
      </c>
      <c r="BW8" s="19">
        <f>$A$1*Populatie!$H8*Populatie!BW8/(Distante!BW8*Distante!BW8)</f>
        <v>0.25017947007030827</v>
      </c>
      <c r="BX8" s="19">
        <f>$A$1*Populatie!$H8*Populatie!BX8/(Distante!BX8*Distante!BX8)</f>
        <v>4.839917084444445E-2</v>
      </c>
      <c r="BY8" s="19">
        <f>$A$1*Populatie!$H8*Populatie!BY8/(Distante!BY8*Distante!BY8)</f>
        <v>7.6983252786412437E-2</v>
      </c>
      <c r="BZ8" s="19">
        <f>$A$1*Populatie!$H8*Populatie!BZ8/(Distante!BZ8*Distante!BZ8)</f>
        <v>0.3867247398917118</v>
      </c>
      <c r="CA8" s="19">
        <f>$A$1*Populatie!$H8*Populatie!CA8/(Distante!CA8*Distante!CA8)</f>
        <v>0.11580807612456746</v>
      </c>
      <c r="CB8" s="19">
        <f>$A$1*Populatie!$H8*Populatie!CB8/(Distante!CB8*Distante!CB8)</f>
        <v>2.0632151385467128</v>
      </c>
      <c r="CC8" s="19">
        <f>$A$1*Populatie!$H8*Populatie!CC8/(Distante!CC8*Distante!CC8)</f>
        <v>0.12771743636449706</v>
      </c>
      <c r="CD8" s="19">
        <f>$A$1*Populatie!$H8*Populatie!CD8/(Distante!CD8*Distante!CD8)</f>
        <v>7.7009850510396979E-2</v>
      </c>
      <c r="CE8" s="19">
        <f>$A$1*Populatie!$H8*Populatie!CE8/(Distante!CE8*Distante!CE8)</f>
        <v>7.6702060246913589E-2</v>
      </c>
      <c r="CF8" s="19">
        <f>$A$1*Populatie!$H8*Populatie!CF8/(Distante!CF8*Distante!CF8)</f>
        <v>3.5840964702040817E-2</v>
      </c>
      <c r="CG8" s="19">
        <f>$A$1*Populatie!$H8*Populatie!CG8/(Distante!CG8*Distante!CG8)</f>
        <v>0.10485925178657267</v>
      </c>
      <c r="CH8" s="19">
        <f>$A$1*Populatie!$H8*Populatie!CH8/(Distante!CH8*Distante!CH8)</f>
        <v>0.11628912336803984</v>
      </c>
      <c r="CI8" s="19">
        <f>$A$1*Populatie!$H8*Populatie!CI8/(Distante!CI8*Distante!CI8)</f>
        <v>9.1878476800000011E-2</v>
      </c>
      <c r="CJ8" s="19">
        <f>$A$1*Populatie!$H8*Populatie!CJ8/(Distante!CJ8*Distante!CJ8)</f>
        <v>0.59226657187499998</v>
      </c>
      <c r="CK8" s="19">
        <f>$A$1*Populatie!$H8*Populatie!CK8/(Distante!CK8*Distante!CK8)</f>
        <v>0.123885465</v>
      </c>
      <c r="CL8" s="19">
        <f>$A$1*Populatie!$H8*Populatie!CL8/(Distante!CL8*Distante!CL8)</f>
        <v>0.42409380900355031</v>
      </c>
      <c r="CM8" s="19">
        <f>$A$1*Populatie!$H8*Populatie!CM8/(Distante!CM8*Distante!CM8)</f>
        <v>0.71993962224852071</v>
      </c>
      <c r="CN8" s="19">
        <f>$A$1*Populatie!$H8*Populatie!CN8/(Distante!CN8*Distante!CN8)</f>
        <v>5.2674013195721528E-2</v>
      </c>
      <c r="CO8" s="19">
        <f>$A$1*Populatie!$H8*Populatie!CO8/(Distante!CO8*Distante!CO8)</f>
        <v>8.8532829684601119E-2</v>
      </c>
      <c r="CP8" s="19">
        <f>$A$1*Populatie!$H8*Populatie!CP8/(Distante!CP8*Distante!CP8)</f>
        <v>0.51570202907210572</v>
      </c>
      <c r="CQ8" s="19">
        <f>$A$1*Populatie!$H8*Populatie!CQ8/(Distante!CQ8*Distante!CQ8)</f>
        <v>0.11990470865566416</v>
      </c>
      <c r="CR8" s="19">
        <f>$A$1*Populatie!$H8*Populatie!CR8/(Distante!CR8*Distante!CR8)</f>
        <v>0.11067293722222223</v>
      </c>
      <c r="CS8" s="19">
        <f>$A$1*Populatie!$H8*Populatie!CS8/(Distante!CS8*Distante!CS8)</f>
        <v>0.17520547224489796</v>
      </c>
      <c r="CT8" s="19">
        <f>$A$1*Populatie!$H8*Populatie!CT8/(Distante!CT8*Distante!CT8)</f>
        <v>1.4133410685872576</v>
      </c>
      <c r="CU8" s="19">
        <f>$A$1*Populatie!$H8*Populatie!CU8/(Distante!CU8*Distante!CU8)</f>
        <v>0.18615430171745154</v>
      </c>
      <c r="CV8" s="19"/>
    </row>
    <row r="9" spans="1:109" x14ac:dyDescent="0.3">
      <c r="A9" s="2" t="s">
        <v>15</v>
      </c>
      <c r="B9" s="19">
        <v>696.00533141333335</v>
      </c>
      <c r="C9" s="19">
        <v>1.032118988931261</v>
      </c>
      <c r="D9" s="19">
        <v>0.44839436838431229</v>
      </c>
      <c r="E9" s="19">
        <v>1.6487355431250001</v>
      </c>
      <c r="F9" s="19">
        <v>0.73439214603550296</v>
      </c>
      <c r="G9" s="19">
        <v>6.7029216178107615E-2</v>
      </c>
      <c r="H9" s="19">
        <f t="array" ref="H9:H103">TRANSPOSE(I8:CU8)</f>
        <v>0.16120383926457915</v>
      </c>
      <c r="I9" s="19" t="s">
        <v>7</v>
      </c>
      <c r="J9" s="19">
        <f>$A$1*Populatie!$I9*Populatie!J9/(Distante!J9*Distante!J9)</f>
        <v>0.13380034813735694</v>
      </c>
      <c r="K9" s="19">
        <f>$A$1*Populatie!$I9*Populatie!K9/(Distante!K9*Distante!K9)</f>
        <v>0.39102947840000002</v>
      </c>
      <c r="L9" s="19">
        <f>$A$1*Populatie!$I9*Populatie!L9/(Distante!L9*Distante!L9)</f>
        <v>4.5356607450000004</v>
      </c>
      <c r="M9" s="19">
        <f>$A$1*Populatie!$I9*Populatie!M9/(Distante!M9*Distante!M9)</f>
        <v>0.3837240119727891</v>
      </c>
      <c r="N9" s="19">
        <f>$A$1*Populatie!$I9*Populatie!N9/(Distante!N9*Distante!N9)</f>
        <v>0.23668807516867971</v>
      </c>
      <c r="O9" s="19">
        <f>$A$1*Populatie!$I9*Populatie!O9/(Distante!O9*Distante!O9)</f>
        <v>0.14265904040816327</v>
      </c>
      <c r="P9" s="19">
        <f>$A$1*Populatie!$I9*Populatie!P9/(Distante!P9*Distante!P9)</f>
        <v>0.10719290156318481</v>
      </c>
      <c r="Q9" s="19">
        <f>$A$1*Populatie!$I9*Populatie!Q9/(Distante!Q9*Distante!Q9)</f>
        <v>0.13501614545454546</v>
      </c>
      <c r="R9" s="19">
        <f>$A$1*Populatie!$I9*Populatie!R9/(Distante!R9*Distante!R9)</f>
        <v>2.7522215424000001E-2</v>
      </c>
      <c r="S9" s="19">
        <f>$A$1*Populatie!$I9*Populatie!S9/(Distante!S9*Distante!S9)</f>
        <v>0.24562998170132327</v>
      </c>
      <c r="T9" s="19">
        <f>$A$1*Populatie!$I9*Populatie!T9/(Distante!T9*Distante!T9)</f>
        <v>8.469397493333334</v>
      </c>
      <c r="U9" s="19">
        <f>$A$1*Populatie!$I9*Populatie!U9/(Distante!U9*Distante!U9)</f>
        <v>0.12991437032727274</v>
      </c>
      <c r="V9" s="19">
        <f>$A$1*Populatie!$I9*Populatie!V9/(Distante!V9*Distante!V9)</f>
        <v>1.277441915904</v>
      </c>
      <c r="W9" s="19">
        <f>$A$1*Populatie!$I9*Populatie!W9/(Distante!W9*Distante!W9)</f>
        <v>6.8133335683955923E-2</v>
      </c>
      <c r="X9" s="19">
        <f>$A$1*Populatie!$I9*Populatie!X9/(Distante!X9*Distante!X9)</f>
        <v>1.0037115000000001</v>
      </c>
      <c r="Y9" s="19">
        <f>$A$1*Populatie!$I9*Populatie!Y9/(Distante!Y9*Distante!Y9)</f>
        <v>0.24650996063431951</v>
      </c>
      <c r="Z9" s="19">
        <f>$A$1*Populatie!$I9*Populatie!Z9/(Distante!Z9*Distante!Z9)</f>
        <v>0.10164073073881373</v>
      </c>
      <c r="AA9" s="19">
        <f>$A$1*Populatie!$I9*Populatie!AA9/(Distante!AA9*Distante!AA9)</f>
        <v>6.4187196337148811E-2</v>
      </c>
      <c r="AB9" s="19">
        <f>$A$1*Populatie!$I9*Populatie!AB9/(Distante!AB9*Distante!AB9)</f>
        <v>4.9576315504682618E-2</v>
      </c>
      <c r="AC9" s="19">
        <f>$A$1*Populatie!$I9*Populatie!AC9/(Distante!AC9*Distante!AC9)</f>
        <v>0.12782520666666666</v>
      </c>
      <c r="AD9" s="19">
        <f>$A$1*Populatie!$I9*Populatie!AD9/(Distante!AD9*Distante!AD9)</f>
        <v>0.18748560513674198</v>
      </c>
      <c r="AE9" s="19">
        <f>$A$1*Populatie!$I9*Populatie!AE9/(Distante!AE9*Distante!AE9)</f>
        <v>0.23945885333333336</v>
      </c>
      <c r="AF9" s="19">
        <f>$A$1*Populatie!$I9*Populatie!AF9/(Distante!AF9*Distante!AF9)</f>
        <v>0.12943457185185184</v>
      </c>
      <c r="AG9" s="19">
        <f>$A$1*Populatie!$I9*Populatie!AG9/(Distante!AG9*Distante!AG9)</f>
        <v>0.10728376363636365</v>
      </c>
      <c r="AH9" s="19">
        <f>$A$1*Populatie!$I9*Populatie!AH9/(Distante!AH9*Distante!AH9)</f>
        <v>0.89528334612244898</v>
      </c>
      <c r="AI9" s="19">
        <f>$A$1*Populatie!$I9*Populatie!AI9/(Distante!AI9*Distante!AI9)</f>
        <v>0.62420116000000003</v>
      </c>
      <c r="AJ9" s="19">
        <f>$A$1*Populatie!$I9*Populatie!AJ9/(Distante!AJ9*Distante!AJ9)</f>
        <v>0.10677035175507298</v>
      </c>
      <c r="AK9" s="19">
        <f>$A$1*Populatie!$I9*Populatie!AK9/(Distante!AK9*Distante!AK9)</f>
        <v>0.24808400050701673</v>
      </c>
      <c r="AL9" s="19">
        <f>$A$1*Populatie!$I9*Populatie!AL9/(Distante!AL9*Distante!AL9)</f>
        <v>0.82186880378698235</v>
      </c>
      <c r="AM9" s="19">
        <f>$A$1*Populatie!$I9*Populatie!AM9/(Distante!AM9*Distante!AM9)</f>
        <v>0.11822708435507037</v>
      </c>
      <c r="AN9" s="19">
        <f>$A$1*Populatie!$I9*Populatie!AN9/(Distante!AN9*Distante!AN9)</f>
        <v>1.1708561853032105</v>
      </c>
      <c r="AO9" s="19">
        <f>$A$1*Populatie!$I9*Populatie!AO9/(Distante!AO9*Distante!AO9)</f>
        <v>0.27446059402736467</v>
      </c>
      <c r="AP9" s="19">
        <f>$A$1*Populatie!$I9*Populatie!AP9/(Distante!AP9*Distante!AP9)</f>
        <v>9.1074551040000007E-2</v>
      </c>
      <c r="AQ9" s="19">
        <f>$A$1*Populatie!$I9*Populatie!AQ9/(Distante!AQ9*Distante!AQ9)</f>
        <v>0.11691042986790535</v>
      </c>
      <c r="AR9" s="19">
        <f>$A$1*Populatie!$I9*Populatie!AR9/(Distante!AR9*Distante!AR9)</f>
        <v>6.3565305706371186E-2</v>
      </c>
      <c r="AS9" s="19">
        <f>$A$1*Populatie!$I9*Populatie!AS9/(Distante!AS9*Distante!AS9)</f>
        <v>7.0171533076770487E-2</v>
      </c>
      <c r="AT9" s="19">
        <f>$A$1*Populatie!$I9*Populatie!AT9/(Distante!AT9*Distante!AT9)</f>
        <v>13.393167269112425</v>
      </c>
      <c r="AU9" s="19">
        <f>$A$1*Populatie!$I9*Populatie!AU9/(Distante!AU9*Distante!AU9)</f>
        <v>0.48106776960000003</v>
      </c>
      <c r="AV9" s="19">
        <f>$A$1*Populatie!$I9*Populatie!AV9/(Distante!AV9*Distante!AV9)</f>
        <v>0.3189237658131488</v>
      </c>
      <c r="AW9" s="19">
        <f>$A$1*Populatie!$I9*Populatie!AW9/(Distante!AW9*Distante!AW9)</f>
        <v>8.5101009230769228E-2</v>
      </c>
      <c r="AX9" s="19">
        <f>$A$1*Populatie!$I9*Populatie!AX9/(Distante!AX9*Distante!AX9)</f>
        <v>9.3252162330905303E-2</v>
      </c>
      <c r="AY9" s="19">
        <f>$A$1*Populatie!$I9*Populatie!AY9/(Distante!AY9*Distante!AY9)</f>
        <v>2.8471503455999998</v>
      </c>
      <c r="AZ9" s="19">
        <f>$A$1*Populatie!$I9*Populatie!AZ9/(Distante!AZ9*Distante!AZ9)</f>
        <v>0.45159217179584121</v>
      </c>
      <c r="BA9" s="19">
        <f>$A$1*Populatie!$I9*Populatie!BA9/(Distante!BA9*Distante!BA9)</f>
        <v>7.9011875555555555E-2</v>
      </c>
      <c r="BB9" s="19">
        <f>$A$1*Populatie!$I9*Populatie!BB9/(Distante!BB9*Distante!BB9)</f>
        <v>9.3519096731301932E-2</v>
      </c>
      <c r="BC9" s="19">
        <f>$A$1*Populatie!$I9*Populatie!BC9/(Distante!BC9*Distante!BC9)</f>
        <v>0.40887205174689023</v>
      </c>
      <c r="BD9" s="19">
        <f>$A$1*Populatie!$I9*Populatie!BD9/(Distante!BD9*Distante!BD9)</f>
        <v>20.371747386122451</v>
      </c>
      <c r="BE9" s="19">
        <f>$A$1*Populatie!$I9*Populatie!BE9/(Distante!BE9*Distante!BE9)</f>
        <v>7.1128311466666663E-2</v>
      </c>
      <c r="BF9" s="19">
        <f>$A$1*Populatie!$I9*Populatie!BF9/(Distante!BF9*Distante!BF9)</f>
        <v>1.2676504500000001</v>
      </c>
      <c r="BG9" s="19">
        <f>$A$1*Populatie!$I9*Populatie!BG9/(Distante!BG9*Distante!BG9)</f>
        <v>6.6563860909090916E-2</v>
      </c>
      <c r="BH9" s="19">
        <f>$A$1*Populatie!$I9*Populatie!BH9/(Distante!BH9*Distante!BH9)</f>
        <v>0.26893322298326805</v>
      </c>
      <c r="BI9" s="19">
        <f>$A$1*Populatie!$I9*Populatie!BI9/(Distante!BI9*Distante!BI9)</f>
        <v>9.6308095886882966E-2</v>
      </c>
      <c r="BJ9" s="19">
        <f>$A$1*Populatie!$I9*Populatie!BJ9/(Distante!BJ9*Distante!BJ9)</f>
        <v>0.40111592727272727</v>
      </c>
      <c r="BK9" s="19">
        <f>$A$1*Populatie!$I9*Populatie!BK9/(Distante!BK9*Distante!BK9)</f>
        <v>8.9456716800000002E-2</v>
      </c>
      <c r="BL9" s="19">
        <f>$A$1*Populatie!$I9*Populatie!BL9/(Distante!BL9*Distante!BL9)</f>
        <v>0.11958780952380953</v>
      </c>
      <c r="BM9" s="19">
        <f>$A$1*Populatie!$I9*Populatie!BM9/(Distante!BM9*Distante!BM9)</f>
        <v>0.63484942040816328</v>
      </c>
      <c r="BN9" s="19">
        <f>$A$1*Populatie!$I9*Populatie!BN9/(Distante!BN9*Distante!BN9)</f>
        <v>3.0188073167999998</v>
      </c>
      <c r="BO9" s="19">
        <f>$A$1*Populatie!$I9*Populatie!BO9/(Distante!BO9*Distante!BO9)</f>
        <v>1.197622985625</v>
      </c>
      <c r="BP9" s="19">
        <f>$A$1*Populatie!$I9*Populatie!BP9/(Distante!BP9*Distante!BP9)</f>
        <v>0.52420919075962535</v>
      </c>
      <c r="BQ9" s="19">
        <f>$A$1*Populatie!$I9*Populatie!BQ9/(Distante!BQ9*Distante!BQ9)</f>
        <v>7.893763080332411E-2</v>
      </c>
      <c r="BR9" s="19">
        <f>$A$1*Populatie!$I9*Populatie!BR9/(Distante!BR9*Distante!BR9)</f>
        <v>0.62991422181818191</v>
      </c>
      <c r="BS9" s="19">
        <f>$A$1*Populatie!$I9*Populatie!BS9/(Distante!BS9*Distante!BS9)</f>
        <v>4.2153258917647056</v>
      </c>
      <c r="BT9" s="19">
        <f>$A$1*Populatie!$I9*Populatie!BT9/(Distante!BT9*Distante!BT9)</f>
        <v>0.18438552</v>
      </c>
      <c r="BU9" s="19">
        <f>$A$1*Populatie!$I9*Populatie!BU9/(Distante!BU9*Distante!BU9)</f>
        <v>0.10409422185255199</v>
      </c>
      <c r="BV9" s="19">
        <f>$A$1*Populatie!$I9*Populatie!BV9/(Distante!BV9*Distante!BV9)</f>
        <v>0.1971280342882602</v>
      </c>
      <c r="BW9" s="19">
        <f>$A$1*Populatie!$I9*Populatie!BW9/(Distante!BW9*Distante!BW9)</f>
        <v>1.5492919566398833</v>
      </c>
      <c r="BX9" s="19">
        <f>$A$1*Populatie!$I9*Populatie!BX9/(Distante!BX9*Distante!BX9)</f>
        <v>0.26732733601427722</v>
      </c>
      <c r="BY9" s="19">
        <f>$A$1*Populatie!$I9*Populatie!BY9/(Distante!BY9*Distante!BY9)</f>
        <v>0.61192200959999998</v>
      </c>
      <c r="BZ9" s="19">
        <f>$A$1*Populatie!$I9*Populatie!BZ9/(Distante!BZ9*Distante!BZ9)</f>
        <v>0.20531338666666668</v>
      </c>
      <c r="CA9" s="19">
        <f>$A$1*Populatie!$I9*Populatie!CA9/(Distante!CA9*Distante!CA9)</f>
        <v>0.26641724999999999</v>
      </c>
      <c r="CB9" s="19">
        <f>$A$1*Populatie!$I9*Populatie!CB9/(Distante!CB9*Distante!CB9)</f>
        <v>0.22594624232727276</v>
      </c>
      <c r="CC9" s="19">
        <f>$A$1*Populatie!$I9*Populatie!CC9/(Distante!CC9*Distante!CC9)</f>
        <v>7.9872946363636357E-2</v>
      </c>
      <c r="CD9" s="19">
        <f>$A$1*Populatie!$I9*Populatie!CD9/(Distante!CD9*Distante!CD9)</f>
        <v>0.10845607761939323</v>
      </c>
      <c r="CE9" s="19">
        <f>$A$1*Populatie!$I9*Populatie!CE9/(Distante!CE9*Distante!CE9)</f>
        <v>0.16023696479999999</v>
      </c>
      <c r="CF9" s="19">
        <f>$A$1*Populatie!$I9*Populatie!CF9/(Distante!CF9*Distante!CF9)</f>
        <v>9.795545065743945E-2</v>
      </c>
      <c r="CG9" s="19">
        <f>$A$1*Populatie!$I9*Populatie!CG9/(Distante!CG9*Distante!CG9)</f>
        <v>8.6732763371488039E-2</v>
      </c>
      <c r="CH9" s="19">
        <f>$A$1*Populatie!$I9*Populatie!CH9/(Distante!CH9*Distante!CH9)</f>
        <v>0.60838373454545458</v>
      </c>
      <c r="CI9" s="19">
        <f>$A$1*Populatie!$I9*Populatie!CI9/(Distante!CI9*Distante!CI9)</f>
        <v>0.38384434734545458</v>
      </c>
      <c r="CJ9" s="19">
        <f>$A$1*Populatie!$I9*Populatie!CJ9/(Distante!CJ9*Distante!CJ9)</f>
        <v>0.95362536296296307</v>
      </c>
      <c r="CK9" s="19">
        <f>$A$1*Populatie!$I9*Populatie!CK9/(Distante!CK9*Distante!CK9)</f>
        <v>0.13814264638018389</v>
      </c>
      <c r="CL9" s="19">
        <f>$A$1*Populatie!$I9*Populatie!CL9/(Distante!CL9*Distante!CL9)</f>
        <v>9.1283917824000014</v>
      </c>
      <c r="CM9" s="19">
        <f>$A$1*Populatie!$I9*Populatie!CM9/(Distante!CM9*Distante!CM9)</f>
        <v>0.33186633708506841</v>
      </c>
      <c r="CN9" s="19">
        <f>$A$1*Populatie!$I9*Populatie!CN9/(Distante!CN9*Distante!CN9)</f>
        <v>0.66479066181818181</v>
      </c>
      <c r="CO9" s="19">
        <f>$A$1*Populatie!$I9*Populatie!CO9/(Distante!CO9*Distante!CO9)</f>
        <v>0.82536568888888884</v>
      </c>
      <c r="CP9" s="19">
        <f>$A$1*Populatie!$I9*Populatie!CP9/(Distante!CP9*Distante!CP9)</f>
        <v>12.175990551479289</v>
      </c>
      <c r="CQ9" s="19">
        <f>$A$1*Populatie!$I9*Populatie!CQ9/(Distante!CQ9*Distante!CQ9)</f>
        <v>0.11872459940761246</v>
      </c>
      <c r="CR9" s="19">
        <f>$A$1*Populatie!$I9*Populatie!CR9/(Distante!CR9*Distante!CR9)</f>
        <v>9.3204311020408173E-2</v>
      </c>
      <c r="CS9" s="19">
        <f>$A$1*Populatie!$I9*Populatie!CS9/(Distante!CS9*Distante!CS9)</f>
        <v>1.007701364736</v>
      </c>
      <c r="CT9" s="19">
        <f>$A$1*Populatie!$I9*Populatie!CT9/(Distante!CT9*Distante!CT9)</f>
        <v>0.30209043272727276</v>
      </c>
      <c r="CU9" s="19">
        <f>$A$1*Populatie!$I9*Populatie!CU9/(Distante!CU9*Distante!CU9)</f>
        <v>1.9720067051520001</v>
      </c>
      <c r="CV9" s="19"/>
    </row>
    <row r="10" spans="1:109" x14ac:dyDescent="0.3">
      <c r="A10" s="2" t="s">
        <v>16</v>
      </c>
      <c r="B10" s="19">
        <v>15.459062047407405</v>
      </c>
      <c r="C10" s="19">
        <v>5.7228783743999996</v>
      </c>
      <c r="D10" s="19">
        <v>5.8970381066666668</v>
      </c>
      <c r="E10" s="19">
        <v>1.4047551863475547</v>
      </c>
      <c r="F10" s="19">
        <v>11.02669326</v>
      </c>
      <c r="G10" s="19">
        <v>0.23212141954711468</v>
      </c>
      <c r="H10" s="19">
        <v>0.11672640224765869</v>
      </c>
      <c r="I10" s="19">
        <f t="array" ref="I10:I103">TRANSPOSE(J9:CU9)</f>
        <v>0.13380034813735694</v>
      </c>
      <c r="J10" s="19" t="s">
        <v>7</v>
      </c>
      <c r="K10" s="19">
        <f>$A$1*Populatie!$J10*Populatie!K10/(Distante!K10*Distante!K10)</f>
        <v>1.5828786072000001</v>
      </c>
      <c r="L10" s="19">
        <f>$A$1*Populatie!$J10*Populatie!L10/(Distante!L10*Distante!L10)</f>
        <v>0.17909712333333333</v>
      </c>
      <c r="M10" s="19">
        <f>$A$1*Populatie!$J10*Populatie!M10/(Distante!M10*Distante!M10)</f>
        <v>3.3733853012742379</v>
      </c>
      <c r="N10" s="19">
        <f>$A$1*Populatie!$J10*Populatie!N10/(Distante!N10*Distante!N10)</f>
        <v>5.7366928700921603E-2</v>
      </c>
      <c r="O10" s="19">
        <f>$A$1*Populatie!$J10*Populatie!O10/(Distante!O10*Distante!O10)</f>
        <v>0.81116618448979594</v>
      </c>
      <c r="P10" s="19">
        <f>$A$1*Populatie!$J10*Populatie!P10/(Distante!P10*Distante!P10)</f>
        <v>0.40601745716262971</v>
      </c>
      <c r="Q10" s="19">
        <f>$A$1*Populatie!$J10*Populatie!Q10/(Distante!Q10*Distante!Q10)</f>
        <v>2.3993332897959183</v>
      </c>
      <c r="R10" s="19">
        <f>$A$1*Populatie!$J10*Populatie!R10/(Distante!R10*Distante!R10)</f>
        <v>0.10400178691871456</v>
      </c>
      <c r="S10" s="19">
        <f>$A$1*Populatie!$J10*Populatie!S10/(Distante!S10*Distante!S10)</f>
        <v>4.4169923332979061E-2</v>
      </c>
      <c r="T10" s="19">
        <f>$A$1*Populatie!$J10*Populatie!T10/(Distante!T10*Distante!T10)</f>
        <v>0.50371250181818183</v>
      </c>
      <c r="U10" s="19">
        <f>$A$1*Populatie!$J10*Populatie!U10/(Distante!U10*Distante!U10)</f>
        <v>0.34915087680000001</v>
      </c>
      <c r="V10" s="19">
        <f>$A$1*Populatie!$J10*Populatie!V10/(Distante!V10*Distante!V10)</f>
        <v>0.10493129893491124</v>
      </c>
      <c r="W10" s="19">
        <f>$A$1*Populatie!$J10*Populatie!W10/(Distante!W10*Distante!W10)</f>
        <v>0.45967809306122454</v>
      </c>
      <c r="X10" s="19">
        <f>$A$1*Populatie!$J10*Populatie!X10/(Distante!X10*Distante!X10)</f>
        <v>0.10857839714625446</v>
      </c>
      <c r="Y10" s="19">
        <f>$A$1*Populatie!$J10*Populatie!Y10/(Distante!Y10*Distante!Y10)</f>
        <v>13.012306560000001</v>
      </c>
      <c r="Z10" s="19">
        <f>$A$1*Populatie!$J10*Populatie!Z10/(Distante!Z10*Distante!Z10)</f>
        <v>2.3622646539130435E-2</v>
      </c>
      <c r="AA10" s="19">
        <f>$A$1*Populatie!$J10*Populatie!AA10/(Distante!AA10*Distante!AA10)</f>
        <v>0.22928836909090911</v>
      </c>
      <c r="AB10" s="19">
        <f>$A$1*Populatie!$J10*Populatie!AB10/(Distante!AB10*Distante!AB10)</f>
        <v>4.2328044</v>
      </c>
      <c r="AC10" s="19">
        <f>$A$1*Populatie!$J10*Populatie!AC10/(Distante!AC10*Distante!AC10)</f>
        <v>0.13783870751300728</v>
      </c>
      <c r="AD10" s="19">
        <f>$A$1*Populatie!$J10*Populatie!AD10/(Distante!AD10*Distante!AD10)</f>
        <v>2.3444131418181819</v>
      </c>
      <c r="AE10" s="19">
        <f>$A$1*Populatie!$J10*Populatie!AE10/(Distante!AE10*Distante!AE10)</f>
        <v>3.2784643804994053E-2</v>
      </c>
      <c r="AF10" s="19">
        <f>$A$1*Populatie!$J10*Populatie!AF10/(Distante!AF10*Distante!AF10)</f>
        <v>2.79025700591716E-2</v>
      </c>
      <c r="AG10" s="19">
        <f>$A$1*Populatie!$J10*Populatie!AG10/(Distante!AG10*Distante!AG10)</f>
        <v>2.0055322207462867E-2</v>
      </c>
      <c r="AH10" s="19">
        <f>$A$1*Populatie!$J10*Populatie!AH10/(Distante!AH10*Distante!AH10)</f>
        <v>0.3338734846400952</v>
      </c>
      <c r="AI10" s="19">
        <f>$A$1*Populatie!$J10*Populatie!AI10/(Distante!AI10*Distante!AI10)</f>
        <v>0.59398402909090908</v>
      </c>
      <c r="AJ10" s="19">
        <f>$A$1*Populatie!$J10*Populatie!AJ10/(Distante!AJ10*Distante!AJ10)</f>
        <v>0.13594927836734694</v>
      </c>
      <c r="AK10" s="19">
        <f>$A$1*Populatie!$J10*Populatie!AK10/(Distante!AK10*Distante!AK10)</f>
        <v>0.3034592316897507</v>
      </c>
      <c r="AL10" s="19">
        <f>$A$1*Populatie!$J10*Populatie!AL10/(Distante!AL10*Distante!AL10)</f>
        <v>6.0065537003785835E-2</v>
      </c>
      <c r="AM10" s="19">
        <f>$A$1*Populatie!$J10*Populatie!AM10/(Distante!AM10*Distante!AM10)</f>
        <v>2.6233608443877548E-2</v>
      </c>
      <c r="AN10" s="19">
        <f>$A$1*Populatie!$J10*Populatie!AN10/(Distante!AN10*Distante!AN10)</f>
        <v>0.13631556265927977</v>
      </c>
      <c r="AO10" s="19">
        <f>$A$1*Populatie!$J10*Populatie!AO10/(Distante!AO10*Distante!AO10)</f>
        <v>0.20913282612244896</v>
      </c>
      <c r="AP10" s="19">
        <f>$A$1*Populatie!$J10*Populatie!AP10/(Distante!AP10*Distante!AP10)</f>
        <v>1.7160726628334434E-2</v>
      </c>
      <c r="AQ10" s="19">
        <f>$A$1*Populatie!$J10*Populatie!AQ10/(Distante!AQ10*Distante!AQ10)</f>
        <v>0.38310233889351575</v>
      </c>
      <c r="AR10" s="19">
        <f>$A$1*Populatie!$J10*Populatie!AR10/(Distante!AR10*Distante!AR10)</f>
        <v>0.81322963678670368</v>
      </c>
      <c r="AS10" s="19">
        <f>$A$1*Populatie!$J10*Populatie!AS10/(Distante!AS10*Distante!AS10)</f>
        <v>0.29432513331945886</v>
      </c>
      <c r="AT10" s="19">
        <f>$A$1*Populatie!$J10*Populatie!AT10/(Distante!AT10*Distante!AT10)</f>
        <v>0.40317488131877921</v>
      </c>
      <c r="AU10" s="19">
        <f>$A$1*Populatie!$J10*Populatie!AU10/(Distante!AU10*Distante!AU10)</f>
        <v>9.9452984866417696E-2</v>
      </c>
      <c r="AV10" s="19">
        <f>$A$1*Populatie!$J10*Populatie!AV10/(Distante!AV10*Distante!AV10)</f>
        <v>2.5909578337500001</v>
      </c>
      <c r="AW10" s="19">
        <f>$A$1*Populatie!$J10*Populatie!AW10/(Distante!AW10*Distante!AW10)</f>
        <v>1.8773449696969698E-2</v>
      </c>
      <c r="AX10" s="19">
        <f>$A$1*Populatie!$J10*Populatie!AX10/(Distante!AX10*Distante!AX10)</f>
        <v>0.67108030801248697</v>
      </c>
      <c r="AY10" s="19">
        <f>$A$1*Populatie!$J10*Populatie!AY10/(Distante!AY10*Distante!AY10)</f>
        <v>0.51623195755102047</v>
      </c>
      <c r="AZ10" s="19">
        <f>$A$1*Populatie!$J10*Populatie!AZ10/(Distante!AZ10*Distante!AZ10)</f>
        <v>1.1302862570414201</v>
      </c>
      <c r="BA10" s="19">
        <f>$A$1*Populatie!$J10*Populatie!BA10/(Distante!BA10*Distante!BA10)</f>
        <v>5.8745812040816324E-2</v>
      </c>
      <c r="BB10" s="19">
        <f>$A$1*Populatie!$J10*Populatie!BB10/(Distante!BB10*Distante!BB10)</f>
        <v>0.33326949333333333</v>
      </c>
      <c r="BC10" s="19">
        <f>$A$1*Populatie!$J10*Populatie!BC10/(Distante!BC10*Distante!BC10)</f>
        <v>7.4629819733333325E-2</v>
      </c>
      <c r="BD10" s="19">
        <f>$A$1*Populatie!$J10*Populatie!BD10/(Distante!BD10*Distante!BD10)</f>
        <v>1.0180787537755103</v>
      </c>
      <c r="BE10" s="19">
        <f>$A$1*Populatie!$J10*Populatie!BE10/(Distante!BE10*Distante!BE10)</f>
        <v>0.27405193898869723</v>
      </c>
      <c r="BF10" s="19">
        <f>$A$1*Populatie!$J10*Populatie!BF10/(Distante!BF10*Distante!BF10)</f>
        <v>0.11581861725848046</v>
      </c>
      <c r="BG10" s="19">
        <f>$A$1*Populatie!$J10*Populatie!BG10/(Distante!BG10*Distante!BG10)</f>
        <v>0.23365675591836735</v>
      </c>
      <c r="BH10" s="19">
        <f>$A$1*Populatie!$J10*Populatie!BH10/(Distante!BH10*Distante!BH10)</f>
        <v>5.3759787084371666E-2</v>
      </c>
      <c r="BI10" s="19">
        <f>$A$1*Populatie!$J10*Populatie!BI10/(Distante!BI10*Distante!BI10)</f>
        <v>0.38123775360000001</v>
      </c>
      <c r="BJ10" s="19">
        <f>$A$1*Populatie!$J10*Populatie!BJ10/(Distante!BJ10*Distante!BJ10)</f>
        <v>0.1342859294117647</v>
      </c>
      <c r="BK10" s="19">
        <f>$A$1*Populatie!$J10*Populatie!BK10/(Distante!BK10*Distante!BK10)</f>
        <v>0.29390373703433165</v>
      </c>
      <c r="BL10" s="19">
        <f>$A$1*Populatie!$J10*Populatie!BL10/(Distante!BL10*Distante!BL10)</f>
        <v>0.23720350499999998</v>
      </c>
      <c r="BM10" s="19">
        <f>$A$1*Populatie!$J10*Populatie!BM10/(Distante!BM10*Distante!BM10)</f>
        <v>0.50762593469387762</v>
      </c>
      <c r="BN10" s="19">
        <f>$A$1*Populatie!$J10*Populatie!BN10/(Distante!BN10*Distante!BN10)</f>
        <v>0.25948292807309864</v>
      </c>
      <c r="BO10" s="19">
        <f>$A$1*Populatie!$J10*Populatie!BO10/(Distante!BO10*Distante!BO10)</f>
        <v>0.13258556742022715</v>
      </c>
      <c r="BP10" s="19">
        <f>$A$1*Populatie!$J10*Populatie!BP10/(Distante!BP10*Distante!BP10)</f>
        <v>7.9906920880777624E-2</v>
      </c>
      <c r="BQ10" s="19">
        <f>$A$1*Populatie!$J10*Populatie!BQ10/(Distante!BQ10*Distante!BQ10)</f>
        <v>0.2976105059265306</v>
      </c>
      <c r="BR10" s="19">
        <f>$A$1*Populatie!$J10*Populatie!BR10/(Distante!BR10*Distante!BR10)</f>
        <v>0.10153311023740109</v>
      </c>
      <c r="BS10" s="19">
        <f>$A$1*Populatie!$J10*Populatie!BS10/(Distante!BS10*Distante!BS10)</f>
        <v>0.29981431313019391</v>
      </c>
      <c r="BT10" s="19">
        <f>$A$1*Populatie!$J10*Populatie!BT10/(Distante!BT10*Distante!BT10)</f>
        <v>0.11366772692444972</v>
      </c>
      <c r="BU10" s="19">
        <f>$A$1*Populatie!$J10*Populatie!BU10/(Distante!BU10*Distante!BU10)</f>
        <v>2.3813238334234724E-2</v>
      </c>
      <c r="BV10" s="19">
        <f>$A$1*Populatie!$J10*Populatie!BV10/(Distante!BV10*Distante!BV10)</f>
        <v>0.97060727703703709</v>
      </c>
      <c r="BW10" s="19">
        <f>$A$1*Populatie!$J10*Populatie!BW10/(Distante!BW10*Distante!BW10)</f>
        <v>0.24618047442589638</v>
      </c>
      <c r="BX10" s="19">
        <f>$A$1*Populatie!$J10*Populatie!BX10/(Distante!BX10*Distante!BX10)</f>
        <v>4.6400089090909091E-2</v>
      </c>
      <c r="BY10" s="19">
        <f>$A$1*Populatie!$J10*Populatie!BY10/(Distante!BY10*Distante!BY10)</f>
        <v>6.8806851299999999E-2</v>
      </c>
      <c r="BZ10" s="19">
        <f>$A$1*Populatie!$J10*Populatie!BZ10/(Distante!BZ10*Distante!BZ10)</f>
        <v>3.32441604</v>
      </c>
      <c r="CA10" s="19">
        <f>$A$1*Populatie!$J10*Populatie!CA10/(Distante!CA10*Distante!CA10)</f>
        <v>0.40066536489795918</v>
      </c>
      <c r="CB10" s="19">
        <f>$A$1*Populatie!$J10*Populatie!CB10/(Distante!CB10*Distante!CB10)</f>
        <v>0.23720350499999998</v>
      </c>
      <c r="CC10" s="19">
        <f>$A$1*Populatie!$J10*Populatie!CC10/(Distante!CC10*Distante!CC10)</f>
        <v>0.51465326984391258</v>
      </c>
      <c r="CD10" s="19">
        <f>$A$1*Populatie!$J10*Populatie!CD10/(Distante!CD10*Distante!CD10)</f>
        <v>0.5168033489273357</v>
      </c>
      <c r="CE10" s="19">
        <f>$A$1*Populatie!$J10*Populatie!CE10/(Distante!CE10*Distante!CE10)</f>
        <v>1.1531300616</v>
      </c>
      <c r="CF10" s="19">
        <f>$A$1*Populatie!$J10*Populatie!CF10/(Distante!CF10*Distante!CF10)</f>
        <v>8.3144138181818178E-2</v>
      </c>
      <c r="CG10" s="19">
        <f>$A$1*Populatie!$J10*Populatie!CG10/(Distante!CG10*Distante!CG10)</f>
        <v>0.30982524545454543</v>
      </c>
      <c r="CH10" s="19">
        <f>$A$1*Populatie!$J10*Populatie!CH10/(Distante!CH10*Distante!CH10)</f>
        <v>0.20980045066607261</v>
      </c>
      <c r="CI10" s="19">
        <f>$A$1*Populatie!$J10*Populatie!CI10/(Distante!CI10*Distante!CI10)</f>
        <v>0.14876453891363564</v>
      </c>
      <c r="CJ10" s="19">
        <f>$A$1*Populatie!$J10*Populatie!CJ10/(Distante!CJ10*Distante!CJ10)</f>
        <v>0.14460889823100936</v>
      </c>
      <c r="CK10" s="19">
        <f>$A$1*Populatie!$J10*Populatie!CK10/(Distante!CK10*Distante!CK10)</f>
        <v>3.0032431493877554</v>
      </c>
      <c r="CL10" s="19">
        <f>$A$1*Populatie!$J10*Populatie!CL10/(Distante!CL10*Distante!CL10)</f>
        <v>0.35516653536332182</v>
      </c>
      <c r="CM10" s="19">
        <f>$A$1*Populatie!$J10*Populatie!CM10/(Distante!CM10*Distante!CM10)</f>
        <v>6.7988264032921811E-2</v>
      </c>
      <c r="CN10" s="19">
        <f>$A$1*Populatie!$J10*Populatie!CN10/(Distante!CN10*Distante!CN10)</f>
        <v>4.3393221818181824E-2</v>
      </c>
      <c r="CO10" s="19">
        <f>$A$1*Populatie!$J10*Populatie!CO10/(Distante!CO10*Distante!CO10)</f>
        <v>7.1551593337299227E-2</v>
      </c>
      <c r="CP10" s="19">
        <f>$A$1*Populatie!$J10*Populatie!CP10/(Distante!CP10*Distante!CP10)</f>
        <v>0.63259204982698958</v>
      </c>
      <c r="CQ10" s="19">
        <f>$A$1*Populatie!$J10*Populatie!CQ10/(Distante!CQ10*Distante!CQ10)</f>
        <v>0.52923266000000002</v>
      </c>
      <c r="CR10" s="19">
        <f>$A$1*Populatie!$J10*Populatie!CR10/(Distante!CR10*Distante!CR10)</f>
        <v>0.91294615499999998</v>
      </c>
      <c r="CS10" s="19">
        <f>$A$1*Populatie!$J10*Populatie!CS10/(Distante!CS10*Distante!CS10)</f>
        <v>9.7144886666666666E-2</v>
      </c>
      <c r="CT10" s="19">
        <f>$A$1*Populatie!$J10*Populatie!CT10/(Distante!CT10*Distante!CT10)</f>
        <v>0.13434186580867566</v>
      </c>
      <c r="CU10" s="19">
        <f>$A$1*Populatie!$J10*Populatie!CU10/(Distante!CU10*Distante!CU10)</f>
        <v>0.2483020930612245</v>
      </c>
      <c r="CV10" s="19"/>
    </row>
    <row r="11" spans="1:109" x14ac:dyDescent="0.3">
      <c r="A11" s="2" t="s">
        <v>17</v>
      </c>
      <c r="B11" s="19">
        <v>56.653725634089803</v>
      </c>
      <c r="C11" s="19">
        <v>5.4914083040443211</v>
      </c>
      <c r="D11" s="19">
        <v>2.0370686021052631</v>
      </c>
      <c r="E11" s="19">
        <v>12.297907751005917</v>
      </c>
      <c r="F11" s="19">
        <v>20.203021178181821</v>
      </c>
      <c r="G11" s="19">
        <v>0.37749184000000002</v>
      </c>
      <c r="H11" s="19">
        <v>0.168650034609375</v>
      </c>
      <c r="I11" s="19">
        <v>0.39102947840000002</v>
      </c>
      <c r="J11" s="19">
        <f t="array" ref="J11:J103">TRANSPOSE(K10:CU10)</f>
        <v>1.5828786072000001</v>
      </c>
      <c r="K11" s="19" t="s">
        <v>7</v>
      </c>
      <c r="L11" s="19">
        <f>$A$1*Populatie!$K11*Populatie!L11/(Distante!L11*Distante!L11)</f>
        <v>0.49018496592592598</v>
      </c>
      <c r="M11" s="19">
        <f>$A$1*Populatie!$K11*Populatie!M11/(Distante!M11*Distante!M11)</f>
        <v>6.4873781115570948</v>
      </c>
      <c r="N11" s="19">
        <f>$A$1*Populatie!$K11*Populatie!N11/(Distante!N11*Distante!N11)</f>
        <v>0.15129260159169552</v>
      </c>
      <c r="O11" s="19">
        <f>$A$1*Populatie!$K11*Populatie!O11/(Distante!O11*Distante!O11)</f>
        <v>2.4477091584000004</v>
      </c>
      <c r="P11" s="19">
        <f>$A$1*Populatie!$K11*Populatie!P11/(Distante!P11*Distante!P11)</f>
        <v>0.66354222545454555</v>
      </c>
      <c r="Q11" s="19">
        <f>$A$1*Populatie!$K11*Populatie!Q11/(Distante!Q11*Distante!Q11)</f>
        <v>0.66483316363636369</v>
      </c>
      <c r="R11" s="19">
        <f>$A$1*Populatie!$K11*Populatie!R11/(Distante!R11*Distante!R11)</f>
        <v>0.11618842074074075</v>
      </c>
      <c r="S11" s="19">
        <f>$A$1*Populatie!$K11*Populatie!S11/(Distante!S11*Distante!S11)</f>
        <v>0.10516586840236689</v>
      </c>
      <c r="T11" s="19">
        <f>$A$1*Populatie!$K11*Populatie!T11/(Distante!T11*Distante!T11)</f>
        <v>1.5292158434042555</v>
      </c>
      <c r="U11" s="19">
        <f>$A$1*Populatie!$K11*Populatie!U11/(Distante!U11*Distante!U11)</f>
        <v>0.53753536320000006</v>
      </c>
      <c r="V11" s="19">
        <f>$A$1*Populatie!$K11*Populatie!V11/(Distante!V11*Distante!V11)</f>
        <v>0.28234762231542665</v>
      </c>
      <c r="W11" s="19">
        <f>$A$1*Populatie!$K11*Populatie!W11/(Distante!W11*Distante!W11)</f>
        <v>0.78023658240000004</v>
      </c>
      <c r="X11" s="19">
        <f>$A$1*Populatie!$K11*Populatie!X11/(Distante!X11*Distante!X11)</f>
        <v>0.28185531566050348</v>
      </c>
      <c r="Y11" s="19">
        <f>$A$1*Populatie!$K11*Populatie!Y11/(Distante!Y11*Distante!Y11)</f>
        <v>1.524516637526754</v>
      </c>
      <c r="Z11" s="19">
        <f>$A$1*Populatie!$K11*Populatie!Z11/(Distante!Z11*Distante!Z11)</f>
        <v>5.1118095814645555E-2</v>
      </c>
      <c r="AA11" s="19">
        <f>$A$1*Populatie!$K11*Populatie!AA11/(Distante!AA11*Distante!AA11)</f>
        <v>0.24329296028479888</v>
      </c>
      <c r="AB11" s="19">
        <f>$A$1*Populatie!$K11*Populatie!AB11/(Distante!AB11*Distante!AB11)</f>
        <v>0.53196862040816328</v>
      </c>
      <c r="AC11" s="19">
        <f>$A$1*Populatie!$K11*Populatie!AC11/(Distante!AC11*Distante!AC11)</f>
        <v>0.3692774252240833</v>
      </c>
      <c r="AD11" s="19">
        <f>$A$1*Populatie!$K11*Populatie!AD11/(Distante!AD11*Distante!AD11)</f>
        <v>0.94479264000000007</v>
      </c>
      <c r="AE11" s="19">
        <f>$A$1*Populatie!$K11*Populatie!AE11/(Distante!AE11*Distante!AE11)</f>
        <v>8.261997384083046E-2</v>
      </c>
      <c r="AF11" s="19">
        <f>$A$1*Populatie!$K11*Populatie!AF11/(Distante!AF11*Distante!AF11)</f>
        <v>6.430828653840831E-2</v>
      </c>
      <c r="AG11" s="19">
        <f>$A$1*Populatie!$K11*Populatie!AG11/(Distante!AG11*Distante!AG11)</f>
        <v>4.9322075000000007E-2</v>
      </c>
      <c r="AH11" s="19">
        <f>$A$1*Populatie!$K11*Populatie!AH11/(Distante!AH11*Distante!AH11)</f>
        <v>1.6333824127032137</v>
      </c>
      <c r="AI11" s="19">
        <f>$A$1*Populatie!$K11*Populatie!AI11/(Distante!AI11*Distante!AI11)</f>
        <v>4.4260267392000001</v>
      </c>
      <c r="AJ11" s="19">
        <f>$A$1*Populatie!$K11*Populatie!AJ11/(Distante!AJ11*Distante!AJ11)</f>
        <v>0.23075409060000002</v>
      </c>
      <c r="AK11" s="19">
        <f>$A$1*Populatie!$K11*Populatie!AK11/(Distante!AK11*Distante!AK11)</f>
        <v>0.6588119896875001</v>
      </c>
      <c r="AL11" s="19">
        <f>$A$1*Populatie!$K11*Populatie!AL11/(Distante!AL11*Distante!AL11)</f>
        <v>0.18998253120000003</v>
      </c>
      <c r="AM11" s="19">
        <f>$A$1*Populatie!$K11*Populatie!AM11/(Distante!AM11*Distante!AM11)</f>
        <v>5.8576320000000008E-2</v>
      </c>
      <c r="AN11" s="19">
        <f>$A$1*Populatie!$K11*Populatie!AN11/(Distante!AN11*Distante!AN11)</f>
        <v>0.37309275656509699</v>
      </c>
      <c r="AO11" s="19">
        <f>$A$1*Populatie!$K11*Populatie!AO11/(Distante!AO11*Distante!AO11)</f>
        <v>0.3933213287534626</v>
      </c>
      <c r="AP11" s="19">
        <f>$A$1*Populatie!$K11*Populatie!AP11/(Distante!AP11*Distante!AP11)</f>
        <v>3.8794144110726646E-2</v>
      </c>
      <c r="AQ11" s="19">
        <f>$A$1*Populatie!$K11*Populatie!AQ11/(Distante!AQ11*Distante!AQ11)</f>
        <v>0.58980534938726947</v>
      </c>
      <c r="AR11" s="19">
        <f>$A$1*Populatie!$K11*Populatie!AR11/(Distante!AR11*Distante!AR11)</f>
        <v>0.3689590898938776</v>
      </c>
      <c r="AS11" s="19">
        <f>$A$1*Populatie!$K11*Populatie!AS11/(Distante!AS11*Distante!AS11)</f>
        <v>0.48384040320000005</v>
      </c>
      <c r="AT11" s="19">
        <f>$A$1*Populatie!$K11*Populatie!AT11/(Distante!AT11*Distante!AT11)</f>
        <v>1.2093569400000002</v>
      </c>
      <c r="AU11" s="19">
        <f>$A$1*Populatie!$K11*Populatie!AU11/(Distante!AU11*Distante!AU11)</f>
        <v>0.33311620980000001</v>
      </c>
      <c r="AV11" s="19">
        <f>$A$1*Populatie!$K11*Populatie!AV11/(Distante!AV11*Distante!AV11)</f>
        <v>10.211609865600002</v>
      </c>
      <c r="AW11" s="19">
        <f>$A$1*Populatie!$K11*Populatie!AW11/(Distante!AW11*Distante!AW11)</f>
        <v>4.4261731800000002E-2</v>
      </c>
      <c r="AX11" s="19">
        <f>$A$1*Populatie!$K11*Populatie!AX11/(Distante!AX11*Distante!AX11)</f>
        <v>0.36718514201183433</v>
      </c>
      <c r="AY11" s="19">
        <f>$A$1*Populatie!$K11*Populatie!AY11/(Distante!AY11*Distante!AY11)</f>
        <v>2.4339681300000002</v>
      </c>
      <c r="AZ11" s="19">
        <f>$A$1*Populatie!$K11*Populatie!AZ11/(Distante!AZ11*Distante!AZ11)</f>
        <v>24.006727719183676</v>
      </c>
      <c r="BA11" s="19">
        <f>$A$1*Populatie!$K11*Populatie!BA11/(Distante!BA11*Distante!BA11)</f>
        <v>0.21884764000000004</v>
      </c>
      <c r="BB11" s="19">
        <f>$A$1*Populatie!$K11*Populatie!BB11/(Distante!BB11*Distante!BB11)</f>
        <v>0.54282317113469392</v>
      </c>
      <c r="BC11" s="19">
        <f>$A$1*Populatie!$K11*Populatie!BC11/(Distante!BC11*Distante!BC11)</f>
        <v>0.18461824482443961</v>
      </c>
      <c r="BD11" s="19">
        <f>$A$1*Populatie!$K11*Populatie!BD11/(Distante!BD11*Distante!BD11)</f>
        <v>3.4039575762880894</v>
      </c>
      <c r="BE11" s="19">
        <f>$A$1*Populatie!$K11*Populatie!BE11/(Distante!BE11*Distante!BE11)</f>
        <v>0.29539445337775933</v>
      </c>
      <c r="BF11" s="19">
        <f>$A$1*Populatie!$K11*Populatie!BF11/(Distante!BF11*Distante!BF11)</f>
        <v>0.33241628343195267</v>
      </c>
      <c r="BG11" s="19">
        <f>$A$1*Populatie!$K11*Populatie!BG11/(Distante!BG11*Distante!BG11)</f>
        <v>0.29988529043478268</v>
      </c>
      <c r="BH11" s="19">
        <f>$A$1*Populatie!$K11*Populatie!BH11/(Distante!BH11*Distante!BH11)</f>
        <v>0.12008750727272728</v>
      </c>
      <c r="BI11" s="19">
        <f>$A$1*Populatie!$K11*Populatie!BI11/(Distante!BI11*Distante!BI11)</f>
        <v>0.40759356000000002</v>
      </c>
      <c r="BJ11" s="19">
        <f>$A$1*Populatie!$K11*Populatie!BJ11/(Distante!BJ11*Distante!BJ11)</f>
        <v>0.35353755266272197</v>
      </c>
      <c r="BK11" s="19">
        <f>$A$1*Populatie!$K11*Populatie!BK11/(Distante!BK11*Distante!BK11)</f>
        <v>0.45247960847333824</v>
      </c>
      <c r="BL11" s="19">
        <f>$A$1*Populatie!$K11*Populatie!BL11/(Distante!BL11*Distante!BL11)</f>
        <v>0.17983957894736843</v>
      </c>
      <c r="BM11" s="19">
        <f>$A$1*Populatie!$K11*Populatie!BM11/(Distante!BM11*Distante!BM11)</f>
        <v>2.848334072727273</v>
      </c>
      <c r="BN11" s="19">
        <f>$A$1*Populatie!$K11*Populatie!BN11/(Distante!BN11*Distante!BN11)</f>
        <v>0.80394336</v>
      </c>
      <c r="BO11" s="19">
        <f>$A$1*Populatie!$K11*Populatie!BO11/(Distante!BO11*Distante!BO11)</f>
        <v>0.33630819678324797</v>
      </c>
      <c r="BP11" s="19">
        <f>$A$1*Populatie!$K11*Populatie!BP11/(Distante!BP11*Distante!BP11)</f>
        <v>0.248058999936</v>
      </c>
      <c r="BQ11" s="19">
        <f>$A$1*Populatie!$K11*Populatie!BQ11/(Distante!BQ11*Distante!BQ11)</f>
        <v>0.45818636591020412</v>
      </c>
      <c r="BR11" s="19">
        <f>$A$1*Populatie!$K11*Populatie!BR11/(Distante!BR11*Distante!BR11)</f>
        <v>0.24054678821983658</v>
      </c>
      <c r="BS11" s="19">
        <f>$A$1*Populatie!$K11*Populatie!BS11/(Distante!BS11*Distante!BS11)</f>
        <v>0.98597695242603567</v>
      </c>
      <c r="BT11" s="19">
        <f>$A$1*Populatie!$K11*Populatie!BT11/(Distante!BT11*Distante!BT11)</f>
        <v>0.60778983272727283</v>
      </c>
      <c r="BU11" s="19">
        <f>$A$1*Populatie!$K11*Populatie!BU11/(Distante!BU11*Distante!BU11)</f>
        <v>6.417746397159764E-2</v>
      </c>
      <c r="BV11" s="19">
        <f>$A$1*Populatie!$K11*Populatie!BV11/(Distante!BV11*Distante!BV11)</f>
        <v>1.6114553595266274</v>
      </c>
      <c r="BW11" s="19">
        <f>$A$1*Populatie!$K11*Populatie!BW11/(Distante!BW11*Distante!BW11)</f>
        <v>0.6179836420544379</v>
      </c>
      <c r="BX11" s="19">
        <f>$A$1*Populatie!$K11*Populatie!BX11/(Distante!BX11*Distante!BX11)</f>
        <v>0.11619297754253309</v>
      </c>
      <c r="BY11" s="19">
        <f>$A$1*Populatie!$K11*Populatie!BY11/(Distante!BY11*Distante!BY11)</f>
        <v>0.18219895933351252</v>
      </c>
      <c r="BZ11" s="19">
        <f>$A$1*Populatie!$K11*Populatie!BZ11/(Distante!BZ11*Distante!BZ11)</f>
        <v>0.95707459880204537</v>
      </c>
      <c r="CA11" s="19">
        <f>$A$1*Populatie!$K11*Populatie!CA11/(Distante!CA11*Distante!CA11)</f>
        <v>2.6146523460207614</v>
      </c>
      <c r="CB11" s="19">
        <f>$A$1*Populatie!$K11*Populatie!CB11/(Distante!CB11*Distante!CB11)</f>
        <v>0.33655610419199999</v>
      </c>
      <c r="CC11" s="19">
        <f>$A$1*Populatie!$K11*Populatie!CC11/(Distante!CC11*Distante!CC11)</f>
        <v>0.31713185492711371</v>
      </c>
      <c r="CD11" s="19">
        <f>$A$1*Populatie!$K11*Populatie!CD11/(Distante!CD11*Distante!CD11)</f>
        <v>0.52140894367346946</v>
      </c>
      <c r="CE11" s="19">
        <f>$A$1*Populatie!$K11*Populatie!CE11/(Distante!CE11*Distante!CE11)</f>
        <v>1.9670934275900278</v>
      </c>
      <c r="CF11" s="19">
        <f>$A$1*Populatie!$K11*Populatie!CF11/(Distante!CF11*Distante!CF11)</f>
        <v>0.20620857621301777</v>
      </c>
      <c r="CG11" s="19">
        <f>$A$1*Populatie!$K11*Populatie!CG11/(Distante!CG11*Distante!CG11)</f>
        <v>0.34151467633136096</v>
      </c>
      <c r="CH11" s="19">
        <f>$A$1*Populatie!$K11*Populatie!CH11/(Distante!CH11*Distante!CH11)</f>
        <v>0.65637829287460392</v>
      </c>
      <c r="CI11" s="19">
        <f>$A$1*Populatie!$K11*Populatie!CI11/(Distante!CI11*Distante!CI11)</f>
        <v>0.41062320041367428</v>
      </c>
      <c r="CJ11" s="19">
        <f>$A$1*Populatie!$K11*Populatie!CJ11/(Distante!CJ11*Distante!CJ11)</f>
        <v>0.44204547272727279</v>
      </c>
      <c r="CK11" s="19">
        <f>$A$1*Populatie!$K11*Populatie!CK11/(Distante!CK11*Distante!CK11)</f>
        <v>0.83217102545454558</v>
      </c>
      <c r="CL11" s="19">
        <f>$A$1*Populatie!$K11*Populatie!CL11/(Distante!CL11*Distante!CL11)</f>
        <v>0.93505483597633143</v>
      </c>
      <c r="CM11" s="19">
        <f>$A$1*Populatie!$K11*Populatie!CM11/(Distante!CM11*Distante!CM11)</f>
        <v>0.19076354880000004</v>
      </c>
      <c r="CN11" s="19">
        <f>$A$1*Populatie!$K11*Populatie!CN11/(Distante!CN11*Distante!CN11)</f>
        <v>0.12191230404432134</v>
      </c>
      <c r="CO11" s="19">
        <f>$A$1*Populatie!$K11*Populatie!CO11/(Distante!CO11*Distante!CO11)</f>
        <v>0.19905873861865092</v>
      </c>
      <c r="CP11" s="19">
        <f>$A$1*Populatie!$K11*Populatie!CP11/(Distante!CP11*Distante!CP11)</f>
        <v>2.3261092363636369</v>
      </c>
      <c r="CQ11" s="19">
        <f>$A$1*Populatie!$K11*Populatie!CQ11/(Distante!CQ11*Distante!CQ11)</f>
        <v>0.54543146727272729</v>
      </c>
      <c r="CR11" s="19">
        <f>$A$1*Populatie!$K11*Populatie!CR11/(Distante!CR11*Distante!CR11)</f>
        <v>0.43784928000000006</v>
      </c>
      <c r="CS11" s="19">
        <f>$A$1*Populatie!$K11*Populatie!CS11/(Distante!CS11*Distante!CS11)</f>
        <v>0.27601145301530799</v>
      </c>
      <c r="CT11" s="19">
        <f>$A$1*Populatie!$K11*Populatie!CT11/(Distante!CT11*Distante!CT11)</f>
        <v>0.25630528626557497</v>
      </c>
      <c r="CU11" s="19">
        <f>$A$1*Populatie!$K11*Populatie!CU11/(Distante!CU11*Distante!CU11)</f>
        <v>0.74925621760000005</v>
      </c>
      <c r="CV11" s="19"/>
    </row>
    <row r="12" spans="1:109" x14ac:dyDescent="0.3">
      <c r="A12" s="2" t="s">
        <v>18</v>
      </c>
      <c r="B12" s="19">
        <v>602.17658063147928</v>
      </c>
      <c r="C12" s="19">
        <v>1.687876811566265</v>
      </c>
      <c r="D12" s="19">
        <v>0.6261273368674698</v>
      </c>
      <c r="E12" s="19">
        <v>2.3515755511111109</v>
      </c>
      <c r="F12" s="19">
        <v>1.14306687</v>
      </c>
      <c r="G12" s="19">
        <v>0.10934238288065844</v>
      </c>
      <c r="H12" s="19">
        <v>0.23975389508165681</v>
      </c>
      <c r="I12" s="19">
        <v>4.5356607450000004</v>
      </c>
      <c r="J12" s="19">
        <v>0.17909712333333333</v>
      </c>
      <c r="K12" s="19">
        <f t="array" ref="K12:K103">TRANSPOSE(L11:CU11)</f>
        <v>0.49018496592592598</v>
      </c>
      <c r="L12" s="19" t="s">
        <v>7</v>
      </c>
      <c r="M12" s="19">
        <f>$A$1*Populatie!$L12*Populatie!M12/(Distante!M12*Distante!M12)</f>
        <v>0.71520357577523408</v>
      </c>
      <c r="N12" s="19">
        <f>$A$1*Populatie!$L12*Populatie!N12/(Distante!N12*Distante!N12)</f>
        <v>0.32711876999999995</v>
      </c>
      <c r="O12" s="19">
        <f>$A$1*Populatie!$L12*Populatie!O12/(Distante!O12*Distante!O12)</f>
        <v>0.1799031334551125</v>
      </c>
      <c r="P12" s="19">
        <f>$A$1*Populatie!$L12*Populatie!P12/(Distante!P12*Distante!P12)</f>
        <v>0.15017024000000001</v>
      </c>
      <c r="Q12" s="19">
        <f>$A$1*Populatie!$L12*Populatie!Q12/(Distante!Q12*Distante!Q12)</f>
        <v>0.18380586814404432</v>
      </c>
      <c r="R12" s="19">
        <f>$A$1*Populatie!$L12*Populatie!R12/(Distante!R12*Distante!R12)</f>
        <v>4.1059248872727272E-2</v>
      </c>
      <c r="S12" s="19">
        <f>$A$1*Populatie!$L12*Populatie!S12/(Distante!S12*Distante!S12)</f>
        <v>0.76590328320000001</v>
      </c>
      <c r="T12" s="19">
        <f>$A$1*Populatie!$L12*Populatie!T12/(Distante!T12*Distante!T12)</f>
        <v>137.59669615999999</v>
      </c>
      <c r="U12" s="19">
        <f>$A$1*Populatie!$L12*Populatie!U12/(Distante!U12*Distante!U12)</f>
        <v>0.17873699555555556</v>
      </c>
      <c r="V12" s="19">
        <f>$A$1*Populatie!$L12*Populatie!V12/(Distante!V12*Distante!V12)</f>
        <v>2.3059726018559998</v>
      </c>
      <c r="W12" s="19">
        <f>$A$1*Populatie!$L12*Populatie!W12/(Distante!W12*Distante!W12)</f>
        <v>9.0785315040666531E-2</v>
      </c>
      <c r="X12" s="19">
        <f>$A$1*Populatie!$L12*Populatie!X12/(Distante!X12*Distante!X12)</f>
        <v>2.0614809599999999</v>
      </c>
      <c r="Y12" s="19">
        <f>$A$1*Populatie!$L12*Populatie!Y12/(Distante!Y12*Distante!Y12)</f>
        <v>0.33423477964800002</v>
      </c>
      <c r="Z12" s="19">
        <f>$A$1*Populatie!$L12*Populatie!Z12/(Distante!Z12*Distante!Z12)</f>
        <v>0.1959122704</v>
      </c>
      <c r="AA12" s="19">
        <f>$A$1*Populatie!$L12*Populatie!AA12/(Distante!AA12*Distante!AA12)</f>
        <v>9.4461064349137522E-2</v>
      </c>
      <c r="AB12" s="19">
        <f>$A$1*Populatie!$L12*Populatie!AB12/(Distante!AB12*Distante!AB12)</f>
        <v>6.6359883333333328E-2</v>
      </c>
      <c r="AC12" s="19">
        <f>$A$1*Populatie!$L12*Populatie!AC12/(Distante!AC12*Distante!AC12)</f>
        <v>0.20709389318559557</v>
      </c>
      <c r="AD12" s="19">
        <f>$A$1*Populatie!$L12*Populatie!AD12/(Distante!AD12*Distante!AD12)</f>
        <v>0.33079129363636361</v>
      </c>
      <c r="AE12" s="19">
        <f>$A$1*Populatie!$L12*Populatie!AE12/(Distante!AE12*Distante!AE12)</f>
        <v>0.896331921408</v>
      </c>
      <c r="AF12" s="19">
        <f>$A$1*Populatie!$L12*Populatie!AF12/(Distante!AF12*Distante!AF12)</f>
        <v>0.38623551999999994</v>
      </c>
      <c r="AG12" s="19">
        <f>$A$1*Populatie!$L12*Populatie!AG12/(Distante!AG12*Distante!AG12)</f>
        <v>0.30606681599999996</v>
      </c>
      <c r="AH12" s="19">
        <f>$A$1*Populatie!$L12*Populatie!AH12/(Distante!AH12*Distante!AH12)</f>
        <v>0.87744995501385037</v>
      </c>
      <c r="AI12" s="19">
        <f>$A$1*Populatie!$L12*Populatie!AI12/(Distante!AI12*Distante!AI12)</f>
        <v>0.69012361769376185</v>
      </c>
      <c r="AJ12" s="19">
        <f>$A$1*Populatie!$L12*Populatie!AJ12/(Distante!AJ12*Distante!AJ12)</f>
        <v>0.15038789919999998</v>
      </c>
      <c r="AK12" s="19">
        <f>$A$1*Populatie!$L12*Populatie!AK12/(Distante!AK12*Distante!AK12)</f>
        <v>0.33925006024691357</v>
      </c>
      <c r="AL12" s="19">
        <f>$A$1*Populatie!$L12*Populatie!AL12/(Distante!AL12*Distante!AL12)</f>
        <v>1.1925213876813316</v>
      </c>
      <c r="AM12" s="19">
        <f>$A$1*Populatie!$L12*Populatie!AM12/(Distante!AM12*Distante!AM12)</f>
        <v>0.22865687933518006</v>
      </c>
      <c r="AN12" s="19">
        <f>$A$1*Populatie!$L12*Populatie!AN12/(Distante!AN12*Distante!AN12)</f>
        <v>4.0306393599999994</v>
      </c>
      <c r="AO12" s="19">
        <f>$A$1*Populatie!$L12*Populatie!AO12/(Distante!AO12*Distante!AO12)</f>
        <v>0.34687143183673469</v>
      </c>
      <c r="AP12" s="19">
        <f>$A$1*Populatie!$L12*Populatie!AP12/(Distante!AP12*Distante!AP12)</f>
        <v>0.15801913356401384</v>
      </c>
      <c r="AQ12" s="19">
        <f>$A$1*Populatie!$L12*Populatie!AQ12/(Distante!AQ12*Distante!AQ12)</f>
        <v>0.17176978344045365</v>
      </c>
      <c r="AR12" s="19">
        <f>$A$1*Populatie!$L12*Populatie!AR12/(Distante!AR12*Distante!AR12)</f>
        <v>8.9611428967009188E-2</v>
      </c>
      <c r="AS12" s="19">
        <f>$A$1*Populatie!$L12*Populatie!AS12/(Distante!AS12*Distante!AS12)</f>
        <v>9.7324146831275715E-2</v>
      </c>
      <c r="AT12" s="19">
        <f>$A$1*Populatie!$L12*Populatie!AT12/(Distante!AT12*Distante!AT12)</f>
        <v>14.137907483460207</v>
      </c>
      <c r="AU12" s="19">
        <f>$A$1*Populatie!$L12*Populatie!AU12/(Distante!AU12*Distante!AU12)</f>
        <v>0.81327676270551508</v>
      </c>
      <c r="AV12" s="19">
        <f>$A$1*Populatie!$L12*Populatie!AV12/(Distante!AV12*Distante!AV12)</f>
        <v>0.40242091704380545</v>
      </c>
      <c r="AW12" s="19">
        <f>$A$1*Populatie!$L12*Populatie!AW12/(Distante!AW12*Distante!AW12)</f>
        <v>0.22465571305570578</v>
      </c>
      <c r="AX12" s="19">
        <f>$A$1*Populatie!$L12*Populatie!AX12/(Distante!AX12*Distante!AX12)</f>
        <v>0.13723451107550194</v>
      </c>
      <c r="AY12" s="19">
        <f>$A$1*Populatie!$L12*Populatie!AY12/(Distante!AY12*Distante!AY12)</f>
        <v>2.1392423385639958</v>
      </c>
      <c r="AZ12" s="19">
        <f>$A$1*Populatie!$L12*Populatie!AZ12/(Distante!AZ12*Distante!AZ12)</f>
        <v>0.57022948538181817</v>
      </c>
      <c r="BA12" s="19">
        <f>$A$1*Populatie!$L12*Populatie!BA12/(Distante!BA12*Distante!BA12)</f>
        <v>0.1374888541090909</v>
      </c>
      <c r="BB12" s="19">
        <f>$A$1*Populatie!$L12*Populatie!BB12/(Distante!BB12*Distante!BB12)</f>
        <v>0.12882553759809751</v>
      </c>
      <c r="BC12" s="19">
        <f>$A$1*Populatie!$L12*Populatie!BC12/(Distante!BC12*Distante!BC12)</f>
        <v>1.1140411392</v>
      </c>
      <c r="BD12" s="19">
        <f>$A$1*Populatie!$L12*Populatie!BD12/(Distante!BD12*Distante!BD12)</f>
        <v>28.155119107499999</v>
      </c>
      <c r="BE12" s="19">
        <f>$A$1*Populatie!$L12*Populatie!BE12/(Distante!BE12*Distante!BE12)</f>
        <v>0.104001714432</v>
      </c>
      <c r="BF12" s="19">
        <f>$A$1*Populatie!$L12*Populatie!BF12/(Distante!BF12*Distante!BF12)</f>
        <v>5.858041727999999</v>
      </c>
      <c r="BG12" s="19">
        <f>$A$1*Populatie!$L12*Populatie!BG12/(Distante!BG12*Distante!BG12)</f>
        <v>9.4939390707070706E-2</v>
      </c>
      <c r="BH12" s="19">
        <f>$A$1*Populatie!$L12*Populatie!BH12/(Distante!BH12*Distante!BH12)</f>
        <v>0.52428668013840829</v>
      </c>
      <c r="BI12" s="19">
        <f>$A$1*Populatie!$L12*Populatie!BI12/(Distante!BI12*Distante!BI12)</f>
        <v>0.14050293656565657</v>
      </c>
      <c r="BJ12" s="19">
        <f>$A$1*Populatie!$L12*Populatie!BJ12/(Distante!BJ12*Distante!BJ12)</f>
        <v>0.49282279199999995</v>
      </c>
      <c r="BK12" s="19">
        <f>$A$1*Populatie!$L12*Populatie!BK12/(Distante!BK12*Distante!BK12)</f>
        <v>0.11729597727272727</v>
      </c>
      <c r="BL12" s="19">
        <f>$A$1*Populatie!$L12*Populatie!BL12/(Distante!BL12*Distante!BL12)</f>
        <v>0.17485775999999997</v>
      </c>
      <c r="BM12" s="19">
        <f>$A$1*Populatie!$L12*Populatie!BM12/(Distante!BM12*Distante!BM12)</f>
        <v>0.77721636539792383</v>
      </c>
      <c r="BN12" s="19">
        <f>$A$1*Populatie!$L12*Populatie!BN12/(Distante!BN12*Distante!BN12)</f>
        <v>2.9900664335802469</v>
      </c>
      <c r="BO12" s="19">
        <f>$A$1*Populatie!$L12*Populatie!BO12/(Distante!BO12*Distante!BO12)</f>
        <v>2.0328492799999998</v>
      </c>
      <c r="BP12" s="19">
        <f>$A$1*Populatie!$L12*Populatie!BP12/(Distante!BP12*Distante!BP12)</f>
        <v>0.62975816376731297</v>
      </c>
      <c r="BQ12" s="19">
        <f>$A$1*Populatie!$L12*Populatie!BQ12/(Distante!BQ12*Distante!BQ12)</f>
        <v>0.11128262213088155</v>
      </c>
      <c r="BR12" s="19">
        <f>$A$1*Populatie!$L12*Populatie!BR12/(Distante!BR12*Distante!BR12)</f>
        <v>1.2479614399999999</v>
      </c>
      <c r="BS12" s="19">
        <f>$A$1*Populatie!$L12*Populatie!BS12/(Distante!BS12*Distante!BS12)</f>
        <v>5.4977120351999993</v>
      </c>
      <c r="BT12" s="19">
        <f>$A$1*Populatie!$L12*Populatie!BT12/(Distante!BT12*Distante!BT12)</f>
        <v>0.22281244363636363</v>
      </c>
      <c r="BU12" s="19">
        <f>$A$1*Populatie!$L12*Populatie!BU12/(Distante!BU12*Distante!BU12)</f>
        <v>0.14154793170523319</v>
      </c>
      <c r="BV12" s="19">
        <f>$A$1*Populatie!$L12*Populatie!BV12/(Distante!BV12*Distante!BV12)</f>
        <v>0.2694198109090909</v>
      </c>
      <c r="BW12" s="19">
        <f>$A$1*Populatie!$L12*Populatie!BW12/(Distante!BW12*Distante!BW12)</f>
        <v>4.8835274399999999</v>
      </c>
      <c r="BX12" s="19">
        <f>$A$1*Populatie!$L12*Populatie!BX12/(Distante!BX12*Distante!BX12)</f>
        <v>0.79218042749999995</v>
      </c>
      <c r="BY12" s="19">
        <f>$A$1*Populatie!$L12*Populatie!BY12/(Distante!BY12*Distante!BY12)</f>
        <v>3.0683617066666664</v>
      </c>
      <c r="BZ12" s="19">
        <f>$A$1*Populatie!$L12*Populatie!BZ12/(Distante!BZ12*Distante!BZ12)</f>
        <v>0.2857376940392623</v>
      </c>
      <c r="CA12" s="19">
        <f>$A$1*Populatie!$L12*Populatie!CA12/(Distante!CA12*Distante!CA12)</f>
        <v>0.31831255846021256</v>
      </c>
      <c r="CB12" s="19">
        <f>$A$1*Populatie!$L12*Populatie!CB12/(Distante!CB12*Distante!CB12)</f>
        <v>0.3209667935900104</v>
      </c>
      <c r="CC12" s="19">
        <f>$A$1*Populatie!$L12*Populatie!CC12/(Distante!CC12*Distante!CC12)</f>
        <v>0.11392201050505049</v>
      </c>
      <c r="CD12" s="19">
        <f>$A$1*Populatie!$L12*Populatie!CD12/(Distante!CD12*Distante!CD12)</f>
        <v>0.15593986797086368</v>
      </c>
      <c r="CE12" s="19">
        <f>$A$1*Populatie!$L12*Populatie!CE12/(Distante!CE12*Distante!CE12)</f>
        <v>0.20656726243205711</v>
      </c>
      <c r="CF12" s="19">
        <f>$A$1*Populatie!$L12*Populatie!CF12/(Distante!CF12*Distante!CF12)</f>
        <v>0.15772277888888889</v>
      </c>
      <c r="CG12" s="19">
        <f>$A$1*Populatie!$L12*Populatie!CG12/(Distante!CG12*Distante!CG12)</f>
        <v>0.12764023994721463</v>
      </c>
      <c r="CH12" s="19">
        <f>$A$1*Populatie!$L12*Populatie!CH12/(Distante!CH12*Distante!CH12)</f>
        <v>1.2053060799999999</v>
      </c>
      <c r="CI12" s="19">
        <f>$A$1*Populatie!$L12*Populatie!CI12/(Distante!CI12*Distante!CI12)</f>
        <v>0.66837077999999994</v>
      </c>
      <c r="CJ12" s="19">
        <f>$A$1*Populatie!$L12*Populatie!CJ12/(Distante!CJ12*Distante!CJ12)</f>
        <v>1.0855765868512111</v>
      </c>
      <c r="CK12" s="19">
        <f>$A$1*Populatie!$L12*Populatie!CK12/(Distante!CK12*Distante!CK12)</f>
        <v>0.18833364</v>
      </c>
      <c r="CL12" s="19">
        <f>$A$1*Populatie!$L12*Populatie!CL12/(Distante!CL12*Distante!CL12)</f>
        <v>14.482709009999999</v>
      </c>
      <c r="CM12" s="19">
        <f>$A$1*Populatie!$L12*Populatie!CM12/(Distante!CM12*Distante!CM12)</f>
        <v>0.43708048999999999</v>
      </c>
      <c r="CN12" s="19">
        <f>$A$1*Populatie!$L12*Populatie!CN12/(Distante!CN12*Distante!CN12)</f>
        <v>1.0979626852173912</v>
      </c>
      <c r="CO12" s="19">
        <f>$A$1*Populatie!$L12*Populatie!CO12/(Distante!CO12*Distante!CO12)</f>
        <v>1.1302214160249737</v>
      </c>
      <c r="CP12" s="19">
        <f>$A$1*Populatie!$L12*Populatie!CP12/(Distante!CP12*Distante!CP12)</f>
        <v>11.464601866666666</v>
      </c>
      <c r="CQ12" s="19">
        <f>$A$1*Populatie!$L12*Populatie!CQ12/(Distante!CQ12*Distante!CQ12)</f>
        <v>0.1715711785130194</v>
      </c>
      <c r="CR12" s="19">
        <f>$A$1*Populatie!$L12*Populatie!CR12/(Distante!CR12*Distante!CR12)</f>
        <v>0.13435438522408327</v>
      </c>
      <c r="CS12" s="19">
        <f>$A$1*Populatie!$L12*Populatie!CS12/(Distante!CS12*Distante!CS12)</f>
        <v>1.1102604974999999</v>
      </c>
      <c r="CT12" s="19">
        <f>$A$1*Populatie!$L12*Populatie!CT12/(Distante!CT12*Distante!CT12)</f>
        <v>0.40589616941176465</v>
      </c>
      <c r="CU12" s="19">
        <f>$A$1*Populatie!$L12*Populatie!CU12/(Distante!CU12*Distante!CU12)</f>
        <v>3.0519250014814814</v>
      </c>
      <c r="CV12" s="19"/>
    </row>
    <row r="13" spans="1:109" x14ac:dyDescent="0.3">
      <c r="A13" s="2" t="s">
        <v>19</v>
      </c>
      <c r="B13" s="19">
        <v>72.192686219318546</v>
      </c>
      <c r="C13" s="19">
        <v>7.2077682637429117</v>
      </c>
      <c r="D13" s="19">
        <v>10.695047687863894</v>
      </c>
      <c r="E13" s="19">
        <v>9.0645217502040829</v>
      </c>
      <c r="F13" s="19">
        <v>6.9553748833136098</v>
      </c>
      <c r="G13" s="19">
        <v>0.34799374011834322</v>
      </c>
      <c r="H13" s="19">
        <v>0.57667278625000007</v>
      </c>
      <c r="I13" s="19">
        <v>0.3837240119727891</v>
      </c>
      <c r="J13" s="19">
        <v>3.3733853012742379</v>
      </c>
      <c r="K13" s="19">
        <v>6.4873781115570948</v>
      </c>
      <c r="L13" s="19">
        <f t="array" ref="L13:L103">TRANSPOSE(M12:CU12)</f>
        <v>0.71520357577523408</v>
      </c>
      <c r="M13" s="19" t="s">
        <v>7</v>
      </c>
      <c r="N13" s="19">
        <f>$A$1*Populatie!$M13*Populatie!N13/(Distante!N13*Distante!N13)</f>
        <v>0.39998626501783591</v>
      </c>
      <c r="O13" s="19">
        <f>$A$1*Populatie!$M13*Populatie!O13/(Distante!O13*Distante!O13)</f>
        <v>1.6948367124479999</v>
      </c>
      <c r="P13" s="19">
        <f>$A$1*Populatie!$M13*Populatie!P13/(Distante!P13*Distante!P13)</f>
        <v>0.78788605387755106</v>
      </c>
      <c r="Q13" s="19">
        <f>$A$1*Populatie!$M13*Populatie!Q13/(Distante!Q13*Distante!Q13)</f>
        <v>6.1890442239999999</v>
      </c>
      <c r="R13" s="19">
        <f>$A$1*Populatie!$M13*Populatie!R13/(Distante!R13*Distante!R13)</f>
        <v>0.16952452595213321</v>
      </c>
      <c r="S13" s="19">
        <f>$A$1*Populatie!$M13*Populatie!S13/(Distante!S13*Distante!S13)</f>
        <v>0.16639208527852895</v>
      </c>
      <c r="T13" s="19">
        <f>$A$1*Populatie!$M13*Populatie!T13/(Distante!T13*Distante!T13)</f>
        <v>2.1478535947636361</v>
      </c>
      <c r="U13" s="19">
        <f>$A$1*Populatie!$M13*Populatie!U13/(Distante!U13*Distante!U13)</f>
        <v>6.4617865400000003</v>
      </c>
      <c r="V13" s="19">
        <f>$A$1*Populatie!$M13*Populatie!V13/(Distante!V13*Distante!V13)</f>
        <v>0.42111828793940748</v>
      </c>
      <c r="W13" s="19">
        <f>$A$1*Populatie!$M13*Populatie!W13/(Distante!W13*Distante!W13)</f>
        <v>0.71376599514863259</v>
      </c>
      <c r="X13" s="19">
        <f>$A$1*Populatie!$M13*Populatie!X13/(Distante!X13*Distante!X13)</f>
        <v>0.43263221759999998</v>
      </c>
      <c r="Y13" s="19">
        <f>$A$1*Populatie!$M13*Populatie!Y13/(Distante!Y13*Distante!Y13)</f>
        <v>12.58165122612245</v>
      </c>
      <c r="Z13" s="19">
        <f>$A$1*Populatie!$M13*Populatie!Z13/(Distante!Z13*Distante!Z13)</f>
        <v>8.5529711449704143E-2</v>
      </c>
      <c r="AA13" s="19">
        <f>$A$1*Populatie!$M13*Populatie!AA13/(Distante!AA13*Distante!AA13)</f>
        <v>0.35325405936038701</v>
      </c>
      <c r="AB13" s="19">
        <f>$A$1*Populatie!$M13*Populatie!AB13/(Distante!AB13*Distante!AB13)</f>
        <v>0.78337132499999995</v>
      </c>
      <c r="AC13" s="19">
        <f>$A$1*Populatie!$M13*Populatie!AC13/(Distante!AC13*Distante!AC13)</f>
        <v>0.42165218399355014</v>
      </c>
      <c r="AD13" s="19">
        <f>$A$1*Populatie!$M13*Populatie!AD13/(Distante!AD13*Distante!AD13)</f>
        <v>4.6090501491358022</v>
      </c>
      <c r="AE13" s="19">
        <f>$A$1*Populatie!$M13*Populatie!AE13/(Distante!AE13*Distante!AE13)</f>
        <v>0.1272158556232687</v>
      </c>
      <c r="AF13" s="19">
        <f>$A$1*Populatie!$M13*Populatie!AF13/(Distante!AF13*Distante!AF13)</f>
        <v>0.10332476869927158</v>
      </c>
      <c r="AG13" s="19">
        <f>$A$1*Populatie!$M13*Populatie!AG13/(Distante!AG13*Distante!AG13)</f>
        <v>7.6840805249999991E-2</v>
      </c>
      <c r="AH13" s="19">
        <f>$A$1*Populatie!$M13*Populatie!AH13/(Distante!AH13*Distante!AH13)</f>
        <v>1.7293611910926119</v>
      </c>
      <c r="AI13" s="19">
        <f>$A$1*Populatie!$M13*Populatie!AI13/(Distante!AI13*Distante!AI13)</f>
        <v>7.4820763462500004</v>
      </c>
      <c r="AJ13" s="19">
        <f>$A$1*Populatie!$M13*Populatie!AJ13/(Distante!AJ13*Distante!AJ13)</f>
        <v>1.3423917314177696</v>
      </c>
      <c r="AK13" s="19">
        <f>$A$1*Populatie!$M13*Populatie!AK13/(Distante!AK13*Distante!AK13)</f>
        <v>3.2438966471999997</v>
      </c>
      <c r="AL13" s="19">
        <f>$A$1*Populatie!$M13*Populatie!AL13/(Distante!AL13*Distante!AL13)</f>
        <v>0.27630168801512289</v>
      </c>
      <c r="AM13" s="19">
        <f>$A$1*Populatie!$M13*Populatie!AM13/(Distante!AM13*Distante!AM13)</f>
        <v>9.5523622327222821E-2</v>
      </c>
      <c r="AN13" s="19">
        <f>$A$1*Populatie!$M13*Populatie!AN13/(Distante!AN13*Distante!AN13)</f>
        <v>0.55183007341065082</v>
      </c>
      <c r="AO13" s="19">
        <f>$A$1*Populatie!$M13*Populatie!AO13/(Distante!AO13*Distante!AO13)</f>
        <v>1.8965214399999999</v>
      </c>
      <c r="AP13" s="19">
        <f>$A$1*Populatie!$M13*Populatie!AP13/(Distante!AP13*Distante!AP13)</f>
        <v>6.2330940270551513E-2</v>
      </c>
      <c r="AQ13" s="19">
        <f>$A$1*Populatie!$M13*Populatie!AQ13/(Distante!AQ13*Distante!AQ13)</f>
        <v>0.73316481993079585</v>
      </c>
      <c r="AR13" s="19">
        <f>$A$1*Populatie!$M13*Populatie!AR13/(Distante!AR13*Distante!AR13)</f>
        <v>0.70964927529795918</v>
      </c>
      <c r="AS13" s="19">
        <f>$A$1*Populatie!$M13*Populatie!AS13/(Distante!AS13*Distante!AS13)</f>
        <v>0.55065676118343188</v>
      </c>
      <c r="AT13" s="19">
        <f>$A$1*Populatie!$M13*Populatie!AT13/(Distante!AT13*Distante!AT13)</f>
        <v>1.7089386465306122</v>
      </c>
      <c r="AU13" s="19">
        <f>$A$1*Populatie!$M13*Populatie!AU13/(Distante!AU13*Distante!AU13)</f>
        <v>0.44493730875000004</v>
      </c>
      <c r="AV13" s="19">
        <f>$A$1*Populatie!$M13*Populatie!AV13/(Distante!AV13*Distante!AV13)</f>
        <v>5.440672213628809</v>
      </c>
      <c r="AW13" s="19">
        <f>$A$1*Populatie!$M13*Populatie!AW13/(Distante!AW13*Distante!AW13)</f>
        <v>7.0357205454545449E-2</v>
      </c>
      <c r="AX13" s="19">
        <f>$A$1*Populatie!$M13*Populatie!AX13/(Distante!AX13*Distante!AX13)</f>
        <v>1.0328099772850188</v>
      </c>
      <c r="AY13" s="19">
        <f>$A$1*Populatie!$M13*Populatie!AY13/(Distante!AY13*Distante!AY13)</f>
        <v>2.8059474440790844</v>
      </c>
      <c r="AZ13" s="19">
        <f>$A$1*Populatie!$M13*Populatie!AZ13/(Distante!AZ13*Distante!AZ13)</f>
        <v>5.1304564636734691</v>
      </c>
      <c r="BA13" s="19">
        <f>$A$1*Populatie!$M13*Populatie!BA13/(Distante!BA13*Distante!BA13)</f>
        <v>0.26939367253333335</v>
      </c>
      <c r="BB13" s="19">
        <f>$A$1*Populatie!$M13*Populatie!BB13/(Distante!BB13*Distante!BB13)</f>
        <v>0.63158962631111104</v>
      </c>
      <c r="BC13" s="19">
        <f>$A$1*Populatie!$M13*Populatie!BC13/(Distante!BC13*Distante!BC13)</f>
        <v>0.34529625777777778</v>
      </c>
      <c r="BD13" s="19">
        <f>$A$1*Populatie!$M13*Populatie!BD13/(Distante!BD13*Distante!BD13)</f>
        <v>4.6686557710222223</v>
      </c>
      <c r="BE13" s="19">
        <f>$A$1*Populatie!$M13*Populatie!BE13/(Distante!BE13*Distante!BE13)</f>
        <v>0.41986563900277007</v>
      </c>
      <c r="BF13" s="19">
        <f>$A$1*Populatie!$M13*Populatie!BF13/(Distante!BF13*Distante!BF13)</f>
        <v>0.51392357336504157</v>
      </c>
      <c r="BG13" s="19">
        <f>$A$1*Populatie!$M13*Populatie!BG13/(Distante!BG13*Distante!BG13)</f>
        <v>0.36281095277051129</v>
      </c>
      <c r="BH13" s="19">
        <f>$A$1*Populatie!$M13*Populatie!BH13/(Distante!BH13*Distante!BH13)</f>
        <v>0.19408244625000001</v>
      </c>
      <c r="BI13" s="19">
        <f>$A$1*Populatie!$M13*Populatie!BI13/(Distante!BI13*Distante!BI13)</f>
        <v>0.5759692310204082</v>
      </c>
      <c r="BJ13" s="19">
        <f>$A$1*Populatie!$M13*Populatie!BJ13/(Distante!BJ13*Distante!BJ13)</f>
        <v>0.94973498181818172</v>
      </c>
      <c r="BK13" s="19">
        <f>$A$1*Populatie!$M13*Populatie!BK13/(Distante!BK13*Distante!BK13)</f>
        <v>0.56305697920604914</v>
      </c>
      <c r="BL13" s="19">
        <f>$A$1*Populatie!$M13*Populatie!BL13/(Distante!BL13*Distante!BL13)</f>
        <v>0.70239361499999997</v>
      </c>
      <c r="BM13" s="19">
        <f>$A$1*Populatie!$M13*Populatie!BM13/(Distante!BM13*Distante!BM13)</f>
        <v>2.5894163109375001</v>
      </c>
      <c r="BN13" s="19">
        <f>$A$1*Populatie!$M13*Populatie!BN13/(Distante!BN13*Distante!BN13)</f>
        <v>1.1907915740441484</v>
      </c>
      <c r="BO13" s="19">
        <f>$A$1*Populatie!$M13*Populatie!BO13/(Distante!BO13*Distante!BO13)</f>
        <v>0.51621435852800002</v>
      </c>
      <c r="BP13" s="19">
        <f>$A$1*Populatie!$M13*Populatie!BP13/(Distante!BP13*Distante!BP13)</f>
        <v>0.42462817503737982</v>
      </c>
      <c r="BQ13" s="19">
        <f>$A$1*Populatie!$M13*Populatie!BQ13/(Distante!BQ13*Distante!BQ13)</f>
        <v>0.55762013454545456</v>
      </c>
      <c r="BR13" s="19">
        <f>$A$1*Populatie!$M13*Populatie!BR13/(Distante!BR13*Distante!BR13)</f>
        <v>0.38148791895362666</v>
      </c>
      <c r="BS13" s="19">
        <f>$A$1*Populatie!$M13*Populatie!BS13/(Distante!BS13*Distante!BS13)</f>
        <v>1.3631569533459356</v>
      </c>
      <c r="BT13" s="19">
        <f>$A$1*Populatie!$M13*Populatie!BT13/(Distante!BT13*Distante!BT13)</f>
        <v>0.62866869119999991</v>
      </c>
      <c r="BU13" s="19">
        <f>$A$1*Populatie!$M13*Populatie!BU13/(Distante!BU13*Distante!BU13)</f>
        <v>0.16630249316326531</v>
      </c>
      <c r="BV13" s="19">
        <f>$A$1*Populatie!$M13*Populatie!BV13/(Distante!BV13*Distante!BV13)</f>
        <v>1.710387191902041</v>
      </c>
      <c r="BW13" s="19">
        <f>$A$1*Populatie!$M13*Populatie!BW13/(Distante!BW13*Distante!BW13)</f>
        <v>0.96873334555555557</v>
      </c>
      <c r="BX13" s="19">
        <f>$A$1*Populatie!$M13*Populatie!BX13/(Distante!BX13*Distante!BX13)</f>
        <v>0.17945772645640073</v>
      </c>
      <c r="BY13" s="19">
        <f>$A$1*Populatie!$M13*Populatie!BY13/(Distante!BY13*Distante!BY13)</f>
        <v>0.27388795281663514</v>
      </c>
      <c r="BZ13" s="19">
        <f>$A$1*Populatie!$M13*Populatie!BZ13/(Distante!BZ13*Distante!BZ13)</f>
        <v>5.714473168979592</v>
      </c>
      <c r="CA13" s="19">
        <f>$A$1*Populatie!$M13*Populatie!CA13/(Distante!CA13*Distante!CA13)</f>
        <v>1.5123557294484911</v>
      </c>
      <c r="CB13" s="19">
        <f>$A$1*Populatie!$M13*Populatie!CB13/(Distante!CB13*Distante!CB13)</f>
        <v>1.3999263745328718</v>
      </c>
      <c r="CC13" s="19">
        <f>$A$1*Populatie!$M13*Populatie!CC13/(Distante!CC13*Distante!CC13)</f>
        <v>1.0142158278116342</v>
      </c>
      <c r="CD13" s="19">
        <f>$A$1*Populatie!$M13*Populatie!CD13/(Distante!CD13*Distante!CD13)</f>
        <v>0.70762407091199997</v>
      </c>
      <c r="CE13" s="19">
        <f>$A$1*Populatie!$M13*Populatie!CE13/(Distante!CE13*Distante!CE13)</f>
        <v>1.6240587761236622</v>
      </c>
      <c r="CF13" s="19">
        <f>$A$1*Populatie!$M13*Populatie!CF13/(Distante!CF13*Distante!CF13)</f>
        <v>0.24620172363636367</v>
      </c>
      <c r="CG13" s="19">
        <f>$A$1*Populatie!$M13*Populatie!CG13/(Distante!CG13*Distante!CG13)</f>
        <v>0.63230973641865429</v>
      </c>
      <c r="CH13" s="19">
        <f>$A$1*Populatie!$M13*Populatie!CH13/(Distante!CH13*Distante!CH13)</f>
        <v>0.85835267279778393</v>
      </c>
      <c r="CI13" s="19">
        <f>$A$1*Populatie!$M13*Populatie!CI13/(Distante!CI13*Distante!CI13)</f>
        <v>0.59455937397923875</v>
      </c>
      <c r="CJ13" s="19">
        <f>$A$1*Populatie!$M13*Populatie!CJ13/(Distante!CJ13*Distante!CJ13)</f>
        <v>0.85022230909090912</v>
      </c>
      <c r="CK13" s="19">
        <f>$A$1*Populatie!$M13*Populatie!CK13/(Distante!CK13*Distante!CK13)</f>
        <v>1.9367051616000002</v>
      </c>
      <c r="CL13" s="19">
        <f>$A$1*Populatie!$M13*Populatie!CL13/(Distante!CL13*Distante!CL13)</f>
        <v>1.3508490336000001</v>
      </c>
      <c r="CM13" s="19">
        <f>$A$1*Populatie!$M13*Populatie!CM13/(Distante!CM13*Distante!CM13)</f>
        <v>0.33279925405895688</v>
      </c>
      <c r="CN13" s="19">
        <f>$A$1*Populatie!$M13*Populatie!CN13/(Distante!CN13*Distante!CN13)</f>
        <v>0.18031675637396449</v>
      </c>
      <c r="CO13" s="19">
        <f>$A$1*Populatie!$M13*Populatie!CO13/(Distante!CO13*Distante!CO13)</f>
        <v>0.29074374955102039</v>
      </c>
      <c r="CP13" s="19">
        <f>$A$1*Populatie!$M13*Populatie!CP13/(Distante!CP13*Distante!CP13)</f>
        <v>2.8983833175490781</v>
      </c>
      <c r="CQ13" s="19">
        <f>$A$1*Populatie!$M13*Populatie!CQ13/(Distante!CQ13*Distante!CQ13)</f>
        <v>0.75111148863905319</v>
      </c>
      <c r="CR13" s="19">
        <f>$A$1*Populatie!$M13*Populatie!CR13/(Distante!CR13*Distante!CR13)</f>
        <v>0.97321124339999998</v>
      </c>
      <c r="CS13" s="19">
        <f>$A$1*Populatie!$M13*Populatie!CS13/(Distante!CS13*Distante!CS13)</f>
        <v>0.40076032653587745</v>
      </c>
      <c r="CT13" s="19">
        <f>$A$1*Populatie!$M13*Populatie!CT13/(Distante!CT13*Distante!CT13)</f>
        <v>0.91042806721893488</v>
      </c>
      <c r="CU13" s="19">
        <f>$A$1*Populatie!$M13*Populatie!CU13/(Distante!CU13*Distante!CU13)</f>
        <v>1.0792305862721894</v>
      </c>
      <c r="CV13" s="19"/>
    </row>
    <row r="14" spans="1:109" x14ac:dyDescent="0.3">
      <c r="A14" s="2" t="s">
        <v>20</v>
      </c>
      <c r="B14" s="19">
        <v>23.538723748809073</v>
      </c>
      <c r="C14" s="19">
        <v>0.49706980888461877</v>
      </c>
      <c r="D14" s="19">
        <v>0.54919108770031222</v>
      </c>
      <c r="E14" s="19">
        <v>0.47563728704081637</v>
      </c>
      <c r="F14" s="19">
        <v>0.27412947044999997</v>
      </c>
      <c r="G14" s="19">
        <v>3.1846960065306122E-2</v>
      </c>
      <c r="H14" s="19">
        <v>1.3733245775069254</v>
      </c>
      <c r="I14" s="19">
        <v>0.23668807516867971</v>
      </c>
      <c r="J14" s="19">
        <v>5.7366928700921603E-2</v>
      </c>
      <c r="K14" s="19">
        <v>0.15129260159169552</v>
      </c>
      <c r="L14" s="19">
        <v>0.32711876999999995</v>
      </c>
      <c r="M14" s="19">
        <f t="array" ref="M14:M103">TRANSPOSE(N13:CU13)</f>
        <v>0.39998626501783591</v>
      </c>
      <c r="N14" s="19" t="s">
        <v>7</v>
      </c>
      <c r="O14" s="19">
        <f>$A$1*Populatie!$N14*Populatie!O14/(Distante!O14*Distante!O14)</f>
        <v>5.4706444667128026E-2</v>
      </c>
      <c r="P14" s="19">
        <f>$A$1*Populatie!$N14*Populatie!P14/(Distante!P14*Distante!P14)</f>
        <v>4.615499688145247E-2</v>
      </c>
      <c r="Q14" s="19">
        <f>$A$1*Populatie!$N14*Populatie!Q14/(Distante!Q14*Distante!Q14)</f>
        <v>0.10023273333333332</v>
      </c>
      <c r="R14" s="19">
        <f>$A$1*Populatie!$N14*Populatie!R14/(Distante!R14*Distante!R14)</f>
        <v>1.4841043593749999E-2</v>
      </c>
      <c r="S14" s="19">
        <f>$A$1*Populatie!$N14*Populatie!S14/(Distante!S14*Distante!S14)</f>
        <v>6.2087064532179555E-2</v>
      </c>
      <c r="T14" s="19">
        <f>$A$1*Populatie!$N14*Populatie!T14/(Distante!T14*Distante!T14)</f>
        <v>0.7206800986444708</v>
      </c>
      <c r="U14" s="19">
        <f>$A$1*Populatie!$N14*Populatie!U14/(Distante!U14*Distante!U14)</f>
        <v>0.15069577874999998</v>
      </c>
      <c r="V14" s="19">
        <f>$A$1*Populatie!$N14*Populatie!V14/(Distante!V14*Distante!V14)</f>
        <v>0.1669534725301775</v>
      </c>
      <c r="W14" s="19">
        <f>$A$1*Populatie!$N14*Populatie!W14/(Distante!W14*Distante!W14)</f>
        <v>2.5897295650364204E-2</v>
      </c>
      <c r="X14" s="19">
        <f>$A$1*Populatie!$N14*Populatie!X14/(Distante!X14*Distante!X14)</f>
        <v>0.1703978562582098</v>
      </c>
      <c r="Y14" s="19">
        <f>$A$1*Populatie!$N14*Populatie!Y14/(Distante!Y14*Distante!Y14)</f>
        <v>0.18253471765125967</v>
      </c>
      <c r="Z14" s="19">
        <f>$A$1*Populatie!$N14*Populatie!Z14/(Distante!Z14*Distante!Z14)</f>
        <v>3.3178122352941174E-2</v>
      </c>
      <c r="AA14" s="19">
        <f>$A$1*Populatie!$N14*Populatie!AA14/(Distante!AA14*Distante!AA14)</f>
        <v>3.1898622081165451E-2</v>
      </c>
      <c r="AB14" s="19">
        <f>$A$1*Populatie!$N14*Populatie!AB14/(Distante!AB14*Distante!AB14)</f>
        <v>2.5661886419753085E-2</v>
      </c>
      <c r="AC14" s="19">
        <f>$A$1*Populatie!$N14*Populatie!AC14/(Distante!AC14*Distante!AC14)</f>
        <v>4.6670928520408161E-2</v>
      </c>
      <c r="AD14" s="19">
        <f>$A$1*Populatie!$N14*Populatie!AD14/(Distante!AD14*Distante!AD14)</f>
        <v>0.23526737348095325</v>
      </c>
      <c r="AE14" s="19">
        <f>$A$1*Populatie!$N14*Populatie!AE14/(Distante!AE14*Distante!AE14)</f>
        <v>4.7468958781163431E-2</v>
      </c>
      <c r="AF14" s="19">
        <f>$A$1*Populatie!$N14*Populatie!AF14/(Distante!AF14*Distante!AF14)</f>
        <v>3.8554307263267425E-2</v>
      </c>
      <c r="AG14" s="19">
        <f>$A$1*Populatie!$N14*Populatie!AG14/(Distante!AG14*Distante!AG14)</f>
        <v>2.6006491836734692E-2</v>
      </c>
      <c r="AH14" s="19">
        <f>$A$1*Populatie!$N14*Populatie!AH14/(Distante!AH14*Distante!AH14)</f>
        <v>0.16665482380005375</v>
      </c>
      <c r="AI14" s="19">
        <f>$A$1*Populatie!$N14*Populatie!AI14/(Distante!AI14*Distante!AI14)</f>
        <v>0.23626815185454547</v>
      </c>
      <c r="AJ14" s="19">
        <f>$A$1*Populatie!$N14*Populatie!AJ14/(Distante!AJ14*Distante!AJ14)</f>
        <v>0.12522404824196598</v>
      </c>
      <c r="AK14" s="19">
        <f>$A$1*Populatie!$N14*Populatie!AK14/(Distante!AK14*Distante!AK14)</f>
        <v>0.30260456819999998</v>
      </c>
      <c r="AL14" s="19">
        <f>$A$1*Populatie!$N14*Populatie!AL14/(Distante!AL14*Distante!AL14)</f>
        <v>0.13191388534264983</v>
      </c>
      <c r="AM14" s="19">
        <f>$A$1*Populatie!$N14*Populatie!AM14/(Distante!AM14*Distante!AM14)</f>
        <v>3.6359842463999995E-2</v>
      </c>
      <c r="AN14" s="19">
        <f>$A$1*Populatie!$N14*Populatie!AN14/(Distante!AN14*Distante!AN14)</f>
        <v>0.18272684642722115</v>
      </c>
      <c r="AO14" s="19">
        <f>$A$1*Populatie!$N14*Populatie!AO14/(Distante!AO14*Distante!AO14)</f>
        <v>0.29774553291453615</v>
      </c>
      <c r="AP14" s="19">
        <f>$A$1*Populatie!$N14*Populatie!AP14/(Distante!AP14*Distante!AP14)</f>
        <v>2.4291551455138265E-2</v>
      </c>
      <c r="AQ14" s="19">
        <f>$A$1*Populatie!$N14*Populatie!AQ14/(Distante!AQ14*Distante!AQ14)</f>
        <v>5.5725445012138775E-2</v>
      </c>
      <c r="AR14" s="19">
        <f>$A$1*Populatie!$N14*Populatie!AR14/(Distante!AR14*Distante!AR14)</f>
        <v>3.7504416899063475E-2</v>
      </c>
      <c r="AS14" s="19">
        <f>$A$1*Populatie!$N14*Populatie!AS14/(Distante!AS14*Distante!AS14)</f>
        <v>2.9458064119144121E-2</v>
      </c>
      <c r="AT14" s="19">
        <f>$A$1*Populatie!$N14*Populatie!AT14/(Distante!AT14*Distante!AT14)</f>
        <v>0.6857778725925926</v>
      </c>
      <c r="AU14" s="19">
        <f>$A$1*Populatie!$N14*Populatie!AU14/(Distante!AU14*Distante!AU14)</f>
        <v>8.272407799307957E-2</v>
      </c>
      <c r="AV14" s="19">
        <f>$A$1*Populatie!$N14*Populatie!AV14/(Distante!AV14*Distante!AV14)</f>
        <v>0.10638295295108144</v>
      </c>
      <c r="AW14" s="19">
        <f>$A$1*Populatie!$N14*Populatie!AW14/(Distante!AW14*Distante!AW14)</f>
        <v>2.4019653232514176E-2</v>
      </c>
      <c r="AX14" s="19">
        <f>$A$1*Populatie!$N14*Populatie!AX14/(Distante!AX14*Distante!AX14)</f>
        <v>7.7318484374999996E-2</v>
      </c>
      <c r="AY14" s="19">
        <f>$A$1*Populatie!$N14*Populatie!AY14/(Distante!AY14*Distante!AY14)</f>
        <v>0.34505145481481481</v>
      </c>
      <c r="AZ14" s="19">
        <f>$A$1*Populatie!$N14*Populatie!AZ14/(Distante!AZ14*Distante!AZ14)</f>
        <v>0.17229274031020406</v>
      </c>
      <c r="BA14" s="19">
        <f>$A$1*Populatie!$N14*Populatie!BA14/(Distante!BA14*Distante!BA14)</f>
        <v>3.2615699586604707E-2</v>
      </c>
      <c r="BB14" s="19">
        <f>$A$1*Populatie!$N14*Populatie!BB14/(Distante!BB14*Distante!BB14)</f>
        <v>4.0914850370370369E-2</v>
      </c>
      <c r="BC14" s="19">
        <f>$A$1*Populatie!$N14*Populatie!BC14/(Distante!BC14*Distante!BC14)</f>
        <v>9.6954761457395844E-2</v>
      </c>
      <c r="BD14" s="19">
        <f>$A$1*Populatie!$N14*Populatie!BD14/(Distante!BD14*Distante!BD14)</f>
        <v>1.2097561096296294</v>
      </c>
      <c r="BE14" s="19">
        <f>$A$1*Populatie!$N14*Populatie!BE14/(Distante!BE14*Distante!BE14)</f>
        <v>3.3644825889351575E-2</v>
      </c>
      <c r="BF14" s="19">
        <f>$A$1*Populatie!$N14*Populatie!BF14/(Distante!BF14*Distante!BF14)</f>
        <v>0.15749364726562498</v>
      </c>
      <c r="BG14" s="19">
        <f>$A$1*Populatie!$N14*Populatie!BG14/(Distante!BG14*Distante!BG14)</f>
        <v>3.4435719234782607E-2</v>
      </c>
      <c r="BH14" s="19">
        <f>$A$1*Populatie!$N14*Populatie!BH14/(Distante!BH14*Distante!BH14)</f>
        <v>7.5533825187867804E-2</v>
      </c>
      <c r="BI14" s="19">
        <f>$A$1*Populatie!$N14*Populatie!BI14/(Distante!BI14*Distante!BI14)</f>
        <v>4.7593744758138545E-2</v>
      </c>
      <c r="BJ14" s="19">
        <f>$A$1*Populatie!$N14*Populatie!BJ14/(Distante!BJ14*Distante!BJ14)</f>
        <v>0.24120082799999998</v>
      </c>
      <c r="BK14" s="19">
        <f>$A$1*Populatie!$N14*Populatie!BK14/(Distante!BK14*Distante!BK14)</f>
        <v>3.6741010909090904E-2</v>
      </c>
      <c r="BL14" s="19">
        <f>$A$1*Populatie!$N14*Populatie!BL14/(Distante!BL14*Distante!BL14)</f>
        <v>0.17465331778425655</v>
      </c>
      <c r="BM14" s="19">
        <f>$A$1*Populatie!$N14*Populatie!BM14/(Distante!BM14*Distante!BM14)</f>
        <v>0.23417664795266271</v>
      </c>
      <c r="BN14" s="19">
        <f>$A$1*Populatie!$N14*Populatie!BN14/(Distante!BN14*Distante!BN14)</f>
        <v>1.1853698207999999</v>
      </c>
      <c r="BO14" s="19">
        <f>$A$1*Populatie!$N14*Populatie!BO14/(Distante!BO14*Distante!BO14)</f>
        <v>0.1978598293060628</v>
      </c>
      <c r="BP14" s="19">
        <f>$A$1*Populatie!$N14*Populatie!BP14/(Distante!BP14*Distante!BP14)</f>
        <v>1.2328828374515235</v>
      </c>
      <c r="BQ14" s="19">
        <f>$A$1*Populatie!$N14*Populatie!BQ14/(Distante!BQ14*Distante!BQ14)</f>
        <v>3.4535420740740737E-2</v>
      </c>
      <c r="BR14" s="19">
        <f>$A$1*Populatie!$N14*Populatie!BR14/(Distante!BR14*Distante!BR14)</f>
        <v>0.14912481071833908</v>
      </c>
      <c r="BS14" s="19">
        <f>$A$1*Populatie!$N14*Populatie!BS14/(Distante!BS14*Distante!BS14)</f>
        <v>0.43051667788799997</v>
      </c>
      <c r="BT14" s="19">
        <f>$A$1*Populatie!$N14*Populatie!BT14/(Distante!BT14*Distante!BT14)</f>
        <v>9.5573411462200095E-2</v>
      </c>
      <c r="BU14" s="19">
        <f>$A$1*Populatie!$N14*Populatie!BU14/(Distante!BU14*Distante!BU14)</f>
        <v>0.48650049359999997</v>
      </c>
      <c r="BV14" s="19">
        <f>$A$1*Populatie!$N14*Populatie!BV14/(Distante!BV14*Distante!BV14)</f>
        <v>7.9767980606060593E-2</v>
      </c>
      <c r="BW14" s="19">
        <f>$A$1*Populatie!$N14*Populatie!BW14/(Distante!BW14*Distante!BW14)</f>
        <v>0.31605033439703151</v>
      </c>
      <c r="BX14" s="19">
        <f>$A$1*Populatie!$N14*Populatie!BX14/(Distante!BX14*Distante!BX14)</f>
        <v>6.0512073744855968E-2</v>
      </c>
      <c r="BY14" s="19">
        <f>$A$1*Populatie!$N14*Populatie!BY14/(Distante!BY14*Distante!BY14)</f>
        <v>0.1021977636294896</v>
      </c>
      <c r="BZ14" s="19">
        <f>$A$1*Populatie!$N14*Populatie!BZ14/(Distante!BZ14*Distante!BZ14)</f>
        <v>0.16280062404432133</v>
      </c>
      <c r="CA14" s="19">
        <f>$A$1*Populatie!$N14*Populatie!CA14/(Distante!CA14*Distante!CA14)</f>
        <v>0.10176538637643084</v>
      </c>
      <c r="CB14" s="19">
        <f>$A$1*Populatie!$N14*Populatie!CB14/(Distante!CB14*Distante!CB14)</f>
        <v>0.62835938297606653</v>
      </c>
      <c r="CC14" s="19">
        <f>$A$1*Populatie!$N14*Populatie!CC14/(Distante!CC14*Distante!CC14)</f>
        <v>6.5990778968723574E-2</v>
      </c>
      <c r="CD14" s="19">
        <f>$A$1*Populatie!$N14*Populatie!CD14/(Distante!CD14*Distante!CD14)</f>
        <v>5.7655867824264129E-2</v>
      </c>
      <c r="CE14" s="19">
        <f>$A$1*Populatie!$N14*Populatie!CE14/(Distante!CE14*Distante!CE14)</f>
        <v>5.8925096690946928E-2</v>
      </c>
      <c r="CF14" s="19">
        <f>$A$1*Populatie!$N14*Populatie!CF14/(Distante!CF14*Distante!CF14)</f>
        <v>3.4308356296296291E-2</v>
      </c>
      <c r="CG14" s="19">
        <f>$A$1*Populatie!$N14*Populatie!CG14/(Distante!CG14*Distante!CG14)</f>
        <v>6.011342497959183E-2</v>
      </c>
      <c r="CH14" s="19">
        <f>$A$1*Populatie!$N14*Populatie!CH14/(Distante!CH14*Distante!CH14)</f>
        <v>0.14747736367346939</v>
      </c>
      <c r="CI14" s="19">
        <f>$A$1*Populatie!$N14*Populatie!CI14/(Distante!CI14*Distante!CI14)</f>
        <v>0.11366697647867036</v>
      </c>
      <c r="CJ14" s="19">
        <f>$A$1*Populatie!$N14*Populatie!CJ14/(Distante!CJ14*Distante!CJ14)</f>
        <v>0.78341205306122441</v>
      </c>
      <c r="CK14" s="19">
        <f>$A$1*Populatie!$N14*Populatie!CK14/(Distante!CK14*Distante!CK14)</f>
        <v>8.5928251890606419E-2</v>
      </c>
      <c r="CL14" s="19">
        <f>$A$1*Populatie!$N14*Populatie!CL14/(Distante!CL14*Distante!CL14)</f>
        <v>0.57863103795918358</v>
      </c>
      <c r="CM14" s="19">
        <f>$A$1*Populatie!$N14*Populatie!CM14/(Distante!CM14*Distante!CM14)</f>
        <v>6.0848081066666664</v>
      </c>
      <c r="CN14" s="19">
        <f>$A$1*Populatie!$N14*Populatie!CN14/(Distante!CN14*Distante!CN14)</f>
        <v>7.1622613333333321E-2</v>
      </c>
      <c r="CO14" s="19">
        <f>$A$1*Populatie!$N14*Populatie!CO14/(Distante!CO14*Distante!CO14)</f>
        <v>0.11496273944636677</v>
      </c>
      <c r="CP14" s="19">
        <f>$A$1*Populatie!$N14*Populatie!CP14/(Distante!CP14*Distante!CP14)</f>
        <v>0.72719684927999995</v>
      </c>
      <c r="CQ14" s="19">
        <f>$A$1*Populatie!$N14*Populatie!CQ14/(Distante!CQ14*Distante!CQ14)</f>
        <v>6.8738643330612248E-2</v>
      </c>
      <c r="CR14" s="19">
        <f>$A$1*Populatie!$N14*Populatie!CR14/(Distante!CR14*Distante!CR14)</f>
        <v>6.0498333461057888E-2</v>
      </c>
      <c r="CS14" s="19">
        <f>$A$1*Populatie!$N14*Populatie!CS14/(Distante!CS14*Distante!CS14)</f>
        <v>0.25189360296966951</v>
      </c>
      <c r="CT14" s="19">
        <f>$A$1*Populatie!$N14*Populatie!CT14/(Distante!CT14*Distante!CT14)</f>
        <v>0.89705863499999994</v>
      </c>
      <c r="CU14" s="19">
        <f>$A$1*Populatie!$N14*Populatie!CU14/(Distante!CU14*Distante!CU14)</f>
        <v>0.24997784727272726</v>
      </c>
      <c r="CV14" s="19"/>
    </row>
    <row r="15" spans="1:109" x14ac:dyDescent="0.3">
      <c r="A15" s="2" t="s">
        <v>21</v>
      </c>
      <c r="B15" s="19">
        <v>17.018564117499999</v>
      </c>
      <c r="C15" s="19">
        <v>3.2725651971365961</v>
      </c>
      <c r="D15" s="19">
        <v>1.092658529704142</v>
      </c>
      <c r="E15" s="19">
        <v>1.7370489855621303</v>
      </c>
      <c r="F15" s="19">
        <v>11.414506647272727</v>
      </c>
      <c r="G15" s="19">
        <v>0.22564063190204084</v>
      </c>
      <c r="H15" s="19">
        <v>6.7570949916897508E-2</v>
      </c>
      <c r="I15" s="19">
        <v>0.14265904040816327</v>
      </c>
      <c r="J15" s="19">
        <v>0.81116618448979594</v>
      </c>
      <c r="K15" s="19">
        <v>2.4477091584000004</v>
      </c>
      <c r="L15" s="19">
        <v>0.1799031334551125</v>
      </c>
      <c r="M15" s="19">
        <v>1.6948367124479999</v>
      </c>
      <c r="N15" s="19">
        <f t="array" ref="N15:N103">TRANSPOSE(O14:CU14)</f>
        <v>5.4706444667128026E-2</v>
      </c>
      <c r="O15" s="19" t="s">
        <v>7</v>
      </c>
      <c r="P15" s="19">
        <f>$A$1*Populatie!$O15*Populatie!P15/(Distante!P15*Distante!P15)</f>
        <v>0.39869181000000004</v>
      </c>
      <c r="Q15" s="19">
        <f>$A$1*Populatie!$O15*Populatie!Q15/(Distante!Q15*Distante!Q15)</f>
        <v>0.33392219951020408</v>
      </c>
      <c r="R15" s="19">
        <f>$A$1*Populatie!$O15*Populatie!R15/(Distante!R15*Distante!R15)</f>
        <v>6.8145856660733362E-2</v>
      </c>
      <c r="S15" s="19">
        <f>$A$1*Populatie!$O15*Populatie!S15/(Distante!S15*Distante!S15)</f>
        <v>4.3653800497524459E-2</v>
      </c>
      <c r="T15" s="19">
        <f>$A$1*Populatie!$O15*Populatie!T15/(Distante!T15*Distante!T15)</f>
        <v>0.53015496160000009</v>
      </c>
      <c r="U15" s="19">
        <f>$A$1*Populatie!$O15*Populatie!U15/(Distante!U15*Distante!U15)</f>
        <v>0.2109042711111111</v>
      </c>
      <c r="V15" s="19">
        <f>$A$1*Populatie!$O15*Populatie!V15/(Distante!V15*Distante!V15)</f>
        <v>0.10711837888888889</v>
      </c>
      <c r="W15" s="19">
        <f>$A$1*Populatie!$O15*Populatie!W15/(Distante!W15*Distante!W15)</f>
        <v>0.48844978703601111</v>
      </c>
      <c r="X15" s="19">
        <f>$A$1*Populatie!$O15*Populatie!X15/(Distante!X15*Distante!X15)</f>
        <v>0.11169576000000001</v>
      </c>
      <c r="Y15" s="19">
        <f>$A$1*Populatie!$O15*Populatie!Y15/(Distante!Y15*Distante!Y15)</f>
        <v>0.86133678420927473</v>
      </c>
      <c r="Z15" s="19">
        <f>$A$1*Populatie!$O15*Populatie!Z15/(Distante!Z15*Distante!Z15)</f>
        <v>2.2872096072721153E-2</v>
      </c>
      <c r="AA15" s="19">
        <f>$A$1*Populatie!$O15*Populatie!AA15/(Distante!AA15*Distante!AA15)</f>
        <v>0.14279579573964496</v>
      </c>
      <c r="AB15" s="19">
        <f>$A$1*Populatie!$O15*Populatie!AB15/(Distante!AB15*Distante!AB15)</f>
        <v>0.30055699591836732</v>
      </c>
      <c r="AC15" s="19">
        <f>$A$1*Populatie!$O15*Populatie!AC15/(Distante!AC15*Distante!AC15)</f>
        <v>0.12802264640000002</v>
      </c>
      <c r="AD15" s="19">
        <f>$A$1*Populatie!$O15*Populatie!AD15/(Distante!AD15*Distante!AD15)</f>
        <v>0.5337984737263386</v>
      </c>
      <c r="AE15" s="19">
        <f>$A$1*Populatie!$O15*Populatie!AE15/(Distante!AE15*Distante!AE15)</f>
        <v>3.2898315939643347E-2</v>
      </c>
      <c r="AF15" s="19">
        <f>$A$1*Populatie!$O15*Populatie!AF15/(Distante!AF15*Distante!AF15)</f>
        <v>2.7333387888379843E-2</v>
      </c>
      <c r="AG15" s="19">
        <f>$A$1*Populatie!$O15*Populatie!AG15/(Distante!AG15*Distante!AG15)</f>
        <v>1.9994442851211075E-2</v>
      </c>
      <c r="AH15" s="19">
        <f>$A$1*Populatie!$O15*Populatie!AH15/(Distante!AH15*Distante!AH15)</f>
        <v>0.32096313940828403</v>
      </c>
      <c r="AI15" s="19">
        <f>$A$1*Populatie!$O15*Populatie!AI15/(Distante!AI15*Distante!AI15)</f>
        <v>0.71766425387755106</v>
      </c>
      <c r="AJ15" s="19">
        <f>$A$1*Populatie!$O15*Populatie!AJ15/(Distante!AJ15*Distante!AJ15)</f>
        <v>7.4260604172303318E-2</v>
      </c>
      <c r="AK15" s="19">
        <f>$A$1*Populatie!$O15*Populatie!AK15/(Distante!AK15*Distante!AK15)</f>
        <v>0.18822497564444446</v>
      </c>
      <c r="AL15" s="19">
        <f>$A$1*Populatie!$O15*Populatie!AL15/(Distante!AL15*Distante!AL15)</f>
        <v>7.2512232508913504E-2</v>
      </c>
      <c r="AM15" s="19">
        <f>$A$1*Populatie!$O15*Populatie!AM15/(Distante!AM15*Distante!AM15)</f>
        <v>2.5475169184763259E-2</v>
      </c>
      <c r="AN15" s="19">
        <f>$A$1*Populatie!$O15*Populatie!AN15/(Distante!AN15*Distante!AN15)</f>
        <v>0.1397691342367347</v>
      </c>
      <c r="AO15" s="19">
        <f>$A$1*Populatie!$O15*Populatie!AO15/(Distante!AO15*Distante!AO15)</f>
        <v>0.12337159086505191</v>
      </c>
      <c r="AP15" s="19">
        <f>$A$1*Populatie!$O15*Populatie!AP15/(Distante!AP15*Distante!AP15)</f>
        <v>1.6488938608912953E-2</v>
      </c>
      <c r="AQ15" s="19">
        <f>$A$1*Populatie!$O15*Populatie!AQ15/(Distante!AQ15*Distante!AQ15)</f>
        <v>0.35010415440000003</v>
      </c>
      <c r="AR15" s="19">
        <f>$A$1*Populatie!$O15*Populatie!AR15/(Distante!AR15*Distante!AR15)</f>
        <v>0.22090080332179932</v>
      </c>
      <c r="AS15" s="19">
        <f>$A$1*Populatie!$O15*Populatie!AS15/(Distante!AS15*Distante!AS15)</f>
        <v>0.29254283871581449</v>
      </c>
      <c r="AT15" s="19">
        <f>$A$1*Populatie!$O15*Populatie!AT15/(Distante!AT15*Distante!AT15)</f>
        <v>0.42307574918570279</v>
      </c>
      <c r="AU15" s="19">
        <f>$A$1*Populatie!$O15*Populatie!AU15/(Distante!AU15*Distante!AU15)</f>
        <v>0.10720248093983624</v>
      </c>
      <c r="AV15" s="19">
        <f>$A$1*Populatie!$O15*Populatie!AV15/(Distante!AV15*Distante!AV15)</f>
        <v>4.768147374545455</v>
      </c>
      <c r="AW15" s="19">
        <f>$A$1*Populatie!$O15*Populatie!AW15/(Distante!AW15*Distante!AW15)</f>
        <v>1.8504753548387098E-2</v>
      </c>
      <c r="AX15" s="19">
        <f>$A$1*Populatie!$O15*Populatie!AX15/(Distante!AX15*Distante!AX15)</f>
        <v>0.23363637151187008</v>
      </c>
      <c r="AY15" s="19">
        <f>$A$1*Populatie!$O15*Populatie!AY15/(Distante!AY15*Distante!AY15)</f>
        <v>0.61118571555555556</v>
      </c>
      <c r="AZ15" s="19">
        <f>$A$1*Populatie!$O15*Populatie!AZ15/(Distante!AZ15*Distante!AZ15)</f>
        <v>1.6615364831999999</v>
      </c>
      <c r="BA15" s="19">
        <f>$A$1*Populatie!$O15*Populatie!BA15/(Distante!BA15*Distante!BA15)</f>
        <v>6.6741434269054559E-2</v>
      </c>
      <c r="BB15" s="19">
        <f>$A$1*Populatie!$O15*Populatie!BB15/(Distante!BB15*Distante!BB15)</f>
        <v>0.30668970945306123</v>
      </c>
      <c r="BC15" s="19">
        <f>$A$1*Populatie!$O15*Populatie!BC15/(Distante!BC15*Distante!BC15)</f>
        <v>7.4520124081632666E-2</v>
      </c>
      <c r="BD15" s="19">
        <f>$A$1*Populatie!$O15*Populatie!BD15/(Distante!BD15*Distante!BD15)</f>
        <v>1.1108416366080001</v>
      </c>
      <c r="BE15" s="19">
        <f>$A$1*Populatie!$O15*Populatie!BE15/(Distante!BE15*Distante!BE15)</f>
        <v>0.17392133000000001</v>
      </c>
      <c r="BF15" s="19">
        <f>$A$1*Populatie!$O15*Populatie!BF15/(Distante!BF15*Distante!BF15)</f>
        <v>0.12795247891156464</v>
      </c>
      <c r="BG15" s="19">
        <f>$A$1*Populatie!$O15*Populatie!BG15/(Distante!BG15*Distante!BG15)</f>
        <v>0.17704620657777781</v>
      </c>
      <c r="BH15" s="19">
        <f>$A$1*Populatie!$O15*Populatie!BH15/(Distante!BH15*Distante!BH15)</f>
        <v>5.2541685503999999E-2</v>
      </c>
      <c r="BI15" s="19">
        <f>$A$1*Populatie!$O15*Populatie!BI15/(Distante!BI15*Distante!BI15)</f>
        <v>0.24018998699864194</v>
      </c>
      <c r="BJ15" s="19">
        <f>$A$1*Populatie!$O15*Populatie!BJ15/(Distante!BJ15*Distante!BJ15)</f>
        <v>0.11680602352941177</v>
      </c>
      <c r="BK15" s="19">
        <f>$A$1*Populatie!$O15*Populatie!BK15/(Distante!BK15*Distante!BK15)</f>
        <v>0.27004633333333333</v>
      </c>
      <c r="BL15" s="19">
        <f>$A$1*Populatie!$O15*Populatie!BL15/(Distante!BL15*Distante!BL15)</f>
        <v>8.8718899220639608E-2</v>
      </c>
      <c r="BM15" s="19">
        <f>$A$1*Populatie!$O15*Populatie!BM15/(Distante!BM15*Distante!BM15)</f>
        <v>0.63583001338775513</v>
      </c>
      <c r="BN15" s="19">
        <f>$A$1*Populatie!$O15*Populatie!BN15/(Distante!BN15*Distante!BN15)</f>
        <v>0.26781021367346941</v>
      </c>
      <c r="BO15" s="19">
        <f>$A$1*Populatie!$O15*Populatie!BO15/(Distante!BO15*Distante!BO15)</f>
        <v>0.13327476030000002</v>
      </c>
      <c r="BP15" s="19">
        <f>$A$1*Populatie!$O15*Populatie!BP15/(Distante!BP15*Distante!BP15)</f>
        <v>8.8278455147392298E-2</v>
      </c>
      <c r="BQ15" s="19">
        <f>$A$1*Populatie!$O15*Populatie!BQ15/(Distante!BQ15*Distante!BQ15)</f>
        <v>0.27432238173010381</v>
      </c>
      <c r="BR15" s="19">
        <f>$A$1*Populatie!$O15*Populatie!BR15/(Distante!BR15*Distante!BR15)</f>
        <v>0.10021181240075615</v>
      </c>
      <c r="BS15" s="19">
        <f>$A$1*Populatie!$O15*Populatie!BS15/(Distante!BS15*Distante!BS15)</f>
        <v>0.3257590211764706</v>
      </c>
      <c r="BT15" s="19">
        <f>$A$1*Populatie!$O15*Populatie!BT15/(Distante!BT15*Distante!BT15)</f>
        <v>0.13567615582040815</v>
      </c>
      <c r="BU15" s="19">
        <f>$A$1*Populatie!$O15*Populatie!BU15/(Distante!BU15*Distante!BU15)</f>
        <v>2.5180299171597632E-2</v>
      </c>
      <c r="BV15" s="19">
        <f>$A$1*Populatie!$O15*Populatie!BV15/(Distante!BV15*Distante!BV15)</f>
        <v>0.98474953420800015</v>
      </c>
      <c r="BW15" s="19">
        <f>$A$1*Populatie!$O15*Populatie!BW15/(Distante!BW15*Distante!BW15)</f>
        <v>0.24880727153988869</v>
      </c>
      <c r="BX15" s="19">
        <f>$A$1*Populatie!$O15*Populatie!BX15/(Distante!BX15*Distante!BX15)</f>
        <v>4.5369365330236611E-2</v>
      </c>
      <c r="BY15" s="19">
        <f>$A$1*Populatie!$O15*Populatie!BY15/(Distante!BY15*Distante!BY15)</f>
        <v>6.994923173119065E-2</v>
      </c>
      <c r="BZ15" s="19">
        <f>$A$1*Populatie!$O15*Populatie!BZ15/(Distante!BZ15*Distante!BZ15)</f>
        <v>0.54073765867056245</v>
      </c>
      <c r="CA15" s="19">
        <f>$A$1*Populatie!$O15*Populatie!CA15/(Distante!CA15*Distante!CA15)</f>
        <v>0.47436223999999999</v>
      </c>
      <c r="CB15" s="19">
        <f>$A$1*Populatie!$O15*Populatie!CB15/(Distante!CB15*Distante!CB15)</f>
        <v>0.11977252571428572</v>
      </c>
      <c r="CC15" s="19">
        <f>$A$1*Populatie!$O15*Populatie!CC15/(Distante!CC15*Distante!CC15)</f>
        <v>0.17208096998400002</v>
      </c>
      <c r="CD15" s="19">
        <f>$A$1*Populatie!$O15*Populatie!CD15/(Distante!CD15*Distante!CD15)</f>
        <v>0.30913641765615707</v>
      </c>
      <c r="CE15" s="19">
        <f>$A$1*Populatie!$O15*Populatie!CE15/(Distante!CE15*Distante!CE15)</f>
        <v>1.1113882823268699</v>
      </c>
      <c r="CF15" s="19">
        <f>$A$1*Populatie!$O15*Populatie!CF15/(Distante!CF15*Distante!CF15)</f>
        <v>7.4563712605917168E-2</v>
      </c>
      <c r="CG15" s="19">
        <f>$A$1*Populatie!$O15*Populatie!CG15/(Distante!CG15*Distante!CG15)</f>
        <v>0.19295240591715976</v>
      </c>
      <c r="CH15" s="19">
        <f>$A$1*Populatie!$O15*Populatie!CH15/(Distante!CH15*Distante!CH15)</f>
        <v>0.22755597920000001</v>
      </c>
      <c r="CI15" s="19">
        <f>$A$1*Populatie!$O15*Populatie!CI15/(Distante!CI15*Distante!CI15)</f>
        <v>0.15154534923625446</v>
      </c>
      <c r="CJ15" s="19">
        <f>$A$1*Populatie!$O15*Populatie!CJ15/(Distante!CJ15*Distante!CJ15)</f>
        <v>0.14882072465373961</v>
      </c>
      <c r="CK15" s="19">
        <f>$A$1*Populatie!$O15*Populatie!CK15/(Distante!CK15*Distante!CK15)</f>
        <v>0.50001305062500001</v>
      </c>
      <c r="CL15" s="19">
        <f>$A$1*Populatie!$O15*Populatie!CL15/(Distante!CL15*Distante!CL15)</f>
        <v>0.37162182792924037</v>
      </c>
      <c r="CM15" s="19">
        <f>$A$1*Populatie!$O15*Populatie!CM15/(Distante!CM15*Distante!CM15)</f>
        <v>7.2810330073184465E-2</v>
      </c>
      <c r="CN15" s="19">
        <f>$A$1*Populatie!$O15*Populatie!CN15/(Distante!CN15*Distante!CN15)</f>
        <v>4.5671155200000001E-2</v>
      </c>
      <c r="CO15" s="19">
        <f>$A$1*Populatie!$O15*Populatie!CO15/(Distante!CO15*Distante!CO15)</f>
        <v>7.6421983345507677E-2</v>
      </c>
      <c r="CP15" s="19">
        <f>$A$1*Populatie!$O15*Populatie!CP15/(Distante!CP15*Distante!CP15)</f>
        <v>0.70676296533333338</v>
      </c>
      <c r="CQ15" s="19">
        <f>$A$1*Populatie!$O15*Populatie!CQ15/(Distante!CQ15*Distante!CQ15)</f>
        <v>0.32266321583558683</v>
      </c>
      <c r="CR15" s="19">
        <f>$A$1*Populatie!$O15*Populatie!CR15/(Distante!CR15*Distante!CR15)</f>
        <v>0.24738050180638185</v>
      </c>
      <c r="CS15" s="19">
        <f>$A$1*Populatie!$O15*Populatie!CS15/(Distante!CS15*Distante!CS15)</f>
        <v>0.10056151272727273</v>
      </c>
      <c r="CT15" s="19">
        <f>$A$1*Populatie!$O15*Populatie!CT15/(Distante!CT15*Distante!CT15)</f>
        <v>9.3381803636363642E-2</v>
      </c>
      <c r="CU15" s="19">
        <f>$A$1*Populatie!$O15*Populatie!CU15/(Distante!CU15*Distante!CU15)</f>
        <v>0.25482393759809752</v>
      </c>
      <c r="CV15" s="19"/>
    </row>
    <row r="16" spans="1:109" x14ac:dyDescent="0.3">
      <c r="A16" s="2" t="s">
        <v>22</v>
      </c>
      <c r="B16" s="19">
        <v>11.810591069090909</v>
      </c>
      <c r="C16" s="19">
        <v>4.7985473076244896</v>
      </c>
      <c r="D16" s="19">
        <v>0.83835399086505191</v>
      </c>
      <c r="E16" s="19">
        <v>0.83325123219037323</v>
      </c>
      <c r="F16" s="19">
        <v>3.4256339768620041</v>
      </c>
      <c r="G16" s="19">
        <v>2.5185177599999999</v>
      </c>
      <c r="H16" s="19">
        <v>5.5564685000000003E-2</v>
      </c>
      <c r="I16" s="19">
        <v>0.10719290156318481</v>
      </c>
      <c r="J16" s="19">
        <v>0.40601745716262971</v>
      </c>
      <c r="K16" s="19">
        <v>0.66354222545454555</v>
      </c>
      <c r="L16" s="19">
        <v>0.15017024000000001</v>
      </c>
      <c r="M16" s="19">
        <v>0.78788605387755106</v>
      </c>
      <c r="N16" s="19">
        <v>4.615499688145247E-2</v>
      </c>
      <c r="O16" s="19">
        <f t="array" ref="O16:O103">TRANSPOSE(P15:CU15)</f>
        <v>0.39869181000000004</v>
      </c>
      <c r="P16" s="19" t="s">
        <v>7</v>
      </c>
      <c r="Q16" s="19">
        <f>$A$1*Populatie!$P16*Populatie!Q16/(Distante!Q16*Distante!Q16)</f>
        <v>0.24296279728383882</v>
      </c>
      <c r="R16" s="19">
        <f>$A$1*Populatie!$P16*Populatie!R16/(Distante!R16*Distante!R16)</f>
        <v>0.19379399111111109</v>
      </c>
      <c r="S16" s="19">
        <f>$A$1*Populatie!$P16*Populatie!S16/(Distante!S16*Distante!S16)</f>
        <v>4.0664126419753088E-2</v>
      </c>
      <c r="T16" s="19">
        <f>$A$1*Populatie!$P16*Populatie!T16/(Distante!T16*Distante!T16)</f>
        <v>0.4115951413017751</v>
      </c>
      <c r="U16" s="19">
        <f>$A$1*Populatie!$P16*Populatie!U16/(Distante!U16*Distante!U16)</f>
        <v>9.9618956799999991E-2</v>
      </c>
      <c r="V16" s="19">
        <f>$A$1*Populatie!$P16*Populatie!V16/(Distante!V16*Distante!V16)</f>
        <v>8.9949360355555549E-2</v>
      </c>
      <c r="W16" s="19">
        <f>$A$1*Populatie!$P16*Populatie!W16/(Distante!W16*Distante!W16)</f>
        <v>0.24074531962539023</v>
      </c>
      <c r="X16" s="19">
        <f>$A$1*Populatie!$P16*Populatie!X16/(Distante!X16*Distante!X16)</f>
        <v>9.9684424699755553E-2</v>
      </c>
      <c r="Y16" s="19">
        <f>$A$1*Populatie!$P16*Populatie!Y16/(Distante!Y16*Distante!Y16)</f>
        <v>0.56539946184414036</v>
      </c>
      <c r="Z16" s="19">
        <f>$A$1*Populatie!$P16*Populatie!Z16/(Distante!Z16*Distante!Z16)</f>
        <v>2.3188342476586889E-2</v>
      </c>
      <c r="AA16" s="19">
        <f>$A$1*Populatie!$P16*Populatie!AA16/(Distante!AA16*Distante!AA16)</f>
        <v>0.19477619155709341</v>
      </c>
      <c r="AB16" s="19">
        <f>$A$1*Populatie!$P16*Populatie!AB16/(Distante!AB16*Distante!AB16)</f>
        <v>0.15969512727272728</v>
      </c>
      <c r="AC16" s="19">
        <f>$A$1*Populatie!$P16*Populatie!AC16/(Distante!AC16*Distante!AC16)</f>
        <v>0.52310103695501731</v>
      </c>
      <c r="AD16" s="19">
        <f>$A$1*Populatie!$P16*Populatie!AD16/(Distante!AD16*Distante!AD16)</f>
        <v>0.42809777803636362</v>
      </c>
      <c r="AE16" s="19">
        <f>$A$1*Populatie!$P16*Populatie!AE16/(Distante!AE16*Distante!AE16)</f>
        <v>2.9488023723448564E-2</v>
      </c>
      <c r="AF16" s="19">
        <f>$A$1*Populatie!$P16*Populatie!AF16/(Distante!AF16*Distante!AF16)</f>
        <v>2.6043781855576556E-2</v>
      </c>
      <c r="AG16" s="19">
        <f>$A$1*Populatie!$P16*Populatie!AG16/(Distante!AG16*Distante!AG16)</f>
        <v>3.6562533333333334E-2</v>
      </c>
      <c r="AH16" s="19">
        <f>$A$1*Populatie!$P16*Populatie!AH16/(Distante!AH16*Distante!AH16)</f>
        <v>0.21965999407407408</v>
      </c>
      <c r="AI16" s="19">
        <f>$A$1*Populatie!$P16*Populatie!AI16/(Distante!AI16*Distante!AI16)</f>
        <v>0.34887980279773156</v>
      </c>
      <c r="AJ16" s="19">
        <f>$A$1*Populatie!$P16*Populatie!AJ16/(Distante!AJ16*Distante!AJ16)</f>
        <v>5.429347434239238E-2</v>
      </c>
      <c r="AK16" s="19">
        <f>$A$1*Populatie!$P16*Populatie!AK16/(Distante!AK16*Distante!AK16)</f>
        <v>0.12600137723356009</v>
      </c>
      <c r="AL16" s="19">
        <f>$A$1*Populatie!$P16*Populatie!AL16/(Distante!AL16*Distante!AL16)</f>
        <v>6.1224934032121724E-2</v>
      </c>
      <c r="AM16" s="19">
        <f>$A$1*Populatie!$P16*Populatie!AM16/(Distante!AM16*Distante!AM16)</f>
        <v>2.4425280000000001E-2</v>
      </c>
      <c r="AN16" s="19">
        <f>$A$1*Populatie!$P16*Populatie!AN16/(Distante!AN16*Distante!AN16)</f>
        <v>0.11603690181818181</v>
      </c>
      <c r="AO16" s="19">
        <f>$A$1*Populatie!$P16*Populatie!AO16/(Distante!AO16*Distante!AO16)</f>
        <v>8.8432407712665403E-2</v>
      </c>
      <c r="AP16" s="19">
        <f>$A$1*Populatie!$P16*Populatie!AP16/(Distante!AP16*Distante!AP16)</f>
        <v>1.5710980355387524E-2</v>
      </c>
      <c r="AQ16" s="19">
        <f>$A$1*Populatie!$P16*Populatie!AQ16/(Distante!AQ16*Distante!AQ16)</f>
        <v>2.2684350577777774</v>
      </c>
      <c r="AR16" s="19">
        <f>$A$1*Populatie!$P16*Populatie!AR16/(Distante!AR16*Distante!AR16)</f>
        <v>0.24474047298758214</v>
      </c>
      <c r="AS16" s="19">
        <f>$A$1*Populatie!$P16*Populatie!AS16/(Distante!AS16*Distante!AS16)</f>
        <v>0.66695144727272726</v>
      </c>
      <c r="AT16" s="19">
        <f>$A$1*Populatie!$P16*Populatie!AT16/(Distante!AT16*Distante!AT16)</f>
        <v>0.33096169603589165</v>
      </c>
      <c r="AU16" s="19">
        <f>$A$1*Populatie!$P16*Populatie!AU16/(Distante!AU16*Distante!AU16)</f>
        <v>8.0633332506122438E-2</v>
      </c>
      <c r="AV16" s="19">
        <f>$A$1*Populatie!$P16*Populatie!AV16/(Distante!AV16*Distante!AV16)</f>
        <v>0.96554627265306114</v>
      </c>
      <c r="AW16" s="19">
        <f>$A$1*Populatie!$P16*Populatie!AW16/(Distante!AW16*Distante!AW16)</f>
        <v>4.1656868462606626E-2</v>
      </c>
      <c r="AX16" s="19">
        <f>$A$1*Populatie!$P16*Populatie!AX16/(Distante!AX16*Distante!AX16)</f>
        <v>0.26202032894268423</v>
      </c>
      <c r="AY16" s="19">
        <f>$A$1*Populatie!$P16*Populatie!AY16/(Distante!AY16*Distante!AY16)</f>
        <v>0.35640582320987652</v>
      </c>
      <c r="AZ16" s="19">
        <f>$A$1*Populatie!$P16*Populatie!AZ16/(Distante!AZ16*Distante!AZ16)</f>
        <v>0.63697228856099342</v>
      </c>
      <c r="BA16" s="19">
        <f>$A$1*Populatie!$P16*Populatie!BA16/(Distante!BA16*Distante!BA16)</f>
        <v>6.2500835386444714E-2</v>
      </c>
      <c r="BB16" s="19">
        <f>$A$1*Populatie!$P16*Populatie!BB16/(Distante!BB16*Distante!BB16)</f>
        <v>3.42315776</v>
      </c>
      <c r="BC16" s="19">
        <f>$A$1*Populatie!$P16*Populatie!BC16/(Distante!BC16*Distante!BC16)</f>
        <v>0.11054321028040377</v>
      </c>
      <c r="BD16" s="19">
        <f>$A$1*Populatie!$P16*Populatie!BD16/(Distante!BD16*Distante!BD16)</f>
        <v>0.78800404484429065</v>
      </c>
      <c r="BE16" s="19">
        <f>$A$1*Populatie!$P16*Populatie!BE16/(Distante!BE16*Distante!BE16)</f>
        <v>0.38404842495252001</v>
      </c>
      <c r="BF16" s="19">
        <f>$A$1*Populatie!$P16*Populatie!BF16/(Distante!BF16*Distante!BF16)</f>
        <v>9.9096019988102316E-2</v>
      </c>
      <c r="BG16" s="19">
        <f>$A$1*Populatie!$P16*Populatie!BG16/(Distante!BG16*Distante!BG16)</f>
        <v>0.81666375999999996</v>
      </c>
      <c r="BH16" s="19">
        <f>$A$1*Populatie!$P16*Populatie!BH16/(Distante!BH16*Distante!BH16)</f>
        <v>4.9510133777650102E-2</v>
      </c>
      <c r="BI16" s="19">
        <f>$A$1*Populatie!$P16*Populatie!BI16/(Distante!BI16*Distante!BI16)</f>
        <v>0.30214975999999999</v>
      </c>
      <c r="BJ16" s="19">
        <f>$A$1*Populatie!$P16*Populatie!BJ16/(Distante!BJ16*Distante!BJ16)</f>
        <v>8.3726227599243849E-2</v>
      </c>
      <c r="BK16" s="19">
        <f>$A$1*Populatie!$P16*Populatie!BK16/(Distante!BK16*Distante!BK16)</f>
        <v>3.1888559999999995</v>
      </c>
      <c r="BL16" s="19">
        <f>$A$1*Populatie!$P16*Populatie!BL16/(Distante!BL16*Distante!BL16)</f>
        <v>8.1280096078063413E-2</v>
      </c>
      <c r="BM16" s="19">
        <f>$A$1*Populatie!$P16*Populatie!BM16/(Distante!BM16*Distante!BM16)</f>
        <v>0.5046685013333333</v>
      </c>
      <c r="BN16" s="19">
        <f>$A$1*Populatie!$P16*Populatie!BN16/(Distante!BN16*Distante!BN16)</f>
        <v>0.18112070437869821</v>
      </c>
      <c r="BO16" s="19">
        <f>$A$1*Populatie!$P16*Populatie!BO16/(Distante!BO16*Distante!BO16)</f>
        <v>0.11652788031653477</v>
      </c>
      <c r="BP16" s="19">
        <f>$A$1*Populatie!$P16*Populatie!BP16/(Distante!BP16*Distante!BP16)</f>
        <v>5.8037664012119676E-2</v>
      </c>
      <c r="BQ16" s="19">
        <f>$A$1*Populatie!$P16*Populatie!BQ16/(Distante!BQ16*Distante!BQ16)</f>
        <v>3.4386487854545451</v>
      </c>
      <c r="BR16" s="19">
        <f>$A$1*Populatie!$P16*Populatie!BR16/(Distante!BR16*Distante!BR16)</f>
        <v>9.3668958074236169E-2</v>
      </c>
      <c r="BS16" s="19">
        <f>$A$1*Populatie!$P16*Populatie!BS16/(Distante!BS16*Distante!BS16)</f>
        <v>0.23350314586011342</v>
      </c>
      <c r="BT16" s="19">
        <f>$A$1*Populatie!$P16*Populatie!BT16/(Distante!BT16*Distante!BT16)</f>
        <v>7.763221781416875E-2</v>
      </c>
      <c r="BU16" s="19">
        <f>$A$1*Populatie!$P16*Populatie!BU16/(Distante!BU16*Distante!BU16)</f>
        <v>1.8946533215194645E-2</v>
      </c>
      <c r="BV16" s="19">
        <f>$A$1*Populatie!$P16*Populatie!BV16/(Distante!BV16*Distante!BV16)</f>
        <v>1.0300157191836734</v>
      </c>
      <c r="BW16" s="19">
        <f>$A$1*Populatie!$P16*Populatie!BW16/(Distante!BW16*Distante!BW16)</f>
        <v>0.25571731024970273</v>
      </c>
      <c r="BX16" s="19">
        <f>$A$1*Populatie!$P16*Populatie!BX16/(Distante!BX16*Distante!BX16)</f>
        <v>6.5708086473321589E-2</v>
      </c>
      <c r="BY16" s="19">
        <f>$A$1*Populatie!$P16*Populatie!BY16/(Distante!BY16*Distante!BY16)</f>
        <v>5.9377901852551977E-2</v>
      </c>
      <c r="BZ16" s="19">
        <f>$A$1*Populatie!$P16*Populatie!BZ16/(Distante!BZ16*Distante!BZ16)</f>
        <v>0.40453119573511037</v>
      </c>
      <c r="CA16" s="19">
        <f>$A$1*Populatie!$P16*Populatie!CA16/(Distante!CA16*Distante!CA16)</f>
        <v>0.45726782693877555</v>
      </c>
      <c r="CB16" s="19">
        <f>$A$1*Populatie!$P16*Populatie!CB16/(Distante!CB16*Distante!CB16)</f>
        <v>9.5065378765432099E-2</v>
      </c>
      <c r="CC16" s="19">
        <f>$A$1*Populatie!$P16*Populatie!CC16/(Distante!CC16*Distante!CC16)</f>
        <v>0.17373097484764541</v>
      </c>
      <c r="CD16" s="19">
        <f>$A$1*Populatie!$P16*Populatie!CD16/(Distante!CD16*Distante!CD16)</f>
        <v>0.66584330999999997</v>
      </c>
      <c r="CE16" s="19">
        <f>$A$1*Populatie!$P16*Populatie!CE16/(Distante!CE16*Distante!CE16)</f>
        <v>2.05630326</v>
      </c>
      <c r="CF16" s="19">
        <f>$A$1*Populatie!$P16*Populatie!CF16/(Distante!CF16*Distante!CF16)</f>
        <v>0.27175599715976329</v>
      </c>
      <c r="CG16" s="19">
        <f>$A$1*Populatie!$P16*Populatie!CG16/(Distante!CG16*Distante!CG16)</f>
        <v>0.24370209355642575</v>
      </c>
      <c r="CH16" s="19">
        <f>$A$1*Populatie!$P16*Populatie!CH16/(Distante!CH16*Distante!CH16)</f>
        <v>0.26241274124999997</v>
      </c>
      <c r="CI16" s="19">
        <f>$A$1*Populatie!$P16*Populatie!CI16/(Distante!CI16*Distante!CI16)</f>
        <v>0.40738224276816609</v>
      </c>
      <c r="CJ16" s="19">
        <f>$A$1*Populatie!$P16*Populatie!CJ16/(Distante!CJ16*Distante!CJ16)</f>
        <v>8.7807050408304485E-2</v>
      </c>
      <c r="CK16" s="19">
        <f>$A$1*Populatie!$P16*Populatie!CK16/(Distante!CK16*Distante!CK16)</f>
        <v>0.34700046545454544</v>
      </c>
      <c r="CL16" s="19">
        <f>$A$1*Populatie!$P16*Populatie!CL16/(Distante!CL16*Distante!CL16)</f>
        <v>0.29285910720000002</v>
      </c>
      <c r="CM16" s="19">
        <f>$A$1*Populatie!$P16*Populatie!CM16/(Distante!CM16*Distante!CM16)</f>
        <v>5.1942451717171718E-2</v>
      </c>
      <c r="CN16" s="19">
        <f>$A$1*Populatie!$P16*Populatie!CN16/(Distante!CN16*Distante!CN16)</f>
        <v>3.8793028489892988E-2</v>
      </c>
      <c r="CO16" s="19">
        <f>$A$1*Populatie!$P16*Populatie!CO16/(Distante!CO16*Distante!CO16)</f>
        <v>6.4872435538752354E-2</v>
      </c>
      <c r="CP16" s="19">
        <f>$A$1*Populatie!$P16*Populatie!CP16/(Distante!CP16*Distante!CP16)</f>
        <v>0.45845105624999999</v>
      </c>
      <c r="CQ16" s="19">
        <f>$A$1*Populatie!$P16*Populatie!CQ16/(Distante!CQ16*Distante!CQ16)</f>
        <v>0.40432922181818176</v>
      </c>
      <c r="CR16" s="19">
        <f>$A$1*Populatie!$P16*Populatie!CR16/(Distante!CR16*Distante!CR16)</f>
        <v>0.24005816524799997</v>
      </c>
      <c r="CS16" s="19">
        <f>$A$1*Populatie!$P16*Populatie!CS16/(Distante!CS16*Distante!CS16)</f>
        <v>8.342910755116853E-2</v>
      </c>
      <c r="CT16" s="19">
        <f>$A$1*Populatie!$P16*Populatie!CT16/(Distante!CT16*Distante!CT16)</f>
        <v>7.5638981224489796E-2</v>
      </c>
      <c r="CU16" s="19">
        <f>$A$1*Populatie!$P16*Populatie!CU16/(Distante!CU16*Distante!CU16)</f>
        <v>0.19995294105599998</v>
      </c>
      <c r="CV16" s="19"/>
    </row>
    <row r="17" spans="1:100" x14ac:dyDescent="0.3">
      <c r="A17" s="2" t="s">
        <v>23</v>
      </c>
      <c r="B17" s="19">
        <v>15.323134961236622</v>
      </c>
      <c r="C17" s="19">
        <v>3.6810354239999996</v>
      </c>
      <c r="D17" s="19">
        <v>26.97285262222222</v>
      </c>
      <c r="E17" s="19">
        <v>1.2601460924081633</v>
      </c>
      <c r="F17" s="19">
        <v>2.9050975641600001</v>
      </c>
      <c r="G17" s="19">
        <v>0.14534885376000001</v>
      </c>
      <c r="H17" s="19">
        <v>0.18974867218934913</v>
      </c>
      <c r="I17" s="19">
        <v>0.13501614545454546</v>
      </c>
      <c r="J17" s="19">
        <v>2.3993332897959183</v>
      </c>
      <c r="K17" s="19">
        <v>0.66483316363636369</v>
      </c>
      <c r="L17" s="19">
        <v>0.18380586814404432</v>
      </c>
      <c r="M17" s="19">
        <v>6.1890442239999999</v>
      </c>
      <c r="N17" s="19">
        <v>0.10023273333333332</v>
      </c>
      <c r="O17" s="19">
        <v>0.33392219951020408</v>
      </c>
      <c r="P17" s="19">
        <f t="array" ref="P17:P103">TRANSPOSE(Q16:CU16)</f>
        <v>0.24296279728383882</v>
      </c>
      <c r="Q17" s="19" t="s">
        <v>7</v>
      </c>
      <c r="R17" s="19">
        <f>$A$1*Populatie!$Q17*Populatie!R17/(Distante!R17*Distante!R17)</f>
        <v>7.7453260941828264E-2</v>
      </c>
      <c r="S17" s="19">
        <f>$A$1*Populatie!$Q17*Populatie!S17/(Distante!S17*Distante!S17)</f>
        <v>4.7522914560000004E-2</v>
      </c>
      <c r="T17" s="19">
        <f>$A$1*Populatie!$Q17*Populatie!T17/(Distante!T17*Distante!T17)</f>
        <v>0.51204422791836746</v>
      </c>
      <c r="U17" s="19">
        <f>$A$1*Populatie!$Q17*Populatie!U17/(Distante!U17*Distante!U17)</f>
        <v>1.5970042880000004</v>
      </c>
      <c r="V17" s="19">
        <f>$A$1*Populatie!$Q17*Populatie!V17/(Distante!V17*Distante!V17)</f>
        <v>0.10856741653777514</v>
      </c>
      <c r="W17" s="19">
        <f>$A$1*Populatie!$Q17*Populatie!W17/(Distante!W17*Distante!W17)</f>
        <v>0.2005245342560554</v>
      </c>
      <c r="X17" s="19">
        <f>$A$1*Populatie!$Q17*Populatie!X17/(Distante!X17*Distante!X17)</f>
        <v>0.11864102007322309</v>
      </c>
      <c r="Y17" s="19">
        <f>$A$1*Populatie!$Q17*Populatie!Y17/(Distante!Y17*Distante!Y17)</f>
        <v>11.756612266666668</v>
      </c>
      <c r="Z17" s="19">
        <f>$A$1*Populatie!$Q17*Populatie!Z17/(Distante!Z17*Distante!Z17)</f>
        <v>2.522686386554622E-2</v>
      </c>
      <c r="AA17" s="19">
        <f>$A$1*Populatie!$Q17*Populatie!AA17/(Distante!AA17*Distante!AA17)</f>
        <v>0.16780115781818183</v>
      </c>
      <c r="AB17" s="19">
        <f>$A$1*Populatie!$Q17*Populatie!AB17/(Distante!AB17*Distante!AB17)</f>
        <v>0.43561584000000003</v>
      </c>
      <c r="AC17" s="19">
        <f>$A$1*Populatie!$Q17*Populatie!AC17/(Distante!AC17*Distante!AC17)</f>
        <v>0.10771222528</v>
      </c>
      <c r="AD17" s="19">
        <f>$A$1*Populatie!$Q17*Populatie!AD17/(Distante!AD17*Distante!AD17)</f>
        <v>7.677604885207101</v>
      </c>
      <c r="AE17" s="19">
        <f>$A$1*Populatie!$Q17*Populatie!AE17/(Distante!AE17*Distante!AE17)</f>
        <v>3.5031352888888895E-2</v>
      </c>
      <c r="AF17" s="19">
        <f>$A$1*Populatie!$Q17*Populatie!AF17/(Distante!AF17*Distante!AF17)</f>
        <v>3.0142292811599268E-2</v>
      </c>
      <c r="AG17" s="19">
        <f>$A$1*Populatie!$Q17*Populatie!AG17/(Distante!AG17*Distante!AG17)</f>
        <v>2.1492635581711186E-2</v>
      </c>
      <c r="AH17" s="19">
        <f>$A$1*Populatie!$Q17*Populatie!AH17/(Distante!AH17*Distante!AH17)</f>
        <v>0.31692578133333338</v>
      </c>
      <c r="AI17" s="19">
        <f>$A$1*Populatie!$Q17*Populatie!AI17/(Distante!AI17*Distante!AI17)</f>
        <v>0.82185100800000011</v>
      </c>
      <c r="AJ17" s="19">
        <f>$A$1*Populatie!$Q17*Populatie!AJ17/(Distante!AJ17*Distante!AJ17)</f>
        <v>0.34977791020408167</v>
      </c>
      <c r="AK17" s="19">
        <f>$A$1*Populatie!$Q17*Populatie!AK17/(Distante!AK17*Distante!AK17)</f>
        <v>0.40903871216326537</v>
      </c>
      <c r="AL17" s="19">
        <f>$A$1*Populatie!$Q17*Populatie!AL17/(Distante!AL17*Distante!AL17)</f>
        <v>7.5548790481856046E-2</v>
      </c>
      <c r="AM17" s="19">
        <f>$A$1*Populatie!$Q17*Populatie!AM17/(Distante!AM17*Distante!AM17)</f>
        <v>2.8453215334593576E-2</v>
      </c>
      <c r="AN17" s="19">
        <f>$A$1*Populatie!$Q17*Populatie!AN17/(Distante!AN17*Distante!AN17)</f>
        <v>0.14067781200000001</v>
      </c>
      <c r="AO17" s="19">
        <f>$A$1*Populatie!$Q17*Populatie!AO17/(Distante!AO17*Distante!AO17)</f>
        <v>0.2773476733727811</v>
      </c>
      <c r="AP17" s="19">
        <f>$A$1*Populatie!$Q17*Populatie!AP17/(Distante!AP17*Distante!AP17)</f>
        <v>1.818341794043148E-2</v>
      </c>
      <c r="AQ17" s="19">
        <f>$A$1*Populatie!$Q17*Populatie!AQ17/(Distante!AQ17*Distante!AQ17)</f>
        <v>0.23482234285714287</v>
      </c>
      <c r="AR17" s="19">
        <f>$A$1*Populatie!$Q17*Populatie!AR17/(Distante!AR17*Distante!AR17)</f>
        <v>0.37300172800000003</v>
      </c>
      <c r="AS17" s="19">
        <f>$A$1*Populatie!$Q17*Populatie!AS17/(Distante!AS17*Distante!AS17)</f>
        <v>0.16706225454545456</v>
      </c>
      <c r="AT17" s="19">
        <f>$A$1*Populatie!$Q17*Populatie!AT17/(Distante!AT17*Distante!AT17)</f>
        <v>0.42235724277551023</v>
      </c>
      <c r="AU17" s="19">
        <f>$A$1*Populatie!$Q17*Populatie!AU17/(Distante!AU17*Distante!AU17)</f>
        <v>0.10298439458896984</v>
      </c>
      <c r="AV17" s="19">
        <f>$A$1*Populatie!$Q17*Populatie!AV17/(Distante!AV17*Distante!AV17)</f>
        <v>0.84273446400000007</v>
      </c>
      <c r="AW17" s="19">
        <f>$A$1*Populatie!$Q17*Populatie!AW17/(Distante!AW17*Distante!AW17)</f>
        <v>2.0223069896193775E-2</v>
      </c>
      <c r="AX17" s="19">
        <f>$A$1*Populatie!$Q17*Populatie!AX17/(Distante!AX17*Distante!AX17)</f>
        <v>0.87686925089179568</v>
      </c>
      <c r="AY17" s="19">
        <f>$A$1*Populatie!$Q17*Populatie!AY17/(Distante!AY17*Distante!AY17)</f>
        <v>0.49210837655954642</v>
      </c>
      <c r="AZ17" s="19">
        <f>$A$1*Populatie!$Q17*Populatie!AZ17/(Distante!AZ17*Distante!AZ17)</f>
        <v>0.7132339513469389</v>
      </c>
      <c r="BA17" s="19">
        <f>$A$1*Populatie!$Q17*Populatie!BA17/(Distante!BA17*Distante!BA17)</f>
        <v>5.8517184000000007E-2</v>
      </c>
      <c r="BB17" s="19">
        <f>$A$1*Populatie!$Q17*Populatie!BB17/(Distante!BB17*Distante!BB17)</f>
        <v>0.19755749376000004</v>
      </c>
      <c r="BC17" s="19">
        <f>$A$1*Populatie!$Q17*Populatie!BC17/(Distante!BC17*Distante!BC17)</f>
        <v>7.992165494276797E-2</v>
      </c>
      <c r="BD17" s="19">
        <f>$A$1*Populatie!$Q17*Populatie!BD17/(Distante!BD17*Distante!BD17)</f>
        <v>1.0141165760000002</v>
      </c>
      <c r="BE17" s="19">
        <f>$A$1*Populatie!$Q17*Populatie!BE17/(Distante!BE17*Distante!BE17)</f>
        <v>0.20253178685121112</v>
      </c>
      <c r="BF17" s="19">
        <f>$A$1*Populatie!$Q17*Populatie!BF17/(Distante!BF17*Distante!BF17)</f>
        <v>0.12191708984660338</v>
      </c>
      <c r="BG17" s="19">
        <f>$A$1*Populatie!$Q17*Populatie!BG17/(Distante!BG17*Distante!BG17)</f>
        <v>0.16778693399786404</v>
      </c>
      <c r="BH17" s="19">
        <f>$A$1*Populatie!$Q17*Populatie!BH17/(Distante!BH17*Distante!BH17)</f>
        <v>5.8136546351317236E-2</v>
      </c>
      <c r="BI17" s="19">
        <f>$A$1*Populatie!$Q17*Populatie!BI17/(Distante!BI17*Distante!BI17)</f>
        <v>0.27900297216000003</v>
      </c>
      <c r="BJ17" s="19">
        <f>$A$1*Populatie!$Q17*Populatie!BJ17/(Distante!BJ17*Distante!BJ17)</f>
        <v>0.17334900000000003</v>
      </c>
      <c r="BK17" s="19">
        <f>$A$1*Populatie!$Q17*Populatie!BK17/(Distante!BK17*Distante!BK17)</f>
        <v>0.17688913494809691</v>
      </c>
      <c r="BL17" s="19">
        <f>$A$1*Populatie!$Q17*Populatie!BL17/(Distante!BL17*Distante!BL17)</f>
        <v>0.45159658688865767</v>
      </c>
      <c r="BM17" s="19">
        <f>$A$1*Populatie!$Q17*Populatie!BM17/(Distante!BM17*Distante!BM17)</f>
        <v>0.4635318931643278</v>
      </c>
      <c r="BN17" s="19">
        <f>$A$1*Populatie!$Q17*Populatie!BN17/(Distante!BN17*Distante!BN17)</f>
        <v>0.26955132187500003</v>
      </c>
      <c r="BO17" s="19">
        <f>$A$1*Populatie!$Q17*Populatie!BO17/(Distante!BO17*Distante!BO17)</f>
        <v>0.13843346488888891</v>
      </c>
      <c r="BP17" s="19">
        <f>$A$1*Populatie!$Q17*Populatie!BP17/(Distante!BP17*Distante!BP17)</f>
        <v>9.9613046366782018E-2</v>
      </c>
      <c r="BQ17" s="19">
        <f>$A$1*Populatie!$Q17*Populatie!BQ17/(Distante!BQ17*Distante!BQ17)</f>
        <v>0.1736301501041233</v>
      </c>
      <c r="BR17" s="19">
        <f>$A$1*Populatie!$Q17*Populatie!BR17/(Distante!BR17*Distante!BR17)</f>
        <v>0.1093075216939516</v>
      </c>
      <c r="BS17" s="19">
        <f>$A$1*Populatie!$Q17*Populatie!BS17/(Distante!BS17*Distante!BS17)</f>
        <v>0.2993473083579683</v>
      </c>
      <c r="BT17" s="19">
        <f>$A$1*Populatie!$Q17*Populatie!BT17/(Distante!BT17*Distante!BT17)</f>
        <v>0.11285803636363638</v>
      </c>
      <c r="BU17" s="19">
        <f>$A$1*Populatie!$Q17*Populatie!BU17/(Distante!BU17*Distante!BU17)</f>
        <v>5.4123845417898421E-2</v>
      </c>
      <c r="BV17" s="19">
        <f>$A$1*Populatie!$Q17*Populatie!BV17/(Distante!BV17*Distante!BV17)</f>
        <v>0.53195489704142018</v>
      </c>
      <c r="BW17" s="19">
        <f>$A$1*Populatie!$Q17*Populatie!BW17/(Distante!BW17*Distante!BW17)</f>
        <v>0.25621481474435198</v>
      </c>
      <c r="BX17" s="19">
        <f>$A$1*Populatie!$Q17*Populatie!BX17/(Distante!BX17*Distante!BX17)</f>
        <v>4.9617437121120642E-2</v>
      </c>
      <c r="BY17" s="19">
        <f>$A$1*Populatie!$Q17*Populatie!BY17/(Distante!BY17*Distante!BY17)</f>
        <v>7.3095127420525485E-2</v>
      </c>
      <c r="BZ17" s="19">
        <f>$A$1*Populatie!$Q17*Populatie!BZ17/(Distante!BZ17*Distante!BZ17)</f>
        <v>15.205766400000002</v>
      </c>
      <c r="CA17" s="19">
        <f>$A$1*Populatie!$Q17*Populatie!CA17/(Distante!CA17*Distante!CA17)</f>
        <v>0.27715697777777776</v>
      </c>
      <c r="CB17" s="19">
        <f>$A$1*Populatie!$Q17*Populatie!CB17/(Distante!CB17*Distante!CB17)</f>
        <v>0.43278214736842108</v>
      </c>
      <c r="CC17" s="19">
        <f>$A$1*Populatie!$Q17*Populatie!CC17/(Distante!CC17*Distante!CC17)</f>
        <v>0.9818578</v>
      </c>
      <c r="CD17" s="19">
        <f>$A$1*Populatie!$Q17*Populatie!CD17/(Distante!CD17*Distante!CD17)</f>
        <v>0.33735805155555559</v>
      </c>
      <c r="CE17" s="19">
        <f>$A$1*Populatie!$Q17*Populatie!CE17/(Distante!CE17*Distante!CE17)</f>
        <v>0.45626106020761253</v>
      </c>
      <c r="CF17" s="19">
        <f>$A$1*Populatie!$Q17*Populatie!CF17/(Distante!CF17*Distante!CF17)</f>
        <v>6.4710162000000016E-2</v>
      </c>
      <c r="CG17" s="19">
        <f>$A$1*Populatie!$Q17*Populatie!CG17/(Distante!CG17*Distante!CG17)</f>
        <v>0.45094740828402369</v>
      </c>
      <c r="CH17" s="19">
        <f>$A$1*Populatie!$Q17*Populatie!CH17/(Distante!CH17*Distante!CH17)</f>
        <v>0.2136349378297957</v>
      </c>
      <c r="CI17" s="19">
        <f>$A$1*Populatie!$Q17*Populatie!CI17/(Distante!CI17*Distante!CI17)</f>
        <v>0.15410984096385544</v>
      </c>
      <c r="CJ17" s="19">
        <f>$A$1*Populatie!$Q17*Populatie!CJ17/(Distante!CJ17*Distante!CJ17)</f>
        <v>0.18260275553002012</v>
      </c>
      <c r="CK17" s="19">
        <f>$A$1*Populatie!$Q17*Populatie!CK17/(Distante!CK17*Distante!CK17)</f>
        <v>1.1685762000000002</v>
      </c>
      <c r="CL17" s="19">
        <f>$A$1*Populatie!$Q17*Populatie!CL17/(Distante!CL17*Distante!CL17)</f>
        <v>0.36225786666666671</v>
      </c>
      <c r="CM17" s="19">
        <f>$A$1*Populatie!$Q17*Populatie!CM17/(Distante!CM17*Distante!CM17)</f>
        <v>8.3839318343195274E-2</v>
      </c>
      <c r="CN17" s="19">
        <f>$A$1*Populatie!$Q17*Populatie!CN17/(Distante!CN17*Distante!CN17)</f>
        <v>4.7139190257971489E-2</v>
      </c>
      <c r="CO17" s="19">
        <f>$A$1*Populatie!$Q17*Populatie!CO17/(Distante!CO17*Distante!CO17)</f>
        <v>7.9858984467992458E-2</v>
      </c>
      <c r="CP17" s="19">
        <f>$A$1*Populatie!$Q17*Populatie!CP17/(Distante!CP17*Distante!CP17)</f>
        <v>0.59995818367346943</v>
      </c>
      <c r="CQ17" s="19">
        <f>$A$1*Populatie!$Q17*Populatie!CQ17/(Distante!CQ17*Distante!CQ17)</f>
        <v>0.51565042366863911</v>
      </c>
      <c r="CR17" s="19">
        <f>$A$1*Populatie!$Q17*Populatie!CR17/(Distante!CR17*Distante!CR17)</f>
        <v>0.58721973750000012</v>
      </c>
      <c r="CS17" s="19">
        <f>$A$1*Populatie!$Q17*Populatie!CS17/(Distante!CS17*Distante!CS17)</f>
        <v>0.10237534208000001</v>
      </c>
      <c r="CT17" s="19">
        <f>$A$1*Populatie!$Q17*Populatie!CT17/(Distante!CT17*Distante!CT17)</f>
        <v>0.21389879808000001</v>
      </c>
      <c r="CU17" s="19">
        <f>$A$1*Populatie!$Q17*Populatie!CU17/(Distante!CU17*Distante!CU17)</f>
        <v>0.25104109922031637</v>
      </c>
      <c r="CV17" s="19"/>
    </row>
    <row r="18" spans="1:100" x14ac:dyDescent="0.3">
      <c r="A18" s="2" t="s">
        <v>24</v>
      </c>
      <c r="B18" s="19">
        <v>2.8499534908128545</v>
      </c>
      <c r="C18" s="19">
        <v>6.2497292538775504</v>
      </c>
      <c r="D18" s="19">
        <v>0.2747653992367643</v>
      </c>
      <c r="E18" s="19">
        <v>0.17636274562500001</v>
      </c>
      <c r="F18" s="19">
        <v>0.43887940363636363</v>
      </c>
      <c r="G18" s="19">
        <v>0.14709692678200692</v>
      </c>
      <c r="H18" s="19">
        <v>2.2198752426035504E-2</v>
      </c>
      <c r="I18" s="19">
        <v>2.7522215424000001E-2</v>
      </c>
      <c r="J18" s="19">
        <v>0.10400178691871456</v>
      </c>
      <c r="K18" s="19">
        <v>0.11618842074074075</v>
      </c>
      <c r="L18" s="19">
        <v>4.1059248872727272E-2</v>
      </c>
      <c r="M18" s="19">
        <v>0.16952452595213321</v>
      </c>
      <c r="N18" s="19">
        <v>1.4841043593749999E-2</v>
      </c>
      <c r="O18" s="19">
        <v>6.8145856660733362E-2</v>
      </c>
      <c r="P18" s="19">
        <v>0.19379399111111109</v>
      </c>
      <c r="Q18" s="19">
        <f t="array" ref="Q18:Q103">TRANSPOSE(R17:CU17)</f>
        <v>7.7453260941828264E-2</v>
      </c>
      <c r="R18" s="19" t="s">
        <v>7</v>
      </c>
      <c r="S18" s="19">
        <f>$A$1*Populatie!$R18*Populatie!S18/(Distante!S18*Distante!S18)</f>
        <v>1.2385207431499221E-2</v>
      </c>
      <c r="T18" s="19">
        <f>$A$1*Populatie!$R18*Populatie!T18/(Distante!T18*Distante!T18)</f>
        <v>0.10855421467455621</v>
      </c>
      <c r="U18" s="19">
        <f>$A$1*Populatie!$R18*Populatie!U18/(Distante!U18*Distante!U18)</f>
        <v>3.1553874483017455E-2</v>
      </c>
      <c r="V18" s="19">
        <f>$A$1*Populatie!$R18*Populatie!V18/(Distante!V18*Distante!V18)</f>
        <v>2.5831007237807183E-2</v>
      </c>
      <c r="W18" s="19">
        <f>$A$1*Populatie!$R18*Populatie!W18/(Distante!W18*Distante!W18)</f>
        <v>7.5122143379501391E-2</v>
      </c>
      <c r="X18" s="19">
        <f>$A$1*Populatie!$R18*Populatie!X18/(Distante!X18*Distante!X18)</f>
        <v>2.9067954788816183E-2</v>
      </c>
      <c r="Y18" s="19">
        <f>$A$1*Populatie!$R18*Populatie!Y18/(Distante!Y18*Distante!Y18)</f>
        <v>0.19341696</v>
      </c>
      <c r="Z18" s="19">
        <f>$A$1*Populatie!$R18*Populatie!Z18/(Distante!Z18*Distante!Z18)</f>
        <v>7.141412810457516E-3</v>
      </c>
      <c r="AA18" s="19">
        <f>$A$1*Populatie!$R18*Populatie!AA18/(Distante!AA18*Distante!AA18)</f>
        <v>0.65799553063711913</v>
      </c>
      <c r="AB18" s="19">
        <f>$A$1*Populatie!$R18*Populatie!AB18/(Distante!AB18*Distante!AB18)</f>
        <v>4.0266922666666663E-2</v>
      </c>
      <c r="AC18" s="19">
        <f>$A$1*Populatie!$R18*Populatie!AC18/(Distante!AC18*Distante!AC18)</f>
        <v>6.7107432823668642E-2</v>
      </c>
      <c r="AD18" s="19">
        <f>$A$1*Populatie!$R18*Populatie!AD18/(Distante!AD18*Distante!AD18)</f>
        <v>0.14371283707455623</v>
      </c>
      <c r="AE18" s="19">
        <f>$A$1*Populatie!$R18*Populatie!AE18/(Distante!AE18*Distante!AE18)</f>
        <v>8.6359152549427675E-3</v>
      </c>
      <c r="AF18" s="19">
        <f>$A$1*Populatie!$R18*Populatie!AF18/(Distante!AF18*Distante!AF18)</f>
        <v>8.1229808239022174E-3</v>
      </c>
      <c r="AG18" s="19">
        <f>$A$1*Populatie!$R18*Populatie!AG18/(Distante!AG18*Distante!AG18)</f>
        <v>1.0057718786781349E-2</v>
      </c>
      <c r="AH18" s="19">
        <f>$A$1*Populatie!$R18*Populatie!AH18/(Distante!AH18*Distante!AH18)</f>
        <v>5.0653675102040815E-2</v>
      </c>
      <c r="AI18" s="19">
        <f>$A$1*Populatie!$R18*Populatie!AI18/(Distante!AI18*Distante!AI18)</f>
        <v>6.6769853333333337E-2</v>
      </c>
      <c r="AJ18" s="19">
        <f>$A$1*Populatie!$R18*Populatie!AJ18/(Distante!AJ18*Distante!AJ18)</f>
        <v>1.7761531216608999E-2</v>
      </c>
      <c r="AK18" s="19">
        <f>$A$1*Populatie!$R18*Populatie!AK18/(Distante!AK18*Distante!AK18)</f>
        <v>3.5738825569272978E-2</v>
      </c>
      <c r="AL18" s="19">
        <f>$A$1*Populatie!$R18*Populatie!AL18/(Distante!AL18*Distante!AL18)</f>
        <v>1.7666440523186683E-2</v>
      </c>
      <c r="AM18" s="19">
        <f>$A$1*Populatie!$R18*Populatie!AM18/(Distante!AM18*Distante!AM18)</f>
        <v>7.8262609920000011E-3</v>
      </c>
      <c r="AN18" s="19">
        <f>$A$1*Populatie!$R18*Populatie!AN18/(Distante!AN18*Distante!AN18)</f>
        <v>3.2419453518005542E-2</v>
      </c>
      <c r="AO18" s="19">
        <f>$A$1*Populatie!$R18*Populatie!AO18/(Distante!AO18*Distante!AO18)</f>
        <v>2.732283145743945E-2</v>
      </c>
      <c r="AP18" s="19">
        <f>$A$1*Populatie!$R18*Populatie!AP18/(Distante!AP18*Distante!AP18)</f>
        <v>4.9002096876414663E-3</v>
      </c>
      <c r="AQ18" s="19">
        <f>$A$1*Populatie!$R18*Populatie!AQ18/(Distante!AQ18*Distante!AQ18)</f>
        <v>1.1924150300346021</v>
      </c>
      <c r="AR18" s="19">
        <f>$A$1*Populatie!$R18*Populatie!AR18/(Distante!AR18*Distante!AR18)</f>
        <v>0.2154942261728395</v>
      </c>
      <c r="AS18" s="19">
        <f>$A$1*Populatie!$R18*Populatie!AS18/(Distante!AS18*Distante!AS18)</f>
        <v>0.12355417234285715</v>
      </c>
      <c r="AT18" s="19">
        <f>$A$1*Populatie!$R18*Populatie!AT18/(Distante!AT18*Distante!AT18)</f>
        <v>8.9540426982248525E-2</v>
      </c>
      <c r="AU18" s="19">
        <f>$A$1*Populatie!$R18*Populatie!AU18/(Distante!AU18*Distante!AU18)</f>
        <v>1.9688885994260816E-2</v>
      </c>
      <c r="AV18" s="19">
        <f>$A$1*Populatie!$R18*Populatie!AV18/(Distante!AV18*Distante!AV18)</f>
        <v>0.14782603142024156</v>
      </c>
      <c r="AW18" s="19">
        <f>$A$1*Populatie!$R18*Populatie!AW18/(Distante!AW18*Distante!AW18)</f>
        <v>1.1142984662743322E-2</v>
      </c>
      <c r="AX18" s="19">
        <f>$A$1*Populatie!$R18*Populatie!AX18/(Distante!AX18*Distante!AX18)</f>
        <v>0.26627822222222225</v>
      </c>
      <c r="AY18" s="19">
        <f>$A$1*Populatie!$R18*Populatie!AY18/(Distante!AY18*Distante!AY18)</f>
        <v>7.427047418381344E-2</v>
      </c>
      <c r="AZ18" s="19">
        <f>$A$1*Populatie!$R18*Populatie!AZ18/(Distante!AZ18*Distante!AZ18)</f>
        <v>9.9820091250000006E-2</v>
      </c>
      <c r="BA18" s="19">
        <f>$A$1*Populatie!$R18*Populatie!BA18/(Distante!BA18*Distante!BA18)</f>
        <v>1.1647160982986769E-2</v>
      </c>
      <c r="BB18" s="19">
        <f>$A$1*Populatie!$R18*Populatie!BB18/(Distante!BB18*Distante!BB18)</f>
        <v>0.47752704000000001</v>
      </c>
      <c r="BC18" s="19">
        <f>$A$1*Populatie!$R18*Populatie!BC18/(Distante!BC18*Distante!BC18)</f>
        <v>3.1710086838545239E-2</v>
      </c>
      <c r="BD18" s="19">
        <f>$A$1*Populatie!$R18*Populatie!BD18/(Distante!BD18*Distante!BD18)</f>
        <v>0.1933501389588049</v>
      </c>
      <c r="BE18" s="19">
        <f>$A$1*Populatie!$R18*Populatie!BE18/(Distante!BE18*Distante!BE18)</f>
        <v>6.8476390400000007</v>
      </c>
      <c r="BF18" s="19">
        <f>$A$1*Populatie!$R18*Populatie!BF18/(Distante!BF18*Distante!BF18)</f>
        <v>2.6784918518518521E-2</v>
      </c>
      <c r="BG18" s="19">
        <f>$A$1*Populatie!$R18*Populatie!BG18/(Distante!BG18*Distante!BG18)</f>
        <v>0.98025072639999999</v>
      </c>
      <c r="BH18" s="19">
        <f>$A$1*Populatie!$R18*Populatie!BH18/(Distante!BH18*Distante!BH18)</f>
        <v>1.5587880000000002E-2</v>
      </c>
      <c r="BI18" s="19">
        <f>$A$1*Populatie!$R18*Populatie!BI18/(Distante!BI18*Distante!BI18)</f>
        <v>1.1294338746020762</v>
      </c>
      <c r="BJ18" s="19">
        <f>$A$1*Populatie!$R18*Populatie!BJ18/(Distante!BJ18*Distante!BJ18)</f>
        <v>2.3074304E-2</v>
      </c>
      <c r="BK18" s="19">
        <f>$A$1*Populatie!$R18*Populatie!BK18/(Distante!BK18*Distante!BK18)</f>
        <v>0.10632277333333334</v>
      </c>
      <c r="BL18" s="19">
        <f>$A$1*Populatie!$R18*Populatie!BL18/(Distante!BL18*Distante!BL18)</f>
        <v>3.0203421772754313E-2</v>
      </c>
      <c r="BM18" s="19">
        <f>$A$1*Populatie!$R18*Populatie!BM18/(Distante!BM18*Distante!BM18)</f>
        <v>8.5184901120000003E-2</v>
      </c>
      <c r="BN18" s="19">
        <f>$A$1*Populatie!$R18*Populatie!BN18/(Distante!BN18*Distante!BN18)</f>
        <v>4.7768823905325448E-2</v>
      </c>
      <c r="BO18" s="19">
        <f>$A$1*Populatie!$R18*Populatie!BO18/(Distante!BO18*Distante!BO18)</f>
        <v>3.4126562996878253E-2</v>
      </c>
      <c r="BP18" s="19">
        <f>$A$1*Populatie!$R18*Populatie!BP18/(Distante!BP18*Distante!BP18)</f>
        <v>1.6298520390170133E-2</v>
      </c>
      <c r="BQ18" s="19">
        <f>$A$1*Populatie!$R18*Populatie!BQ18/(Distante!BQ18*Distante!BQ18)</f>
        <v>0.23196962397146256</v>
      </c>
      <c r="BR18" s="19">
        <f>$A$1*Populatie!$R18*Populatie!BR18/(Distante!BR18*Distante!BR18)</f>
        <v>2.8630904730864198E-2</v>
      </c>
      <c r="BS18" s="19">
        <f>$A$1*Populatie!$R18*Populatie!BS18/(Distante!BS18*Distante!BS18)</f>
        <v>5.7756069513573413E-2</v>
      </c>
      <c r="BT18" s="19">
        <f>$A$1*Populatie!$R18*Populatie!BT18/(Distante!BT18*Distante!BT18)</f>
        <v>1.8671715295836378E-2</v>
      </c>
      <c r="BU18" s="19">
        <f>$A$1*Populatie!$R18*Populatie!BU18/(Distante!BU18*Distante!BU18)</f>
        <v>5.5766247763313608E-3</v>
      </c>
      <c r="BV18" s="19">
        <f>$A$1*Populatie!$R18*Populatie!BV18/(Distante!BV18*Distante!BV18)</f>
        <v>0.4502128049464923</v>
      </c>
      <c r="BW18" s="19">
        <f>$A$1*Populatie!$R18*Populatie!BW18/(Distante!BW18*Distante!BW18)</f>
        <v>7.6383501079033758E-2</v>
      </c>
      <c r="BX18" s="19">
        <f>$A$1*Populatie!$R18*Populatie!BX18/(Distante!BX18*Distante!BX18)</f>
        <v>2.0020493327780092E-2</v>
      </c>
      <c r="BY18" s="19">
        <f>$A$1*Populatie!$R18*Populatie!BY18/(Distante!BY18*Distante!BY18)</f>
        <v>1.6923508784831946E-2</v>
      </c>
      <c r="BZ18" s="19">
        <f>$A$1*Populatie!$R18*Populatie!BZ18/(Distante!BZ18*Distante!BZ18)</f>
        <v>0.13082600466532607</v>
      </c>
      <c r="CA18" s="19">
        <f>$A$1*Populatie!$R18*Populatie!CA18/(Distante!CA18*Distante!CA18)</f>
        <v>5.6799280276816612E-2</v>
      </c>
      <c r="CB18" s="19">
        <f>$A$1*Populatie!$R18*Populatie!CB18/(Distante!CB18*Distante!CB18)</f>
        <v>3.6104499200000001E-2</v>
      </c>
      <c r="CC18" s="19">
        <f>$A$1*Populatie!$R18*Populatie!CC18/(Distante!CC18*Distante!CC18)</f>
        <v>0.16540967519999999</v>
      </c>
      <c r="CD18" s="19">
        <f>$A$1*Populatie!$R18*Populatie!CD18/(Distante!CD18*Distante!CD18)</f>
        <v>0.98669041777777788</v>
      </c>
      <c r="CE18" s="19">
        <f>$A$1*Populatie!$R18*Populatie!CE18/(Distante!CE18*Distante!CE18)</f>
        <v>0.13992086204081633</v>
      </c>
      <c r="CF18" s="19">
        <f>$A$1*Populatie!$R18*Populatie!CF18/(Distante!CF18*Distante!CF18)</f>
        <v>4.0706530964083179E-2</v>
      </c>
      <c r="CG18" s="19">
        <f>$A$1*Populatie!$R18*Populatie!CG18/(Distante!CG18*Distante!CG18)</f>
        <v>0.24766231111111114</v>
      </c>
      <c r="CH18" s="19">
        <f>$A$1*Populatie!$R18*Populatie!CH18/(Distante!CH18*Distante!CH18)</f>
        <v>5.3561819432458281E-2</v>
      </c>
      <c r="CI18" s="19">
        <f>$A$1*Populatie!$R18*Populatie!CI18/(Distante!CI18*Distante!CI18)</f>
        <v>6.8763586347404843E-2</v>
      </c>
      <c r="CJ18" s="19">
        <f>$A$1*Populatie!$R18*Populatie!CJ18/(Distante!CJ18*Distante!CJ18)</f>
        <v>2.6980038530612246E-2</v>
      </c>
      <c r="CK18" s="19">
        <f>$A$1*Populatie!$R18*Populatie!CK18/(Distante!CK18*Distante!CK18)</f>
        <v>0.25713029328979592</v>
      </c>
      <c r="CL18" s="19">
        <f>$A$1*Populatie!$R18*Populatie!CL18/(Distante!CL18*Distante!CL18)</f>
        <v>7.821335239587042E-2</v>
      </c>
      <c r="CM18" s="19">
        <f>$A$1*Populatie!$R18*Populatie!CM18/(Distante!CM18*Distante!CM18)</f>
        <v>1.5276600852479999E-2</v>
      </c>
      <c r="CN18" s="19">
        <f>$A$1*Populatie!$R18*Populatie!CN18/(Distante!CN18*Distante!CN18)</f>
        <v>1.0781749248962332E-2</v>
      </c>
      <c r="CO18" s="19">
        <f>$A$1*Populatie!$R18*Populatie!CO18/(Distante!CO18*Distante!CO18)</f>
        <v>1.8489525538638325E-2</v>
      </c>
      <c r="CP18" s="19">
        <f>$A$1*Populatie!$R18*Populatie!CP18/(Distante!CP18*Distante!CP18)</f>
        <v>0.11115444534780962</v>
      </c>
      <c r="CQ18" s="19">
        <f>$A$1*Populatie!$R18*Populatie!CQ18/(Distante!CQ18*Distante!CQ18)</f>
        <v>0.50346221037037042</v>
      </c>
      <c r="CR18" s="19">
        <f>$A$1*Populatie!$R18*Populatie!CR18/(Distante!CR18*Distante!CR18)</f>
        <v>0.20554502357925494</v>
      </c>
      <c r="CS18" s="19">
        <f>$A$1*Populatie!$R18*Populatie!CS18/(Distante!CS18*Distante!CS18)</f>
        <v>2.2681653436579411E-2</v>
      </c>
      <c r="CT18" s="19">
        <f>$A$1*Populatie!$R18*Populatie!CT18/(Distante!CT18*Distante!CT18)</f>
        <v>2.4531009399078523E-2</v>
      </c>
      <c r="CU18" s="19">
        <f>$A$1*Populatie!$R18*Populatie!CU18/(Distante!CU18*Distante!CU18)</f>
        <v>5.1696542629154005E-2</v>
      </c>
      <c r="CV18" s="19"/>
    </row>
    <row r="19" spans="1:100" x14ac:dyDescent="0.3">
      <c r="A19" s="2" t="s">
        <v>25</v>
      </c>
      <c r="B19" s="19">
        <v>24.637132863861545</v>
      </c>
      <c r="C19" s="19">
        <v>0.40762100502153653</v>
      </c>
      <c r="D19" s="19">
        <v>0.16864280062188838</v>
      </c>
      <c r="E19" s="19">
        <v>0.28653802767485825</v>
      </c>
      <c r="F19" s="19">
        <v>0.21199503866825209</v>
      </c>
      <c r="G19" s="19">
        <v>2.6063283330898468E-2</v>
      </c>
      <c r="H19" s="19">
        <v>5.0241394490858723E-2</v>
      </c>
      <c r="I19" s="19">
        <v>0.24562998170132327</v>
      </c>
      <c r="J19" s="19">
        <v>4.4169923332979061E-2</v>
      </c>
      <c r="K19" s="19">
        <v>0.10516586840236689</v>
      </c>
      <c r="L19" s="19">
        <v>0.76590328320000001</v>
      </c>
      <c r="M19" s="19">
        <v>0.16639208527852895</v>
      </c>
      <c r="N19" s="19">
        <v>6.2087064532179555E-2</v>
      </c>
      <c r="O19" s="19">
        <v>4.3653800497524459E-2</v>
      </c>
      <c r="P19" s="19">
        <v>4.0664126419753088E-2</v>
      </c>
      <c r="Q19" s="19">
        <v>4.7522914560000004E-2</v>
      </c>
      <c r="R19" s="19">
        <f t="array" ref="R19:R103">TRANSPOSE(S18:CU18)</f>
        <v>1.2385207431499221E-2</v>
      </c>
      <c r="S19" s="19" t="s">
        <v>7</v>
      </c>
      <c r="T19" s="19">
        <f>$A$1*Populatie!$S19*Populatie!T19/(Distante!T19*Distante!T19)</f>
        <v>1.3858206714000003</v>
      </c>
      <c r="U19" s="19">
        <f>$A$1*Populatie!$S19*Populatie!U19/(Distante!U19*Distante!U19)</f>
        <v>3.7517717466918718E-2</v>
      </c>
      <c r="V19" s="19">
        <f>$A$1*Populatie!$S19*Populatie!V19/(Distante!V19*Distante!V19)</f>
        <v>0.82287640285714292</v>
      </c>
      <c r="W19" s="19">
        <f>$A$1*Populatie!$S19*Populatie!W19/(Distante!W19*Distante!W19)</f>
        <v>2.2698732285872578E-2</v>
      </c>
      <c r="X19" s="19">
        <f>$A$1*Populatie!$S19*Populatie!X19/(Distante!X19*Distante!X19)</f>
        <v>2.0762438400000001</v>
      </c>
      <c r="Y19" s="19">
        <f>$A$1*Populatie!$S19*Populatie!Y19/(Distante!Y19*Distante!Y19)</f>
        <v>8.5865813333333346E-2</v>
      </c>
      <c r="Z19" s="19">
        <f>$A$1*Populatie!$S19*Populatie!Z19/(Distante!Z19*Distante!Z19)</f>
        <v>0.5967947269565218</v>
      </c>
      <c r="AA19" s="19">
        <f>$A$1*Populatie!$S19*Populatie!AA19/(Distante!AA19*Distante!AA19)</f>
        <v>2.7812264636369276E-2</v>
      </c>
      <c r="AB19" s="19">
        <f>$A$1*Populatie!$S19*Populatie!AB19/(Distante!AB19*Distante!AB19)</f>
        <v>1.6708776562500003E-2</v>
      </c>
      <c r="AC19" s="19">
        <f>$A$1*Populatie!$S19*Populatie!AC19/(Distante!AC19*Distante!AC19)</f>
        <v>5.9328555895844882E-2</v>
      </c>
      <c r="AD19" s="19">
        <f>$A$1*Populatie!$S19*Populatie!AD19/(Distante!AD19*Distante!AD19)</f>
        <v>9.3065768531775034E-2</v>
      </c>
      <c r="AE19" s="19">
        <f>$A$1*Populatie!$S19*Populatie!AE19/(Distante!AE19*Distante!AE19)</f>
        <v>0.4740342478638942</v>
      </c>
      <c r="AF19" s="19">
        <f>$A$1*Populatie!$S19*Populatie!AF19/(Distante!AF19*Distante!AF19)</f>
        <v>3.7651500088888894</v>
      </c>
      <c r="AG19" s="19">
        <f>$A$1*Populatie!$S19*Populatie!AG19/(Distante!AG19*Distante!AG19)</f>
        <v>8.6688899999999999E-2</v>
      </c>
      <c r="AH19" s="19">
        <f>$A$1*Populatie!$S19*Populatie!AH19/(Distante!AH19*Distante!AH19)</f>
        <v>0.14754438318418317</v>
      </c>
      <c r="AI19" s="19">
        <f>$A$1*Populatie!$S19*Populatie!AI19/(Distante!AI19*Distante!AI19)</f>
        <v>0.13340219774693879</v>
      </c>
      <c r="AJ19" s="19">
        <f>$A$1*Populatie!$S19*Populatie!AJ19/(Distante!AJ19*Distante!AJ19)</f>
        <v>2.9918987022222225E-2</v>
      </c>
      <c r="AK19" s="19">
        <f>$A$1*Populatie!$S19*Populatie!AK19/(Distante!AK19*Distante!AK19)</f>
        <v>6.4278802775439112E-2</v>
      </c>
      <c r="AL19" s="19">
        <f>$A$1*Populatie!$S19*Populatie!AL19/(Distante!AL19*Distante!AL19)</f>
        <v>0.15395406617283952</v>
      </c>
      <c r="AM19" s="19">
        <f>$A$1*Populatie!$S19*Populatie!AM19/(Distante!AM19*Distante!AM19)</f>
        <v>0.30536736000000003</v>
      </c>
      <c r="AN19" s="19">
        <f>$A$1*Populatie!$S19*Populatie!AN19/(Distante!AN19*Distante!AN19)</f>
        <v>0.27286103506172843</v>
      </c>
      <c r="AO19" s="19">
        <f>$A$1*Populatie!$S19*Populatie!AO19/(Distante!AO19*Distante!AO19)</f>
        <v>6.1275660118343206E-2</v>
      </c>
      <c r="AP19" s="19">
        <f>$A$1*Populatie!$S19*Populatie!AP19/(Distante!AP19*Distante!AP19)</f>
        <v>0.12740877673130196</v>
      </c>
      <c r="AQ19" s="19">
        <f>$A$1*Populatie!$S19*Populatie!AQ19/(Distante!AQ19*Distante!AQ19)</f>
        <v>4.8364082711058271E-2</v>
      </c>
      <c r="AR19" s="19">
        <f>$A$1*Populatie!$S19*Populatie!AR19/(Distante!AR19*Distante!AR19)</f>
        <v>2.4518361600000003E-2</v>
      </c>
      <c r="AS19" s="19">
        <f>$A$1*Populatie!$S19*Populatie!AS19/(Distante!AS19*Distante!AS19)</f>
        <v>2.592558445714286E-2</v>
      </c>
      <c r="AT19" s="19">
        <f>$A$1*Populatie!$S19*Populatie!AT19/(Distante!AT19*Distante!AT19)</f>
        <v>1.0880072155145748</v>
      </c>
      <c r="AU19" s="19">
        <f>$A$1*Populatie!$S19*Populatie!AU19/(Distante!AU19*Distante!AU19)</f>
        <v>9.4019641773716744E-2</v>
      </c>
      <c r="AV19" s="19">
        <f>$A$1*Populatie!$S19*Populatie!AV19/(Distante!AV19*Distante!AV19)</f>
        <v>9.2772417948788932E-2</v>
      </c>
      <c r="AW19" s="19">
        <f>$A$1*Populatie!$S19*Populatie!AW19/(Distante!AW19*Distante!AW19)</f>
        <v>6.6194079943040232E-2</v>
      </c>
      <c r="AX19" s="19">
        <f>$A$1*Populatie!$S19*Populatie!AX19/(Distante!AX19*Distante!AX19)</f>
        <v>4.0406092876185754E-2</v>
      </c>
      <c r="AY19" s="19">
        <f>$A$1*Populatie!$S19*Populatie!AY19/(Distante!AY19*Distante!AY19)</f>
        <v>0.30421071360000002</v>
      </c>
      <c r="AZ19" s="19">
        <f>$A$1*Populatie!$S19*Populatie!AZ19/(Distante!AZ19*Distante!AZ19)</f>
        <v>0.1206456273</v>
      </c>
      <c r="BA19" s="19">
        <f>$A$1*Populatie!$S19*Populatie!BA19/(Distante!BA19*Distante!BA19)</f>
        <v>2.5767455269204154E-2</v>
      </c>
      <c r="BB19" s="19">
        <f>$A$1*Populatie!$S19*Populatie!BB19/(Distante!BB19*Distante!BB19)</f>
        <v>3.6072115200000004E-2</v>
      </c>
      <c r="BC19" s="19">
        <f>$A$1*Populatie!$S19*Populatie!BC19/(Distante!BC19*Distante!BC19)</f>
        <v>0.11463259082004129</v>
      </c>
      <c r="BD19" s="19">
        <f>$A$1*Populatie!$S19*Populatie!BD19/(Distante!BD19*Distante!BD19)</f>
        <v>1.5932679409777779</v>
      </c>
      <c r="BE19" s="19">
        <f>$A$1*Populatie!$S19*Populatie!BE19/(Distante!BE19*Distante!BE19)</f>
        <v>3.0277055650364208E-2</v>
      </c>
      <c r="BF19" s="19">
        <f>$A$1*Populatie!$S19*Populatie!BF19/(Distante!BF19*Distante!BF19)</f>
        <v>0.25607608125000003</v>
      </c>
      <c r="BG19" s="19">
        <f>$A$1*Populatie!$S19*Populatie!BG19/(Distante!BG19*Distante!BG19)</f>
        <v>2.8448711404958679E-2</v>
      </c>
      <c r="BH19" s="19">
        <f>$A$1*Populatie!$S19*Populatie!BH19/(Distante!BH19*Distante!BH19)</f>
        <v>0.97666510233600001</v>
      </c>
      <c r="BI19" s="19">
        <f>$A$1*Populatie!$S19*Populatie!BI19/(Distante!BI19*Distante!BI19)</f>
        <v>4.1414520741736099E-2</v>
      </c>
      <c r="BJ19" s="19">
        <f>$A$1*Populatie!$S19*Populatie!BJ19/(Distante!BJ19*Distante!BJ19)</f>
        <v>7.4135990926275999E-2</v>
      </c>
      <c r="BK19" s="19">
        <f>$A$1*Populatie!$S19*Populatie!BK19/(Distante!BK19*Distante!BK19)</f>
        <v>3.2413723852040825E-2</v>
      </c>
      <c r="BL19" s="19">
        <f>$A$1*Populatie!$S19*Populatie!BL19/(Distante!BL19*Distante!BL19)</f>
        <v>3.9131555555555558E-2</v>
      </c>
      <c r="BM19" s="19">
        <f>$A$1*Populatie!$S19*Populatie!BM19/(Distante!BM19*Distante!BM19)</f>
        <v>0.16087044864000002</v>
      </c>
      <c r="BN19" s="19">
        <f>$A$1*Populatie!$S19*Populatie!BN19/(Distante!BN19*Distante!BN19)</f>
        <v>0.30031371434903054</v>
      </c>
      <c r="BO19" s="19">
        <f>$A$1*Populatie!$S19*Populatie!BO19/(Distante!BO19*Distante!BO19)</f>
        <v>1.4658950385798819</v>
      </c>
      <c r="BP19" s="19">
        <f>$A$1*Populatie!$S19*Populatie!BP19/(Distante!BP19*Distante!BP19)</f>
        <v>8.8031820830449831E-2</v>
      </c>
      <c r="BQ19" s="19">
        <f>$A$1*Populatie!$S19*Populatie!BQ19/(Distante!BQ19*Distante!BQ19)</f>
        <v>3.0447763200000005E-2</v>
      </c>
      <c r="BR19" s="19">
        <f>$A$1*Populatie!$S19*Populatie!BR19/(Distante!BR19*Distante!BR19)</f>
        <v>0.96231288656250014</v>
      </c>
      <c r="BS19" s="19">
        <f>$A$1*Populatie!$S19*Populatie!BS19/(Distante!BS19*Distante!BS19)</f>
        <v>0.39374810956800005</v>
      </c>
      <c r="BT19" s="19">
        <f>$A$1*Populatie!$S19*Populatie!BT19/(Distante!BT19*Distante!BT19)</f>
        <v>3.7247430000000005E-2</v>
      </c>
      <c r="BU19" s="19">
        <f>$A$1*Populatie!$S19*Populatie!BU19/(Distante!BU19*Distante!BU19)</f>
        <v>2.6469398548483045E-2</v>
      </c>
      <c r="BV19" s="19">
        <f>$A$1*Populatie!$S19*Populatie!BV19/(Distante!BV19*Distante!BV19)</f>
        <v>7.0094628871679249E-2</v>
      </c>
      <c r="BW19" s="19">
        <f>$A$1*Populatie!$S19*Populatie!BW19/(Distante!BW19*Distante!BW19)</f>
        <v>1.4825466635294118</v>
      </c>
      <c r="BX19" s="19">
        <f>$A$1*Populatie!$S19*Populatie!BX19/(Distante!BX19*Distante!BX19)</f>
        <v>7.203173541757589E-2</v>
      </c>
      <c r="BY19" s="19">
        <f>$A$1*Populatie!$S19*Populatie!BY19/(Distante!BY19*Distante!BY19)</f>
        <v>1.3734822933333335</v>
      </c>
      <c r="BZ19" s="19">
        <f>$A$1*Populatie!$S19*Populatie!BZ19/(Distante!BZ19*Distante!BZ19)</f>
        <v>7.8006924016326543E-2</v>
      </c>
      <c r="CA19" s="19">
        <f>$A$1*Populatie!$S19*Populatie!CA19/(Distante!CA19*Distante!CA19)</f>
        <v>7.199761707069241E-2</v>
      </c>
      <c r="CB19" s="19">
        <f>$A$1*Populatie!$S19*Populatie!CB19/(Distante!CB19*Distante!CB19)</f>
        <v>6.5250574366729694E-2</v>
      </c>
      <c r="CC19" s="19">
        <f>$A$1*Populatie!$S19*Populatie!CC19/(Distante!CC19*Distante!CC19)</f>
        <v>3.3579550593926366E-2</v>
      </c>
      <c r="CD19" s="19">
        <f>$A$1*Populatie!$S19*Populatie!CD19/(Distante!CD19*Distante!CD19)</f>
        <v>4.4102970992767922E-2</v>
      </c>
      <c r="CE19" s="19">
        <f>$A$1*Populatie!$S19*Populatie!CE19/(Distante!CE19*Distante!CE19)</f>
        <v>5.1647284440997233E-2</v>
      </c>
      <c r="CF19" s="19">
        <f>$A$1*Populatie!$S19*Populatie!CF19/(Distante!CF19*Distante!CF19)</f>
        <v>4.32414520604915E-2</v>
      </c>
      <c r="CG19" s="19">
        <f>$A$1*Populatie!$S19*Populatie!CG19/(Distante!CG19*Distante!CG19)</f>
        <v>3.7581242135284271E-2</v>
      </c>
      <c r="CH19" s="19">
        <f>$A$1*Populatie!$S19*Populatie!CH19/(Distante!CH19*Distante!CH19)</f>
        <v>0.16919593011200001</v>
      </c>
      <c r="CI19" s="19">
        <f>$A$1*Populatie!$S19*Populatie!CI19/(Distante!CI19*Distante!CI19)</f>
        <v>0.14300129887517149</v>
      </c>
      <c r="CJ19" s="19">
        <f>$A$1*Populatie!$S19*Populatie!CJ19/(Distante!CJ19*Distante!CJ19)</f>
        <v>0.14153169705215421</v>
      </c>
      <c r="CK19" s="19">
        <f>$A$1*Populatie!$S19*Populatie!CK19/(Distante!CK19*Distante!CK19)</f>
        <v>5.1955966473927861E-2</v>
      </c>
      <c r="CL19" s="19">
        <f>$A$1*Populatie!$S19*Populatie!CL19/(Distante!CL19*Distante!CL19)</f>
        <v>1.0911314328994084</v>
      </c>
      <c r="CM19" s="19">
        <f>$A$1*Populatie!$S19*Populatie!CM19/(Distante!CM19*Distante!CM19)</f>
        <v>7.6028943673469393E-2</v>
      </c>
      <c r="CN19" s="19">
        <f>$A$1*Populatie!$S19*Populatie!CN19/(Distante!CN19*Distante!CN19)</f>
        <v>0.17093482414201186</v>
      </c>
      <c r="CO19" s="19">
        <f>$A$1*Populatie!$S19*Populatie!CO19/(Distante!CO19*Distante!CO19)</f>
        <v>0.22009375246717974</v>
      </c>
      <c r="CP19" s="19">
        <f>$A$1*Populatie!$S19*Populatie!CP19/(Distante!CP19*Distante!CP19)</f>
        <v>0.72166895625000005</v>
      </c>
      <c r="CQ19" s="19">
        <f>$A$1*Populatie!$S19*Populatie!CQ19/(Distante!CQ19*Distante!CQ19)</f>
        <v>4.8945653691123511E-2</v>
      </c>
      <c r="CR19" s="19">
        <f>$A$1*Populatie!$S19*Populatie!CR19/(Distante!CR19*Distante!CR19)</f>
        <v>3.8164541522550999E-2</v>
      </c>
      <c r="CS19" s="19">
        <f>$A$1*Populatie!$S19*Populatie!CS19/(Distante!CS19*Distante!CS19)</f>
        <v>0.1323908518626431</v>
      </c>
      <c r="CT19" s="19">
        <f>$A$1*Populatie!$S19*Populatie!CT19/(Distante!CT19*Distante!CT19)</f>
        <v>7.202807001371743E-2</v>
      </c>
      <c r="CU19" s="19">
        <f>$A$1*Populatie!$S19*Populatie!CU19/(Distante!CU19*Distante!CU19)</f>
        <v>0.31757173530612248</v>
      </c>
      <c r="CV19" s="19"/>
    </row>
    <row r="20" spans="1:100" x14ac:dyDescent="0.3">
      <c r="A20" s="2" t="s">
        <v>26</v>
      </c>
      <c r="B20" s="19">
        <v>1068.9196127104001</v>
      </c>
      <c r="C20" s="19">
        <v>3.9889422115488462</v>
      </c>
      <c r="D20" s="19">
        <v>1.7193108262708721</v>
      </c>
      <c r="E20" s="19">
        <v>5.5574547355555559</v>
      </c>
      <c r="F20" s="19">
        <v>2.7013983823469387</v>
      </c>
      <c r="G20" s="19">
        <v>0.25840774847736625</v>
      </c>
      <c r="H20" s="19">
        <v>0.53328550230340843</v>
      </c>
      <c r="I20" s="19">
        <v>8.469397493333334</v>
      </c>
      <c r="J20" s="19">
        <v>0.50371250181818183</v>
      </c>
      <c r="K20" s="19">
        <v>1.5292158434042555</v>
      </c>
      <c r="L20" s="19">
        <v>137.59669615999999</v>
      </c>
      <c r="M20" s="19">
        <v>2.1478535947636361</v>
      </c>
      <c r="N20" s="19">
        <v>0.7206800986444708</v>
      </c>
      <c r="O20" s="19">
        <v>0.53015496160000009</v>
      </c>
      <c r="P20" s="19">
        <v>0.4115951413017751</v>
      </c>
      <c r="Q20" s="19">
        <v>0.51204422791836746</v>
      </c>
      <c r="R20" s="19">
        <v>0.10855421467455621</v>
      </c>
      <c r="S20" s="19">
        <f t="array" ref="S20:S103">TRANSPOSE(T19:CU19)</f>
        <v>1.3858206714000003</v>
      </c>
      <c r="T20" s="19" t="s">
        <v>7</v>
      </c>
      <c r="U20" s="19">
        <f>$A$1*Populatie!$T20*Populatie!U20/(Distante!U20*Distante!U20)</f>
        <v>0.40931023289062507</v>
      </c>
      <c r="V20" s="19">
        <f>$A$1*Populatie!$T20*Populatie!V20/(Distante!V20*Distante!V20)</f>
        <v>4.0500012978834725</v>
      </c>
      <c r="W20" s="19">
        <f>$A$1*Populatie!$T20*Populatie!W20/(Distante!W20*Distante!W20)</f>
        <v>0.25598975636449706</v>
      </c>
      <c r="X20" s="19">
        <f>$A$1*Populatie!$T20*Populatie!X20/(Distante!X20*Distante!X20)</f>
        <v>3.579338292244898</v>
      </c>
      <c r="Y20" s="19">
        <f>$A$1*Populatie!$T20*Populatie!Y20/(Distante!Y20*Distante!Y20)</f>
        <v>0.93323922147448035</v>
      </c>
      <c r="Z20" s="19">
        <f>$A$1*Populatie!$T20*Populatie!Z20/(Distante!Z20*Distante!Z20)</f>
        <v>0.39450673601893499</v>
      </c>
      <c r="AA20" s="19">
        <f>$A$1*Populatie!$T20*Populatie!AA20/(Distante!AA20*Distante!AA20)</f>
        <v>0.25171019927303651</v>
      </c>
      <c r="AB20" s="19">
        <f>$A$1*Populatie!$T20*Populatie!AB20/(Distante!AB20*Distante!AB20)</f>
        <v>0.18663785454545456</v>
      </c>
      <c r="AC20" s="19">
        <f>$A$1*Populatie!$T20*Populatie!AC20/(Distante!AC20*Distante!AC20)</f>
        <v>0.5769197344653062</v>
      </c>
      <c r="AD20" s="19">
        <f>$A$1*Populatie!$T20*Populatie!AD20/(Distante!AD20*Distante!AD20)</f>
        <v>0.92271243807956127</v>
      </c>
      <c r="AE20" s="19">
        <f>$A$1*Populatie!$T20*Populatie!AE20/(Distante!AE20*Distante!AE20)</f>
        <v>1.4710362304000002</v>
      </c>
      <c r="AF20" s="19">
        <f>$A$1*Populatie!$T20*Populatie!AF20/(Distante!AF20*Distante!AF20)</f>
        <v>0.7289069208510639</v>
      </c>
      <c r="AG20" s="19">
        <f>$A$1*Populatie!$T20*Populatie!AG20/(Distante!AG20*Distante!AG20)</f>
        <v>0.76649883321799317</v>
      </c>
      <c r="AH20" s="19">
        <f>$A$1*Populatie!$T20*Populatie!AH20/(Distante!AH20*Distante!AH20)</f>
        <v>2.9241967528125006</v>
      </c>
      <c r="AI20" s="19">
        <f>$A$1*Populatie!$T20*Populatie!AI20/(Distante!AI20*Distante!AI20)</f>
        <v>2.1569474718000006</v>
      </c>
      <c r="AJ20" s="19">
        <f>$A$1*Populatie!$T20*Populatie!AJ20/(Distante!AJ20*Distante!AJ20)</f>
        <v>0.35541020240000004</v>
      </c>
      <c r="AK20" s="19">
        <f>$A$1*Populatie!$T20*Populatie!AK20/(Distante!AK20*Distante!AK20)</f>
        <v>0.83228623458882178</v>
      </c>
      <c r="AL20" s="19">
        <f>$A$1*Populatie!$T20*Populatie!AL20/(Distante!AL20*Distante!AL20)</f>
        <v>2.1764630109090914</v>
      </c>
      <c r="AM20" s="19">
        <f>$A$1*Populatie!$T20*Populatie!AM20/(Distante!AM20*Distante!AM20)</f>
        <v>0.45673848000000006</v>
      </c>
      <c r="AN20" s="19">
        <f>$A$1*Populatie!$T20*Populatie!AN20/(Distante!AN20*Distante!AN20)</f>
        <v>14.535557255086507</v>
      </c>
      <c r="AO20" s="19">
        <f>$A$1*Populatie!$T20*Populatie!AO20/(Distante!AO20*Distante!AO20)</f>
        <v>0.78729534259200007</v>
      </c>
      <c r="AP20" s="19">
        <f>$A$1*Populatie!$T20*Populatie!AP20/(Distante!AP20*Distante!AP20)</f>
        <v>0.32110099200000003</v>
      </c>
      <c r="AQ20" s="19">
        <f>$A$1*Populatie!$T20*Populatie!AQ20/(Distante!AQ20*Distante!AQ20)</f>
        <v>0.45394257350772899</v>
      </c>
      <c r="AR20" s="19">
        <f>$A$1*Populatie!$T20*Populatie!AR20/(Distante!AR20*Distante!AR20)</f>
        <v>0.24473570220000002</v>
      </c>
      <c r="AS20" s="19">
        <f>$A$1*Populatie!$T20*Populatie!AS20/(Distante!AS20*Distante!AS20)</f>
        <v>0.26827803340800005</v>
      </c>
      <c r="AT20" s="19">
        <f>$A$1*Populatie!$T20*Populatie!AT20/(Distante!AT20*Distante!AT20)</f>
        <v>24.140151129600003</v>
      </c>
      <c r="AU20" s="19">
        <f>$A$1*Populatie!$T20*Populatie!AU20/(Distante!AU20*Distante!AU20)</f>
        <v>2.3559316493877556</v>
      </c>
      <c r="AV20" s="19">
        <f>$A$1*Populatie!$T20*Populatie!AV20/(Distante!AV20*Distante!AV20)</f>
        <v>1.169854460509091</v>
      </c>
      <c r="AW20" s="19">
        <f>$A$1*Populatie!$T20*Populatie!AW20/(Distante!AW20*Distante!AW20)</f>
        <v>0.55650977306122462</v>
      </c>
      <c r="AX20" s="19">
        <f>$A$1*Populatie!$T20*Populatie!AX20/(Distante!AX20*Distante!AX20)</f>
        <v>0.36568851270060582</v>
      </c>
      <c r="AY20" s="19">
        <f>$A$1*Populatie!$T20*Populatie!AY20/(Distante!AY20*Distante!AY20)</f>
        <v>8.4348601700000003</v>
      </c>
      <c r="AZ20" s="19">
        <f>$A$1*Populatie!$T20*Populatie!AZ20/(Distante!AZ20*Distante!AZ20)</f>
        <v>1.6978522199750108</v>
      </c>
      <c r="BA20" s="19">
        <f>$A$1*Populatie!$T20*Populatie!BA20/(Distante!BA20*Distante!BA20)</f>
        <v>0.37789358283737029</v>
      </c>
      <c r="BB20" s="19">
        <f>$A$1*Populatie!$T20*Populatie!BB20/(Distante!BB20*Distante!BB20)</f>
        <v>0.36006216840000005</v>
      </c>
      <c r="BC20" s="19">
        <f>$A$1*Populatie!$T20*Populatie!BC20/(Distante!BC20*Distante!BC20)</f>
        <v>2.9616002327272728</v>
      </c>
      <c r="BD20" s="19">
        <f>$A$1*Populatie!$T20*Populatie!BD20/(Distante!BD20*Distante!BD20)</f>
        <v>118.29103726000001</v>
      </c>
      <c r="BE20" s="19">
        <f>$A$1*Populatie!$T20*Populatie!BE20/(Distante!BE20*Distante!BE20)</f>
        <v>0.27816455489361702</v>
      </c>
      <c r="BF20" s="19">
        <f>$A$1*Populatie!$T20*Populatie!BF20/(Distante!BF20*Distante!BF20)</f>
        <v>15.892634865306125</v>
      </c>
      <c r="BG20" s="19">
        <f>$A$1*Populatie!$T20*Populatie!BG20/(Distante!BG20*Distante!BG20)</f>
        <v>0.25981138173913049</v>
      </c>
      <c r="BH20" s="19">
        <f>$A$1*Populatie!$T20*Populatie!BH20/(Distante!BH20*Distante!BH20)</f>
        <v>1.0276615800000002</v>
      </c>
      <c r="BI20" s="19">
        <f>$A$1*Populatie!$T20*Populatie!BI20/(Distante!BI20*Distante!BI20)</f>
        <v>0.37627632283038509</v>
      </c>
      <c r="BJ20" s="19">
        <f>$A$1*Populatie!$T20*Populatie!BJ20/(Distante!BJ20*Distante!BJ20)</f>
        <v>1.0564019265306124</v>
      </c>
      <c r="BK20" s="19">
        <f>$A$1*Populatie!$T20*Populatie!BK20/(Distante!BK20*Distante!BK20)</f>
        <v>0.31925503509815589</v>
      </c>
      <c r="BL20" s="19">
        <f>$A$1*Populatie!$T20*Populatie!BL20/(Distante!BL20*Distante!BL20)</f>
        <v>0.4016810013886134</v>
      </c>
      <c r="BM20" s="19">
        <f>$A$1*Populatie!$T20*Populatie!BM20/(Distante!BM20*Distante!BM20)</f>
        <v>2.3592516053333332</v>
      </c>
      <c r="BN20" s="19">
        <f>$A$1*Populatie!$T20*Populatie!BN20/(Distante!BN20*Distante!BN20)</f>
        <v>6.5706646297959193</v>
      </c>
      <c r="BO20" s="19">
        <f>$A$1*Populatie!$T20*Populatie!BO20/(Distante!BO20*Distante!BO20)</f>
        <v>3.8216121564937917</v>
      </c>
      <c r="BP20" s="19">
        <f>$A$1*Populatie!$T20*Populatie!BP20/(Distante!BP20*Distante!BP20)</f>
        <v>1.3431917466000001</v>
      </c>
      <c r="BQ20" s="19">
        <f>$A$1*Populatie!$T20*Populatie!BQ20/(Distante!BQ20*Distante!BQ20)</f>
        <v>0.30392139690000003</v>
      </c>
      <c r="BR20" s="19">
        <f>$A$1*Populatie!$T20*Populatie!BR20/(Distante!BR20*Distante!BR20)</f>
        <v>2.3551633225531914</v>
      </c>
      <c r="BS20" s="19">
        <f>$A$1*Populatie!$T20*Populatie!BS20/(Distante!BS20*Distante!BS20)</f>
        <v>11.784750380408166</v>
      </c>
      <c r="BT20" s="19">
        <f>$A$1*Populatie!$T20*Populatie!BT20/(Distante!BT20*Distante!BT20)</f>
        <v>0.55134682929150902</v>
      </c>
      <c r="BU20" s="19">
        <f>$A$1*Populatie!$T20*Populatie!BU20/(Distante!BU20*Distante!BU20)</f>
        <v>0.32224392987654327</v>
      </c>
      <c r="BV20" s="19">
        <f>$A$1*Populatie!$T20*Populatie!BV20/(Distante!BV20*Distante!BV20)</f>
        <v>0.74887835416782389</v>
      </c>
      <c r="BW20" s="19">
        <f>$A$1*Populatie!$T20*Populatie!BW20/(Distante!BW20*Distante!BW20)</f>
        <v>12.411925625679013</v>
      </c>
      <c r="BX20" s="19">
        <f>$A$1*Populatie!$T20*Populatie!BX20/(Distante!BX20*Distante!BX20)</f>
        <v>1.9948841277003124</v>
      </c>
      <c r="BY20" s="19">
        <f>$A$1*Populatie!$T20*Populatie!BY20/(Distante!BY20*Distante!BY20)</f>
        <v>4.441328433119093</v>
      </c>
      <c r="BZ20" s="19">
        <f>$A$1*Populatie!$T20*Populatie!BZ20/(Distante!BZ20*Distante!BZ20)</f>
        <v>0.78611313639889213</v>
      </c>
      <c r="CA20" s="19">
        <f>$A$1*Populatie!$T20*Populatie!CA20/(Distante!CA20*Distante!CA20)</f>
        <v>0.96842971597633143</v>
      </c>
      <c r="CB20" s="19">
        <f>$A$1*Populatie!$T20*Populatie!CB20/(Distante!CB20*Distante!CB20)</f>
        <v>0.71186974031250005</v>
      </c>
      <c r="CC20" s="19">
        <f>$A$1*Populatie!$T20*Populatie!CC20/(Distante!CC20*Distante!CC20)</f>
        <v>0.31175926809073728</v>
      </c>
      <c r="CD20" s="19">
        <f>$A$1*Populatie!$T20*Populatie!CD20/(Distante!CD20*Distante!CD20)</f>
        <v>0.42111581526753872</v>
      </c>
      <c r="CE20" s="19">
        <f>$A$1*Populatie!$T20*Populatie!CE20/(Distante!CE20*Distante!CE20)</f>
        <v>0.60080735601562507</v>
      </c>
      <c r="CF20" s="19">
        <f>$A$1*Populatie!$T20*Populatie!CF20/(Distante!CF20*Distante!CF20)</f>
        <v>0.44359693818181828</v>
      </c>
      <c r="CG20" s="19">
        <f>$A$1*Populatie!$T20*Populatie!CG20/(Distante!CG20*Distante!CG20)</f>
        <v>0.3401226786268467</v>
      </c>
      <c r="CH20" s="19">
        <f>$A$1*Populatie!$T20*Populatie!CH20/(Distante!CH20*Distante!CH20)</f>
        <v>2.9891328165615709</v>
      </c>
      <c r="CI20" s="19">
        <f>$A$1*Populatie!$T20*Populatie!CI20/(Distante!CI20*Distante!CI20)</f>
        <v>1.7634322042577433</v>
      </c>
      <c r="CJ20" s="19">
        <f>$A$1*Populatie!$T20*Populatie!CJ20/(Distante!CJ20*Distante!CJ20)</f>
        <v>2.4210246504489796</v>
      </c>
      <c r="CK20" s="19">
        <f>$A$1*Populatie!$T20*Populatie!CK20/(Distante!CK20*Distante!CK20)</f>
        <v>0.5296902999628943</v>
      </c>
      <c r="CL20" s="19">
        <f>$A$1*Populatie!$T20*Populatie!CL20/(Distante!CL20*Distante!CL20)</f>
        <v>21.905177500800004</v>
      </c>
      <c r="CM20" s="19">
        <f>$A$1*Populatie!$T20*Populatie!CM20/(Distante!CM20*Distante!CM20)</f>
        <v>0.99121698172428163</v>
      </c>
      <c r="CN20" s="19">
        <f>$A$1*Populatie!$T20*Populatie!CN20/(Distante!CN20*Distante!CN20)</f>
        <v>1.8829237017283953</v>
      </c>
      <c r="CO20" s="19">
        <f>$A$1*Populatie!$T20*Populatie!CO20/(Distante!CO20*Distante!CO20)</f>
        <v>2.2204760013840836</v>
      </c>
      <c r="CP20" s="19">
        <f>$A$1*Populatie!$T20*Populatie!CP20/(Distante!CP20*Distante!CP20)</f>
        <v>24.317212148476457</v>
      </c>
      <c r="CQ20" s="19">
        <f>$A$1*Populatie!$T20*Populatie!CQ20/(Distante!CQ20*Distante!CQ20)</f>
        <v>0.46198569647266763</v>
      </c>
      <c r="CR20" s="19">
        <f>$A$1*Populatie!$T20*Populatie!CR20/(Distante!CR20*Distante!CR20)</f>
        <v>0.36229238590909096</v>
      </c>
      <c r="CS20" s="19">
        <f>$A$1*Populatie!$T20*Populatie!CS20/(Distante!CS20*Distante!CS20)</f>
        <v>2.3242562557785469</v>
      </c>
      <c r="CT20" s="19">
        <f>$A$1*Populatie!$T20*Populatie!CT20/(Distante!CT20*Distante!CT20)</f>
        <v>0.9227108247337279</v>
      </c>
      <c r="CU20" s="19">
        <f>$A$1*Populatie!$T20*Populatie!CU20/(Distante!CU20*Distante!CU20)</f>
        <v>9.9394581885822326</v>
      </c>
      <c r="CV20" s="19"/>
    </row>
    <row r="21" spans="1:100" x14ac:dyDescent="0.3">
      <c r="A21" s="2" t="s">
        <v>27</v>
      </c>
      <c r="B21" s="19">
        <v>14.949619341250001</v>
      </c>
      <c r="C21" s="19">
        <v>1.2112931563434903</v>
      </c>
      <c r="D21" s="19">
        <v>3.0163069309090909</v>
      </c>
      <c r="E21" s="19">
        <v>1.0733530469094692</v>
      </c>
      <c r="F21" s="19">
        <v>0.8401997378393351</v>
      </c>
      <c r="G21" s="19">
        <v>6.1175780136054431E-2</v>
      </c>
      <c r="H21" s="19">
        <v>0.22540586603550294</v>
      </c>
      <c r="I21" s="19">
        <v>0.12991437032727274</v>
      </c>
      <c r="J21" s="19">
        <v>0.34915087680000001</v>
      </c>
      <c r="K21" s="19">
        <v>0.53753536320000006</v>
      </c>
      <c r="L21" s="19">
        <v>0.17873699555555556</v>
      </c>
      <c r="M21" s="19">
        <v>6.4617865400000003</v>
      </c>
      <c r="N21" s="19">
        <v>0.15069577874999998</v>
      </c>
      <c r="O21" s="19">
        <v>0.2109042711111111</v>
      </c>
      <c r="P21" s="19">
        <v>9.9618956799999991E-2</v>
      </c>
      <c r="Q21" s="19">
        <v>1.5970042880000004</v>
      </c>
      <c r="R21" s="19">
        <v>3.1553874483017455E-2</v>
      </c>
      <c r="S21" s="19">
        <v>3.7517717466918718E-2</v>
      </c>
      <c r="T21" s="19">
        <f t="array" ref="T21:T103">TRANSPOSE(U20:CU20)</f>
        <v>0.40931023289062507</v>
      </c>
      <c r="U21" s="19" t="s">
        <v>7</v>
      </c>
      <c r="V21" s="19">
        <f>$A$1*Populatie!$U21*Populatie!V21/(Distante!V21*Distante!V21)</f>
        <v>9.6765268541955968E-2</v>
      </c>
      <c r="W21" s="19">
        <f>$A$1*Populatie!$U21*Populatie!W21/(Distante!W21*Distante!W21)</f>
        <v>9.6808694400000006E-2</v>
      </c>
      <c r="X21" s="19">
        <f>$A$1*Populatie!$U21*Populatie!X21/(Distante!X21*Distante!X21)</f>
        <v>0.10061661400416601</v>
      </c>
      <c r="Y21" s="19">
        <f>$A$1*Populatie!$U21*Populatie!Y21/(Distante!Y21*Distante!Y21)</f>
        <v>1.0181134909440002</v>
      </c>
      <c r="Z21" s="19">
        <f>$A$1*Populatie!$U21*Populatie!Z21/(Distante!Z21*Distante!Z21)</f>
        <v>2.0091538126420339E-2</v>
      </c>
      <c r="AA21" s="19">
        <f>$A$1*Populatie!$U21*Populatie!AA21/(Distante!AA21*Distante!AA21)</f>
        <v>6.5428103888888894E-2</v>
      </c>
      <c r="AB21" s="19">
        <f>$A$1*Populatie!$U21*Populatie!AB21/(Distante!AB21*Distante!AB21)</f>
        <v>8.9839566666666676E-2</v>
      </c>
      <c r="AC21" s="19">
        <f>$A$1*Populatie!$U21*Populatie!AC21/(Distante!AC21*Distante!AC21)</f>
        <v>7.809649222222223E-2</v>
      </c>
      <c r="AD21" s="19">
        <f>$A$1*Populatie!$U21*Populatie!AD21/(Distante!AD21*Distante!AD21)</f>
        <v>1.2825513500591716</v>
      </c>
      <c r="AE21" s="19">
        <f>$A$1*Populatie!$U21*Populatie!AE21/(Distante!AE21*Distante!AE21)</f>
        <v>2.8198319000594885E-2</v>
      </c>
      <c r="AF21" s="19">
        <f>$A$1*Populatie!$U21*Populatie!AF21/(Distante!AF21*Distante!AF21)</f>
        <v>2.3527861010101014E-2</v>
      </c>
      <c r="AG21" s="19">
        <f>$A$1*Populatie!$U21*Populatie!AG21/(Distante!AG21*Distante!AG21)</f>
        <v>1.6765475386444711E-2</v>
      </c>
      <c r="AH21" s="19">
        <f>$A$1*Populatie!$U21*Populatie!AH21/(Distante!AH21*Distante!AH21)</f>
        <v>0.28194368946745568</v>
      </c>
      <c r="AI21" s="19">
        <f>$A$1*Populatie!$U21*Populatie!AI21/(Distante!AI21*Distante!AI21)</f>
        <v>0.7907962106880001</v>
      </c>
      <c r="AJ21" s="19">
        <f>$A$1*Populatie!$U21*Populatie!AJ21/(Distante!AJ21*Distante!AJ21)</f>
        <v>0.93489183183673474</v>
      </c>
      <c r="AK21" s="19">
        <f>$A$1*Populatie!$U21*Populatie!AK21/(Distante!AK21*Distante!AK21)</f>
        <v>2.7670953600000003</v>
      </c>
      <c r="AL21" s="19">
        <f>$A$1*Populatie!$U21*Populatie!AL21/(Distante!AL21*Distante!AL21)</f>
        <v>7.3408506851211086E-2</v>
      </c>
      <c r="AM21" s="19">
        <f>$A$1*Populatie!$U21*Populatie!AM21/(Distante!AM21*Distante!AM21)</f>
        <v>2.2378155955856179E-2</v>
      </c>
      <c r="AN21" s="19">
        <f>$A$1*Populatie!$U21*Populatie!AN21/(Distante!AN21*Distante!AN21)</f>
        <v>0.1128934783111278</v>
      </c>
      <c r="AO21" s="19">
        <f>$A$1*Populatie!$U21*Populatie!AO21/(Distante!AO21*Distante!AO21)</f>
        <v>1.4381582106122452</v>
      </c>
      <c r="AP21" s="19">
        <f>$A$1*Populatie!$U21*Populatie!AP21/(Distante!AP21*Distante!AP21)</f>
        <v>1.4484380341524366E-2</v>
      </c>
      <c r="AQ21" s="19">
        <f>$A$1*Populatie!$U21*Populatie!AQ21/(Distante!AQ21*Distante!AQ21)</f>
        <v>0.12800917161290323</v>
      </c>
      <c r="AR21" s="19">
        <f>$A$1*Populatie!$U21*Populatie!AR21/(Distante!AR21*Distante!AR21)</f>
        <v>0.12131805455922121</v>
      </c>
      <c r="AS21" s="19">
        <f>$A$1*Populatie!$U21*Populatie!AS21/(Distante!AS21*Distante!AS21)</f>
        <v>8.6447547648000014E-2</v>
      </c>
      <c r="AT21" s="19">
        <f>$A$1*Populatie!$U21*Populatie!AT21/(Distante!AT21*Distante!AT21)</f>
        <v>0.38413379840000006</v>
      </c>
      <c r="AU21" s="19">
        <f>$A$1*Populatie!$U21*Populatie!AU21/(Distante!AU21*Distante!AU21)</f>
        <v>8.7445691345454546E-2</v>
      </c>
      <c r="AV21" s="19">
        <f>$A$1*Populatie!$U21*Populatie!AV21/(Distante!AV21*Distante!AV21)</f>
        <v>0.56311844160000002</v>
      </c>
      <c r="AW21" s="19">
        <f>$A$1*Populatie!$U21*Populatie!AW21/(Distante!AW21*Distante!AW21)</f>
        <v>1.5577910745706372E-2</v>
      </c>
      <c r="AX21" s="19">
        <f>$A$1*Populatie!$U21*Populatie!AX21/(Distante!AX21*Distante!AX21)</f>
        <v>0.16898661728395065</v>
      </c>
      <c r="AY21" s="19">
        <f>$A$1*Populatie!$U21*Populatie!AY21/(Distante!AY21*Distante!AY21)</f>
        <v>0.45746324071005917</v>
      </c>
      <c r="AZ21" s="19">
        <f>$A$1*Populatie!$U21*Populatie!AZ21/(Distante!AZ21*Distante!AZ21)</f>
        <v>0.60751038268470348</v>
      </c>
      <c r="BA21" s="19">
        <f>$A$1*Populatie!$U21*Populatie!BA21/(Distante!BA21*Distante!BA21)</f>
        <v>5.0112166094695626E-2</v>
      </c>
      <c r="BB21" s="19">
        <f>$A$1*Populatie!$U21*Populatie!BB21/(Distante!BB21*Distante!BB21)</f>
        <v>0.10909808640000002</v>
      </c>
      <c r="BC21" s="19">
        <f>$A$1*Populatie!$U21*Populatie!BC21/(Distante!BC21*Distante!BC21)</f>
        <v>6.2451440216333157E-2</v>
      </c>
      <c r="BD21" s="19">
        <f>$A$1*Populatie!$U21*Populatie!BD21/(Distante!BD21*Distante!BD21)</f>
        <v>0.86845563682449278</v>
      </c>
      <c r="BE21" s="19">
        <f>$A$1*Populatie!$U21*Populatie!BE21/(Distante!BE21*Distante!BE21)</f>
        <v>7.6124546159169554E-2</v>
      </c>
      <c r="BF21" s="19">
        <f>$A$1*Populatie!$U21*Populatie!BF21/(Distante!BF21*Distante!BF21)</f>
        <v>9.9377351214078868E-2</v>
      </c>
      <c r="BG21" s="19">
        <f>$A$1*Populatie!$U21*Populatie!BG21/(Distante!BG21*Distante!BG21)</f>
        <v>7.0156718520828693E-2</v>
      </c>
      <c r="BH21" s="19">
        <f>$A$1*Populatie!$U21*Populatie!BH21/(Distante!BH21*Distante!BH21)</f>
        <v>4.6154199168000003E-2</v>
      </c>
      <c r="BI21" s="19">
        <f>$A$1*Populatie!$U21*Populatie!BI21/(Distante!BI21*Distante!BI21)</f>
        <v>0.10382650339942082</v>
      </c>
      <c r="BJ21" s="19">
        <f>$A$1*Populatie!$U21*Populatie!BJ21/(Distante!BJ21*Distante!BJ21)</f>
        <v>0.50449531644612478</v>
      </c>
      <c r="BK21" s="19">
        <f>$A$1*Populatie!$U21*Populatie!BK21/(Distante!BK21*Distante!BK21)</f>
        <v>9.46238891966759E-2</v>
      </c>
      <c r="BL21" s="19">
        <f>$A$1*Populatie!$U21*Populatie!BL21/(Distante!BL21*Distante!BL21)</f>
        <v>0.30175859313215403</v>
      </c>
      <c r="BM21" s="19">
        <f>$A$1*Populatie!$U21*Populatie!BM21/(Distante!BM21*Distante!BM21)</f>
        <v>0.42762624300000007</v>
      </c>
      <c r="BN21" s="19">
        <f>$A$1*Populatie!$U21*Populatie!BN21/(Distante!BN21*Distante!BN21)</f>
        <v>0.46109501460000002</v>
      </c>
      <c r="BO21" s="19">
        <f>$A$1*Populatie!$U21*Populatie!BO21/(Distante!BO21*Distante!BO21)</f>
        <v>0.12005518484858196</v>
      </c>
      <c r="BP21" s="19">
        <f>$A$1*Populatie!$U21*Populatie!BP21/(Distante!BP21*Distante!BP21)</f>
        <v>0.15897824181818182</v>
      </c>
      <c r="BQ21" s="19">
        <f>$A$1*Populatie!$U21*Populatie!BQ21/(Distante!BQ21*Distante!BQ21)</f>
        <v>9.2087549672727281E-2</v>
      </c>
      <c r="BR21" s="19">
        <f>$A$1*Populatie!$U21*Populatie!BR21/(Distante!BR21*Distante!BR21)</f>
        <v>8.8029074517958425E-2</v>
      </c>
      <c r="BS21" s="19">
        <f>$A$1*Populatie!$U21*Populatie!BS21/(Distante!BS21*Distante!BS21)</f>
        <v>0.44276808528256989</v>
      </c>
      <c r="BT21" s="19">
        <f>$A$1*Populatie!$U21*Populatie!BT21/(Distante!BT21*Distante!BT21)</f>
        <v>0.10110663224376733</v>
      </c>
      <c r="BU21" s="19">
        <f>$A$1*Populatie!$U21*Populatie!BU21/(Distante!BU21*Distante!BU21)</f>
        <v>6.0920238442734274E-2</v>
      </c>
      <c r="BV21" s="19">
        <f>$A$1*Populatie!$U21*Populatie!BV21/(Distante!BV21*Distante!BV21)</f>
        <v>0.25550379629489606</v>
      </c>
      <c r="BW21" s="19">
        <f>$A$1*Populatie!$U21*Populatie!BW21/(Distante!BW21*Distante!BW21)</f>
        <v>0.20247516630000004</v>
      </c>
      <c r="BX21" s="19">
        <f>$A$1*Populatie!$U21*Populatie!BX21/(Distante!BX21*Distante!BX21)</f>
        <v>3.8910564897959188E-2</v>
      </c>
      <c r="BY21" s="19">
        <f>$A$1*Populatie!$U21*Populatie!BY21/(Distante!BY21*Distante!BY21)</f>
        <v>6.144551211102995E-2</v>
      </c>
      <c r="BZ21" s="19">
        <f>$A$1*Populatie!$U21*Populatie!BZ21/(Distante!BZ21*Distante!BZ21)</f>
        <v>1.4745472522448981</v>
      </c>
      <c r="CA21" s="19">
        <f>$A$1*Populatie!$U21*Populatie!CA21/(Distante!CA21*Distante!CA21)</f>
        <v>0.22309617608566329</v>
      </c>
      <c r="CB21" s="19">
        <f>$A$1*Populatie!$U21*Populatie!CB21/(Distante!CB21*Distante!CB21)</f>
        <v>0.66813697843200004</v>
      </c>
      <c r="CC21" s="19">
        <f>$A$1*Populatie!$U21*Populatie!CC21/(Distante!CC21*Distante!CC21)</f>
        <v>0.15739390600583092</v>
      </c>
      <c r="CD21" s="19">
        <f>$A$1*Populatie!$U21*Populatie!CD21/(Distante!CD21*Distante!CD21)</f>
        <v>0.1226776456221446</v>
      </c>
      <c r="CE21" s="19">
        <f>$A$1*Populatie!$U21*Populatie!CE21/(Distante!CE21*Distante!CE21)</f>
        <v>0.23171333112426037</v>
      </c>
      <c r="CF21" s="19">
        <f>$A$1*Populatie!$U21*Populatie!CF21/(Distante!CF21*Distante!CF21)</f>
        <v>4.6674535658627093E-2</v>
      </c>
      <c r="CG21" s="19">
        <f>$A$1*Populatie!$U21*Populatie!CG21/(Distante!CG21*Distante!CG21)</f>
        <v>0.11189331914062502</v>
      </c>
      <c r="CH21" s="19">
        <f>$A$1*Populatie!$U21*Populatie!CH21/(Distante!CH21*Distante!CH21)</f>
        <v>0.17568635132812502</v>
      </c>
      <c r="CI21" s="19">
        <f>$A$1*Populatie!$U21*Populatie!CI21/(Distante!CI21*Distante!CI21)</f>
        <v>0.12281979490304711</v>
      </c>
      <c r="CJ21" s="19">
        <f>$A$1*Populatie!$U21*Populatie!CJ21/(Distante!CJ21*Distante!CJ21)</f>
        <v>0.3674197619377163</v>
      </c>
      <c r="CK21" s="19">
        <f>$A$1*Populatie!$U21*Populatie!CK21/(Distante!CK21*Distante!CK21)</f>
        <v>0.31147365739612193</v>
      </c>
      <c r="CL21" s="19">
        <f>$A$1*Populatie!$U21*Populatie!CL21/(Distante!CL21*Distante!CL21)</f>
        <v>0.33723461314700354</v>
      </c>
      <c r="CM21" s="19">
        <f>$A$1*Populatie!$U21*Populatie!CM21/(Distante!CM21*Distante!CM21)</f>
        <v>0.1168849027160494</v>
      </c>
      <c r="CN21" s="19">
        <f>$A$1*Populatie!$U21*Populatie!CN21/(Distante!CN21*Distante!CN21)</f>
        <v>4.2513559723183394E-2</v>
      </c>
      <c r="CO21" s="19">
        <f>$A$1*Populatie!$U21*Populatie!CO21/(Distante!CO21*Distante!CO21)</f>
        <v>6.7131372096420755E-2</v>
      </c>
      <c r="CP21" s="19">
        <f>$A$1*Populatie!$U21*Populatie!CP21/(Distante!CP21*Distante!CP21)</f>
        <v>0.52361716018325699</v>
      </c>
      <c r="CQ21" s="19">
        <f>$A$1*Populatie!$U21*Populatie!CQ21/(Distante!CQ21*Distante!CQ21)</f>
        <v>0.13204212027210885</v>
      </c>
      <c r="CR21" s="19">
        <f>$A$1*Populatie!$U21*Populatie!CR21/(Distante!CR21*Distante!CR21)</f>
        <v>0.12812490091836737</v>
      </c>
      <c r="CS21" s="19">
        <f>$A$1*Populatie!$U21*Populatie!CS21/(Distante!CS21*Distante!CS21)</f>
        <v>0.13698567336418654</v>
      </c>
      <c r="CT21" s="19">
        <f>$A$1*Populatie!$U21*Populatie!CT21/(Distante!CT21*Distante!CT21)</f>
        <v>0.39702224320000001</v>
      </c>
      <c r="CU21" s="19">
        <f>$A$1*Populatie!$U21*Populatie!CU21/(Distante!CU21*Distante!CU21)</f>
        <v>0.20917073760000005</v>
      </c>
      <c r="CV21" s="19"/>
    </row>
    <row r="22" spans="1:100" x14ac:dyDescent="0.3">
      <c r="A22" s="2" t="s">
        <v>28</v>
      </c>
      <c r="B22" s="19">
        <v>111.962142319104</v>
      </c>
      <c r="C22" s="19">
        <v>0.88591156717562325</v>
      </c>
      <c r="D22" s="19">
        <v>0.37443763052139883</v>
      </c>
      <c r="E22" s="19">
        <v>0.90954065125000005</v>
      </c>
      <c r="F22" s="19">
        <v>0.53305315411764709</v>
      </c>
      <c r="G22" s="19">
        <v>5.8280540189035918E-2</v>
      </c>
      <c r="H22" s="19">
        <v>0.12382561945600001</v>
      </c>
      <c r="I22" s="19">
        <v>1.277441915904</v>
      </c>
      <c r="J22" s="19">
        <v>0.10493129893491124</v>
      </c>
      <c r="K22" s="19">
        <v>0.28234762231542665</v>
      </c>
      <c r="L22" s="19">
        <v>2.3059726018559998</v>
      </c>
      <c r="M22" s="19">
        <v>0.42111828793940748</v>
      </c>
      <c r="N22" s="19">
        <v>0.1669534725301775</v>
      </c>
      <c r="O22" s="19">
        <v>0.10711837888888889</v>
      </c>
      <c r="P22" s="19">
        <v>8.9949360355555549E-2</v>
      </c>
      <c r="Q22" s="19">
        <v>0.10856741653777514</v>
      </c>
      <c r="R22" s="19">
        <v>2.5831007237807183E-2</v>
      </c>
      <c r="S22" s="19">
        <v>0.82287640285714292</v>
      </c>
      <c r="T22" s="19">
        <v>4.0500012978834725</v>
      </c>
      <c r="U22" s="19">
        <f t="array" ref="U22:U103">TRANSPOSE(V21:CU21)</f>
        <v>9.6765268541955968E-2</v>
      </c>
      <c r="V22" s="19" t="s">
        <v>7</v>
      </c>
      <c r="W22" s="19">
        <f>$A$1*Populatie!$V22*Populatie!W22/(Distante!W22*Distante!W22)</f>
        <v>5.3075183376623383E-2</v>
      </c>
      <c r="X22" s="19">
        <f>$A$1*Populatie!$V22*Populatie!X22/(Distante!X22*Distante!X22)</f>
        <v>15.749888000000002</v>
      </c>
      <c r="Y22" s="19">
        <f>$A$1*Populatie!$V22*Populatie!Y22/(Distante!Y22*Distante!Y22)</f>
        <v>0.20199231360000003</v>
      </c>
      <c r="Z22" s="19">
        <f>$A$1*Populatie!$V22*Populatie!Z22/(Distante!Z22*Distante!Z22)</f>
        <v>0.31884203739644973</v>
      </c>
      <c r="AA22" s="19">
        <f>$A$1*Populatie!$V22*Populatie!AA22/(Distante!AA22*Distante!AA22)</f>
        <v>5.7998256658530437E-2</v>
      </c>
      <c r="AB22" s="19">
        <f>$A$1*Populatie!$V22*Populatie!AB22/(Distante!AB22*Distante!AB22)</f>
        <v>3.8879623668639063E-2</v>
      </c>
      <c r="AC22" s="19">
        <f>$A$1*Populatie!$V22*Populatie!AC22/(Distante!AC22*Distante!AC22)</f>
        <v>0.11384062644705885</v>
      </c>
      <c r="AD22" s="19">
        <f>$A$1*Populatie!$V22*Populatie!AD22/(Distante!AD22*Distante!AD22)</f>
        <v>0.20365457415192512</v>
      </c>
      <c r="AE22" s="19">
        <f>$A$1*Populatie!$V22*Populatie!AE22/(Distante!AE22*Distante!AE22)</f>
        <v>0.19022364728888894</v>
      </c>
      <c r="AF22" s="19">
        <f>$A$1*Populatie!$V22*Populatie!AF22/(Distante!AF22*Distante!AF22)</f>
        <v>0.38243299474285719</v>
      </c>
      <c r="AG22" s="19">
        <f>$A$1*Populatie!$V22*Populatie!AG22/(Distante!AG22*Distante!AG22)</f>
        <v>8.2208539285714297E-2</v>
      </c>
      <c r="AH22" s="19">
        <f>$A$1*Populatie!$V22*Populatie!AH22/(Distante!AH22*Distante!AH22)</f>
        <v>0.47118698868577613</v>
      </c>
      <c r="AI22" s="19">
        <f>$A$1*Populatie!$V22*Populatie!AI22/(Distante!AI22*Distante!AI22)</f>
        <v>0.3713440910059172</v>
      </c>
      <c r="AJ22" s="19">
        <f>$A$1*Populatie!$V22*Populatie!AJ22/(Distante!AJ22*Distante!AJ22)</f>
        <v>8.0507848235294124E-2</v>
      </c>
      <c r="AK22" s="19">
        <f>$A$1*Populatie!$V22*Populatie!AK22/(Distante!AK22*Distante!AK22)</f>
        <v>0.17138270984126985</v>
      </c>
      <c r="AL22" s="19">
        <f>$A$1*Populatie!$V22*Populatie!AL22/(Distante!AL22*Distante!AL22)</f>
        <v>0.94596549530864205</v>
      </c>
      <c r="AM22" s="19">
        <f>$A$1*Populatie!$V22*Populatie!AM22/(Distante!AM22*Distante!AM22)</f>
        <v>0.3941573533333334</v>
      </c>
      <c r="AN22" s="19">
        <f>$A$1*Populatie!$V22*Populatie!AN22/(Distante!AN22*Distante!AN22)</f>
        <v>0.7270854750267699</v>
      </c>
      <c r="AO22" s="19">
        <f>$A$1*Populatie!$V22*Populatie!AO22/(Distante!AO22*Distante!AO22)</f>
        <v>0.17625913440443217</v>
      </c>
      <c r="AP22" s="19">
        <f>$A$1*Populatie!$V22*Populatie!AP22/(Distante!AP22*Distante!AP22)</f>
        <v>0.2595152</v>
      </c>
      <c r="AQ22" s="19">
        <f>$A$1*Populatie!$V22*Populatie!AQ22/(Distante!AQ22*Distante!AQ22)</f>
        <v>0.10624771666276971</v>
      </c>
      <c r="AR22" s="19">
        <f>$A$1*Populatie!$V22*Populatie!AR22/(Distante!AR22*Distante!AR22)</f>
        <v>5.5032364361792062E-2</v>
      </c>
      <c r="AS22" s="19">
        <f>$A$1*Populatie!$V22*Populatie!AS22/(Distante!AS22*Distante!AS22)</f>
        <v>5.8008654078478009E-2</v>
      </c>
      <c r="AT22" s="19">
        <f>$A$1*Populatie!$V22*Populatie!AT22/(Distante!AT22*Distante!AT22)</f>
        <v>12.486511206400001</v>
      </c>
      <c r="AU22" s="19">
        <f>$A$1*Populatie!$V22*Populatie!AU22/(Distante!AU22*Distante!AU22)</f>
        <v>0.2906467636127637</v>
      </c>
      <c r="AV22" s="19">
        <f>$A$1*Populatie!$V22*Populatie!AV22/(Distante!AV22*Distante!AV22)</f>
        <v>0.22936717323234573</v>
      </c>
      <c r="AW22" s="19">
        <f>$A$1*Populatie!$V22*Populatie!AW22/(Distante!AW22*Distante!AW22)</f>
        <v>6.9732475312500014E-2</v>
      </c>
      <c r="AX22" s="19">
        <f>$A$1*Populatie!$V22*Populatie!AX22/(Distante!AX22*Distante!AX22)</f>
        <v>8.5828382716049395E-2</v>
      </c>
      <c r="AY22" s="19">
        <f>$A$1*Populatie!$V22*Populatie!AY22/(Distante!AY22*Distante!AY22)</f>
        <v>1.0907344311111113</v>
      </c>
      <c r="AZ22" s="19">
        <f>$A$1*Populatie!$V22*Populatie!AZ22/(Distante!AZ22*Distante!AZ22)</f>
        <v>0.31875428394517608</v>
      </c>
      <c r="BA22" s="19">
        <f>$A$1*Populatie!$V22*Populatie!BA22/(Distante!BA22*Distante!BA22)</f>
        <v>6.5651650909090919E-2</v>
      </c>
      <c r="BB22" s="19">
        <f>$A$1*Populatie!$V22*Populatie!BB22/(Distante!BB22*Distante!BB22)</f>
        <v>7.9214642268431015E-2</v>
      </c>
      <c r="BC22" s="19">
        <f>$A$1*Populatie!$V22*Populatie!BC22/(Distante!BC22*Distante!BC22)</f>
        <v>0.31020771141818188</v>
      </c>
      <c r="BD22" s="19">
        <f>$A$1*Populatie!$V22*Populatie!BD22/(Distante!BD22*Distante!BD22)</f>
        <v>6.7984585995061728</v>
      </c>
      <c r="BE22" s="19">
        <f>$A$1*Populatie!$V22*Populatie!BE22/(Distante!BE22*Distante!BE22)</f>
        <v>6.4863824457142866E-2</v>
      </c>
      <c r="BF22" s="19">
        <f>$A$1*Populatie!$V22*Populatie!BF22/(Distante!BF22*Distante!BF22)</f>
        <v>0.7398429531428572</v>
      </c>
      <c r="BG22" s="19">
        <f>$A$1*Populatie!$V22*Populatie!BG22/(Distante!BG22*Distante!BG22)</f>
        <v>6.0309125519841654E-2</v>
      </c>
      <c r="BH22" s="19">
        <f>$A$1*Populatie!$V22*Populatie!BH22/(Distante!BH22*Distante!BH22)</f>
        <v>1.0418550912000002</v>
      </c>
      <c r="BI22" s="19">
        <f>$A$1*Populatie!$V22*Populatie!BI22/(Distante!BI22*Distante!BI22)</f>
        <v>8.7544680710059192E-2</v>
      </c>
      <c r="BJ22" s="19">
        <f>$A$1*Populatie!$V22*Populatie!BJ22/(Distante!BJ22*Distante!BJ22)</f>
        <v>0.21687595776000002</v>
      </c>
      <c r="BK22" s="19">
        <f>$A$1*Populatie!$V22*Populatie!BK22/(Distante!BK22*Distante!BK22)</f>
        <v>8.065360227272729E-2</v>
      </c>
      <c r="BL22" s="19">
        <f>$A$1*Populatie!$V22*Populatie!BL22/(Distante!BL22*Distante!BL22)</f>
        <v>9.439901426053518E-2</v>
      </c>
      <c r="BM22" s="19">
        <f>$A$1*Populatie!$V22*Populatie!BM22/(Distante!BM22*Distante!BM22)</f>
        <v>0.44324810357142863</v>
      </c>
      <c r="BN22" s="19">
        <f>$A$1*Populatie!$V22*Populatie!BN22/(Distante!BN22*Distante!BN22)</f>
        <v>1.1564956822222223</v>
      </c>
      <c r="BO22" s="19">
        <f>$A$1*Populatie!$V22*Populatie!BO22/(Distante!BO22*Distante!BO22)</f>
        <v>6.7653643904000011</v>
      </c>
      <c r="BP22" s="19">
        <f>$A$1*Populatie!$V22*Populatie!BP22/(Distante!BP22*Distante!BP22)</f>
        <v>0.27139333375000008</v>
      </c>
      <c r="BQ22" s="19">
        <f>$A$1*Populatie!$V22*Populatie!BQ22/(Distante!BQ22*Distante!BQ22)</f>
        <v>6.6863522041587908E-2</v>
      </c>
      <c r="BR22" s="19">
        <f>$A$1*Populatie!$V22*Populatie!BR22/(Distante!BR22*Distante!BR22)</f>
        <v>3.4324309485714291</v>
      </c>
      <c r="BS22" s="19">
        <f>$A$1*Populatie!$V22*Populatie!BS22/(Distante!BS22*Distante!BS22)</f>
        <v>1.5734728118210202</v>
      </c>
      <c r="BT22" s="19">
        <f>$A$1*Populatie!$V22*Populatie!BT22/(Distante!BT22*Distante!BT22)</f>
        <v>0.10969296071005918</v>
      </c>
      <c r="BU22" s="19">
        <f>$A$1*Populatie!$V22*Populatie!BU22/(Distante!BU22*Distante!BU22)</f>
        <v>7.1123404869927173E-2</v>
      </c>
      <c r="BV22" s="19">
        <f>$A$1*Populatie!$V22*Populatie!BV22/(Distante!BV22*Distante!BV22)</f>
        <v>0.15943932381477718</v>
      </c>
      <c r="BW22" s="19">
        <f>$A$1*Populatie!$V22*Populatie!BW22/(Distante!BW22*Distante!BW22)</f>
        <v>1.1426359175000003</v>
      </c>
      <c r="BX22" s="19">
        <f>$A$1*Populatie!$V22*Populatie!BX22/(Distante!BX22*Distante!BX22)</f>
        <v>0.19856969865432542</v>
      </c>
      <c r="BY22" s="19">
        <f>$A$1*Populatie!$V22*Populatie!BY22/(Distante!BY22*Distante!BY22)</f>
        <v>1.550078262857143</v>
      </c>
      <c r="BZ22" s="19">
        <f>$A$1*Populatie!$V22*Populatie!BZ22/(Distante!BZ22*Distante!BZ22)</f>
        <v>0.17454097046373368</v>
      </c>
      <c r="CA22" s="19">
        <f>$A$1*Populatie!$V22*Populatie!CA22/(Distante!CA22*Distante!CA22)</f>
        <v>0.18601094531250004</v>
      </c>
      <c r="CB22" s="19">
        <f>$A$1*Populatie!$V22*Populatie!CB22/(Distante!CB22*Distante!CB22)</f>
        <v>0.16365118000000001</v>
      </c>
      <c r="CC22" s="19">
        <f>$A$1*Populatie!$V22*Populatie!CC22/(Distante!CC22*Distante!CC22)</f>
        <v>7.0982616301775159E-2</v>
      </c>
      <c r="CD22" s="19">
        <f>$A$1*Populatie!$V22*Populatie!CD22/(Distante!CD22*Distante!CD22)</f>
        <v>9.462226101010103E-2</v>
      </c>
      <c r="CE22" s="19">
        <f>$A$1*Populatie!$V22*Populatie!CE22/(Distante!CE22*Distante!CE22)</f>
        <v>0.12396288016620501</v>
      </c>
      <c r="CF22" s="19">
        <f>$A$1*Populatie!$V22*Populatie!CF22/(Distante!CF22*Distante!CF22)</f>
        <v>8.5689977064471901E-2</v>
      </c>
      <c r="CG22" s="19">
        <f>$A$1*Populatie!$V22*Populatie!CG22/(Distante!CG22*Distante!CG22)</f>
        <v>7.8369976533961799E-2</v>
      </c>
      <c r="CH22" s="19">
        <f>$A$1*Populatie!$V22*Populatie!CH22/(Distante!CH22*Distante!CH22)</f>
        <v>0.46618739357142869</v>
      </c>
      <c r="CI22" s="19">
        <f>$A$1*Populatie!$V22*Populatie!CI22/(Distante!CI22*Distante!CI22)</f>
        <v>0.31168531058823534</v>
      </c>
      <c r="CJ22" s="19">
        <f>$A$1*Populatie!$V22*Populatie!CJ22/(Distante!CJ22*Distante!CJ22)</f>
        <v>0.46668306587344516</v>
      </c>
      <c r="CK22" s="19">
        <f>$A$1*Populatie!$V22*Populatie!CK22/(Distante!CK22*Distante!CK22)</f>
        <v>0.11535783861633633</v>
      </c>
      <c r="CL22" s="19">
        <f>$A$1*Populatie!$V22*Populatie!CL22/(Distante!CL22*Distante!CL22)</f>
        <v>15.084944503668641</v>
      </c>
      <c r="CM22" s="19">
        <f>$A$1*Populatie!$V22*Populatie!CM22/(Distante!CM22*Distante!CM22)</f>
        <v>0.21312521573407206</v>
      </c>
      <c r="CN22" s="19">
        <f>$A$1*Populatie!$V22*Populatie!CN22/(Distante!CN22*Distante!CN22)</f>
        <v>0.99844446240000007</v>
      </c>
      <c r="CO22" s="19">
        <f>$A$1*Populatie!$V22*Populatie!CO22/(Distante!CO22*Distante!CO22)</f>
        <v>1.0244718814814815</v>
      </c>
      <c r="CP22" s="19">
        <f>$A$1*Populatie!$V22*Populatie!CP22/(Distante!CP22*Distante!CP22)</f>
        <v>2.8379329440000003</v>
      </c>
      <c r="CQ22" s="19">
        <f>$A$1*Populatie!$V22*Populatie!CQ22/(Distante!CQ22*Distante!CQ22)</f>
        <v>0.10647121161600001</v>
      </c>
      <c r="CR22" s="19">
        <f>$A$1*Populatie!$V22*Populatie!CR22/(Distante!CR22*Distante!CR22)</f>
        <v>8.162970076800001E-2</v>
      </c>
      <c r="CS22" s="19">
        <f>$A$1*Populatie!$V22*Populatie!CS22/(Distante!CS22*Distante!CS22)</f>
        <v>0.46504800171326599</v>
      </c>
      <c r="CT22" s="19">
        <f>$A$1*Populatie!$V22*Populatie!CT22/(Distante!CT22*Distante!CT22)</f>
        <v>0.20164778480000001</v>
      </c>
      <c r="CU22" s="19">
        <f>$A$1*Populatie!$V22*Populatie!CU22/(Distante!CU22*Distante!CU22)</f>
        <v>1.0594362854293631</v>
      </c>
      <c r="CV22" s="19"/>
    </row>
    <row r="23" spans="1:100" x14ac:dyDescent="0.3">
      <c r="A23" s="2" t="s">
        <v>0</v>
      </c>
      <c r="B23" s="19">
        <v>8.2175559933727804</v>
      </c>
      <c r="C23" s="19">
        <v>5.2455419345454546</v>
      </c>
      <c r="D23" s="19">
        <v>0.65221450105263157</v>
      </c>
      <c r="E23" s="19">
        <v>0.73936727040000005</v>
      </c>
      <c r="F23" s="19">
        <v>9.662766079999999</v>
      </c>
      <c r="G23" s="19">
        <v>0.27194111999999998</v>
      </c>
      <c r="H23" s="19">
        <v>3.2892999119571685E-2</v>
      </c>
      <c r="I23" s="19">
        <v>6.8133335683955923E-2</v>
      </c>
      <c r="J23" s="19">
        <v>0.45967809306122454</v>
      </c>
      <c r="K23" s="19">
        <v>0.78023658240000004</v>
      </c>
      <c r="L23" s="19">
        <v>9.0785315040666531E-2</v>
      </c>
      <c r="M23" s="19">
        <v>0.71376599514863259</v>
      </c>
      <c r="N23" s="19">
        <v>2.5897295650364204E-2</v>
      </c>
      <c r="O23" s="19">
        <v>0.48844978703601111</v>
      </c>
      <c r="P23" s="19">
        <v>0.24074531962539023</v>
      </c>
      <c r="Q23" s="19">
        <v>0.2005245342560554</v>
      </c>
      <c r="R23" s="19">
        <v>7.5122143379501391E-2</v>
      </c>
      <c r="S23" s="19">
        <v>2.2698732285872578E-2</v>
      </c>
      <c r="T23" s="19">
        <v>0.25598975636449706</v>
      </c>
      <c r="U23" s="19">
        <v>9.6808694400000006E-2</v>
      </c>
      <c r="V23" s="19">
        <f t="array" ref="V23:V103">TRANSPOSE(W22:CU22)</f>
        <v>5.3075183376623383E-2</v>
      </c>
      <c r="W23" s="19" t="s">
        <v>7</v>
      </c>
      <c r="X23" s="19">
        <f>$A$1*Populatie!$W23*Populatie!X23/(Distante!X23*Distante!X23)</f>
        <v>5.7411918367346944E-2</v>
      </c>
      <c r="Y23" s="19">
        <f>$A$1*Populatie!$W23*Populatie!Y23/(Distante!Y23*Distante!Y23)</f>
        <v>0.52359669551020416</v>
      </c>
      <c r="Z23" s="19">
        <f>$A$1*Populatie!$W23*Populatie!Z23/(Distante!Z23*Distante!Z23)</f>
        <v>1.1849314570637121E-2</v>
      </c>
      <c r="AA23" s="19">
        <f>$A$1*Populatie!$W23*Populatie!AA23/(Distante!AA23*Distante!AA23)</f>
        <v>0.15983159351351353</v>
      </c>
      <c r="AB23" s="19">
        <f>$A$1*Populatie!$W23*Populatie!AB23/(Distante!AB23*Distante!AB23)</f>
        <v>0.18778003200000001</v>
      </c>
      <c r="AC23" s="19">
        <f>$A$1*Populatie!$W23*Populatie!AC23/(Distante!AC23*Distante!AC23)</f>
        <v>7.763852632580262E-2</v>
      </c>
      <c r="AD23" s="19">
        <f>$A$1*Populatie!$W23*Populatie!AD23/(Distante!AD23*Distante!AD23)</f>
        <v>0.31707326693877552</v>
      </c>
      <c r="AE23" s="19">
        <f>$A$1*Populatie!$W23*Populatie!AE23/(Distante!AE23*Distante!AE23)</f>
        <v>1.6929721843598616E-2</v>
      </c>
      <c r="AF23" s="19">
        <f>$A$1*Populatie!$W23*Populatie!AF23/(Distante!AF23*Distante!AF23)</f>
        <v>1.4298459238754327E-2</v>
      </c>
      <c r="AG23" s="19">
        <f>$A$1*Populatie!$W23*Populatie!AG23/(Distante!AG23*Distante!AG23)</f>
        <v>8.7005690721649494E-3</v>
      </c>
      <c r="AH23" s="19">
        <f>$A$1*Populatie!$W23*Populatie!AH23/(Distante!AH23*Distante!AH23)</f>
        <v>0.14289696000000002</v>
      </c>
      <c r="AI23" s="19">
        <f>$A$1*Populatie!$W23*Populatie!AI23/(Distante!AI23*Distante!AI23)</f>
        <v>0.29278813090909095</v>
      </c>
      <c r="AJ23" s="19">
        <f>$A$1*Populatie!$W23*Populatie!AJ23/(Distante!AJ23*Distante!AJ23)</f>
        <v>4.3716712899408282E-2</v>
      </c>
      <c r="AK23" s="19">
        <f>$A$1*Populatie!$W23*Populatie!AK23/(Distante!AK23*Distante!AK23)</f>
        <v>9.3748380000000006E-2</v>
      </c>
      <c r="AL23" s="19">
        <f>$A$1*Populatie!$W23*Populatie!AL23/(Distante!AL23*Distante!AL23)</f>
        <v>3.6933419220779223E-2</v>
      </c>
      <c r="AM23" s="19">
        <f>$A$1*Populatie!$W23*Populatie!AM23/(Distante!AM23*Distante!AM23)</f>
        <v>1.3405635490909092E-2</v>
      </c>
      <c r="AN23" s="19">
        <f>$A$1*Populatie!$W23*Populatie!AN23/(Distante!AN23*Distante!AN23)</f>
        <v>6.899677593600001E-2</v>
      </c>
      <c r="AO23" s="19">
        <f>$A$1*Populatie!$W23*Populatie!AO23/(Distante!AO23*Distante!AO23)</f>
        <v>6.7250079053254433E-2</v>
      </c>
      <c r="AP23" s="19">
        <f>$A$1*Populatie!$W23*Populatie!AP23/(Distante!AP23*Distante!AP23)</f>
        <v>8.6255833910034597E-3</v>
      </c>
      <c r="AQ23" s="19">
        <f>$A$1*Populatie!$W23*Populatie!AQ23/(Distante!AQ23*Distante!AQ23)</f>
        <v>0.20870459076923076</v>
      </c>
      <c r="AR23" s="19">
        <f>$A$1*Populatie!$W23*Populatie!AR23/(Distante!AR23*Distante!AR23)</f>
        <v>0.40085923811634355</v>
      </c>
      <c r="AS23" s="19">
        <f>$A$1*Populatie!$W23*Populatie!AS23/(Distante!AS23*Distante!AS23)</f>
        <v>0.71133366857142866</v>
      </c>
      <c r="AT23" s="19">
        <f>$A$1*Populatie!$W23*Populatie!AT23/(Distante!AT23*Distante!AT23)</f>
        <v>0.21115193137988167</v>
      </c>
      <c r="AU23" s="19">
        <f>$A$1*Populatie!$W23*Populatie!AU23/(Distante!AU23*Distante!AU23)</f>
        <v>5.072762825208086E-2</v>
      </c>
      <c r="AV23" s="19">
        <f>$A$1*Populatie!$W23*Populatie!AV23/(Distante!AV23*Distante!AV23)</f>
        <v>1.4531033088</v>
      </c>
      <c r="AW23" s="19">
        <f>$A$1*Populatie!$W23*Populatie!AW23/(Distante!AW23*Distante!AW23)</f>
        <v>9.443674735526866E-3</v>
      </c>
      <c r="AX23" s="19">
        <f>$A$1*Populatie!$W23*Populatie!AX23/(Distante!AX23*Distante!AX23)</f>
        <v>0.29190981818181816</v>
      </c>
      <c r="AY23" s="19">
        <f>$A$1*Populatie!$W23*Populatie!AY23/(Distante!AY23*Distante!AY23)</f>
        <v>0.26702655505056516</v>
      </c>
      <c r="AZ23" s="19">
        <f>$A$1*Populatie!$W23*Populatie!AZ23/(Distante!AZ23*Distante!AZ23)</f>
        <v>0.65386991999999999</v>
      </c>
      <c r="BA23" s="19">
        <f>$A$1*Populatie!$W23*Populatie!BA23/(Distante!BA23*Distante!BA23)</f>
        <v>3.001969570909091E-2</v>
      </c>
      <c r="BB23" s="19">
        <f>$A$1*Populatie!$W23*Populatie!BB23/(Distante!BB23*Distante!BB23)</f>
        <v>0.19550208000000002</v>
      </c>
      <c r="BC23" s="19">
        <f>$A$1*Populatie!$W23*Populatie!BC23/(Distante!BC23*Distante!BC23)</f>
        <v>3.7618034248200989E-2</v>
      </c>
      <c r="BD23" s="19">
        <f>$A$1*Populatie!$W23*Populatie!BD23/(Distante!BD23*Distante!BD23)</f>
        <v>0.5202483944727273</v>
      </c>
      <c r="BE23" s="19">
        <f>$A$1*Populatie!$W23*Populatie!BE23/(Distante!BE23*Distante!BE23)</f>
        <v>0.20852177454545454</v>
      </c>
      <c r="BF23" s="19">
        <f>$A$1*Populatie!$W23*Populatie!BF23/(Distante!BF23*Distante!BF23)</f>
        <v>6.0447116824196595E-2</v>
      </c>
      <c r="BG23" s="19">
        <f>$A$1*Populatie!$W23*Populatie!BG23/(Distante!BG23*Distante!BG23)</f>
        <v>0.17575099349480969</v>
      </c>
      <c r="BH23" s="19">
        <f>$A$1*Populatie!$W23*Populatie!BH23/(Distante!BH23*Distante!BH23)</f>
        <v>2.752842035502959E-2</v>
      </c>
      <c r="BI23" s="19">
        <f>$A$1*Populatie!$W23*Populatie!BI23/(Distante!BI23*Distante!BI23)</f>
        <v>0.29362608000000001</v>
      </c>
      <c r="BJ23" s="19">
        <f>$A$1*Populatie!$W23*Populatie!BJ23/(Distante!BJ23*Distante!BJ23)</f>
        <v>5.4900146938775519E-2</v>
      </c>
      <c r="BK23" s="19">
        <f>$A$1*Populatie!$W23*Populatie!BK23/(Distante!BK23*Distante!BK23)</f>
        <v>0.16190160979591839</v>
      </c>
      <c r="BL23" s="19">
        <f>$A$1*Populatie!$W23*Populatie!BL23/(Distante!BL23*Distante!BL23)</f>
        <v>5.196576E-2</v>
      </c>
      <c r="BM23" s="19">
        <f>$A$1*Populatie!$W23*Populatie!BM23/(Distante!BM23*Distante!BM23)</f>
        <v>0.27586785600000002</v>
      </c>
      <c r="BN23" s="19">
        <f>$A$1*Populatie!$W23*Populatie!BN23/(Distante!BN23*Distante!BN23)</f>
        <v>0.11264721162603551</v>
      </c>
      <c r="BO23" s="19">
        <f>$A$1*Populatie!$W23*Populatie!BO23/(Distante!BO23*Distante!BO23)</f>
        <v>6.850358204081633E-2</v>
      </c>
      <c r="BP23" s="19">
        <f>$A$1*Populatie!$W23*Populatie!BP23/(Distante!BP23*Distante!BP23)</f>
        <v>3.3488704118738409E-2</v>
      </c>
      <c r="BQ23" s="19">
        <f>$A$1*Populatie!$W23*Populatie!BQ23/(Distante!BQ23*Distante!BQ23)</f>
        <v>0.17549433</v>
      </c>
      <c r="BR23" s="19">
        <f>$A$1*Populatie!$W23*Populatie!BR23/(Distante!BR23*Distante!BR23)</f>
        <v>5.2155014999999999E-2</v>
      </c>
      <c r="BS23" s="19">
        <f>$A$1*Populatie!$W23*Populatie!BS23/(Distante!BS23*Distante!BS23)</f>
        <v>0.15311040979591839</v>
      </c>
      <c r="BT23" s="19">
        <f>$A$1*Populatie!$W23*Populatie!BT23/(Distante!BT23*Distante!BT23)</f>
        <v>5.8865875200000001E-2</v>
      </c>
      <c r="BU23" s="19">
        <f>$A$1*Populatie!$W23*Populatie!BU23/(Distante!BU23*Distante!BU23)</f>
        <v>1.0483620123173531E-2</v>
      </c>
      <c r="BV23" s="19">
        <f>$A$1*Populatie!$W23*Populatie!BV23/(Distante!BV23*Distante!BV23)</f>
        <v>3.4877855232000003</v>
      </c>
      <c r="BW23" s="19">
        <f>$A$1*Populatie!$W23*Populatie!BW23/(Distante!BW23*Distante!BW23)</f>
        <v>0.12432566291493159</v>
      </c>
      <c r="BX23" s="19">
        <f>$A$1*Populatie!$W23*Populatie!BX23/(Distante!BX23*Distante!BX23)</f>
        <v>2.3947818366684696E-2</v>
      </c>
      <c r="BY23" s="19">
        <f>$A$1*Populatie!$W23*Populatie!BY23/(Distante!BY23*Distante!BY23)</f>
        <v>3.4780528351225769E-2</v>
      </c>
      <c r="BZ23" s="19">
        <f>$A$1*Populatie!$W23*Populatie!BZ23/(Distante!BZ23*Distante!BZ23)</f>
        <v>0.30642950918918921</v>
      </c>
      <c r="CA23" s="19">
        <f>$A$1*Populatie!$W23*Populatie!CA23/(Distante!CA23*Distante!CA23)</f>
        <v>0.20928531487889274</v>
      </c>
      <c r="CB23" s="19">
        <f>$A$1*Populatie!$W23*Populatie!CB23/(Distante!CB23*Distante!CB23)</f>
        <v>7.0080775192507813E-2</v>
      </c>
      <c r="CC23" s="19">
        <f>$A$1*Populatie!$W23*Populatie!CC23/(Distante!CC23*Distante!CC23)</f>
        <v>0.18810997333333335</v>
      </c>
      <c r="CD23" s="19">
        <f>$A$1*Populatie!$W23*Populatie!CD23/(Distante!CD23*Distante!CD23)</f>
        <v>0.43562736852071005</v>
      </c>
      <c r="CE23" s="19">
        <f>$A$1*Populatie!$W23*Populatie!CE23/(Distante!CE23*Distante!CE23)</f>
        <v>0.78671809993079589</v>
      </c>
      <c r="CF23" s="19">
        <f>$A$1*Populatie!$W23*Populatie!CF23/(Distante!CF23*Distante!CF23)</f>
        <v>4.497975727891157E-2</v>
      </c>
      <c r="CG23" s="19">
        <f>$A$1*Populatie!$W23*Populatie!CG23/(Distante!CG23*Distante!CG23)</f>
        <v>0.22813706666666669</v>
      </c>
      <c r="CH23" s="19">
        <f>$A$1*Populatie!$W23*Populatie!CH23/(Distante!CH23*Distante!CH23)</f>
        <v>0.10657291636363637</v>
      </c>
      <c r="CI23" s="19">
        <f>$A$1*Populatie!$W23*Populatie!CI23/(Distante!CI23*Distante!CI23)</f>
        <v>7.9232820831024939E-2</v>
      </c>
      <c r="CJ23" s="19">
        <f>$A$1*Populatie!$W23*Populatie!CJ23/(Distante!CJ23*Distante!CJ23)</f>
        <v>5.2855733333333335E-2</v>
      </c>
      <c r="CK23" s="19">
        <f>$A$1*Populatie!$W23*Populatie!CK23/(Distante!CK23*Distante!CK23)</f>
        <v>0.39801344000000005</v>
      </c>
      <c r="CL23" s="19">
        <f>$A$1*Populatie!$W23*Populatie!CL23/(Distante!CL23*Distante!CL23)</f>
        <v>0.18033455732679884</v>
      </c>
      <c r="CM23" s="19">
        <f>$A$1*Populatie!$W23*Populatie!CM23/(Distante!CM23*Distante!CM23)</f>
        <v>2.9729375532720391E-2</v>
      </c>
      <c r="CN23" s="19">
        <f>$A$1*Populatie!$W23*Populatie!CN23/(Distante!CN23*Distante!CN23)</f>
        <v>2.3158936216216217E-2</v>
      </c>
      <c r="CO23" s="19">
        <f>$A$1*Populatie!$W23*Populatie!CO23/(Distante!CO23*Distante!CO23)</f>
        <v>3.8979521893491124E-2</v>
      </c>
      <c r="CP23" s="19">
        <f>$A$1*Populatie!$W23*Populatie!CP23/(Distante!CP23*Distante!CP23)</f>
        <v>0.32441637888000002</v>
      </c>
      <c r="CQ23" s="19">
        <f>$A$1*Populatie!$W23*Populatie!CQ23/(Distante!CQ23*Distante!CQ23)</f>
        <v>0.43123527183673471</v>
      </c>
      <c r="CR23" s="19">
        <f>$A$1*Populatie!$W23*Populatie!CR23/(Distante!CR23*Distante!CR23)</f>
        <v>0.25313161500000003</v>
      </c>
      <c r="CS23" s="19">
        <f>$A$1*Populatie!$W23*Populatie!CS23/(Distante!CS23*Distante!CS23)</f>
        <v>4.9243276365800441E-2</v>
      </c>
      <c r="CT23" s="19">
        <f>$A$1*Populatie!$W23*Populatie!CT23/(Distante!CT23*Distante!CT23)</f>
        <v>4.5727493941678243E-2</v>
      </c>
      <c r="CU23" s="19">
        <f>$A$1*Populatie!$W23*Populatie!CU23/(Distante!CU23*Distante!CU23)</f>
        <v>0.1263737286992716</v>
      </c>
      <c r="CV23" s="19"/>
    </row>
    <row r="24" spans="1:100" x14ac:dyDescent="0.3">
      <c r="A24" s="2" t="s">
        <v>29</v>
      </c>
      <c r="B24" s="19">
        <v>87.970880249999993</v>
      </c>
      <c r="C24" s="19">
        <v>0.98929295501730097</v>
      </c>
      <c r="D24" s="19">
        <v>0.40579221426293977</v>
      </c>
      <c r="E24" s="19">
        <v>0.89179880727272731</v>
      </c>
      <c r="F24" s="19">
        <v>0.54934962880886429</v>
      </c>
      <c r="G24" s="19">
        <v>6.3501926400000006E-2</v>
      </c>
      <c r="H24" s="19">
        <v>0.13015610044999276</v>
      </c>
      <c r="I24" s="19">
        <v>1.0037115000000001</v>
      </c>
      <c r="J24" s="19">
        <v>0.10857839714625446</v>
      </c>
      <c r="K24" s="19">
        <v>0.28185531566050348</v>
      </c>
      <c r="L24" s="19">
        <v>2.0614809599999999</v>
      </c>
      <c r="M24" s="19">
        <v>0.43263221759999998</v>
      </c>
      <c r="N24" s="19">
        <v>0.1703978562582098</v>
      </c>
      <c r="O24" s="19">
        <v>0.11169576000000001</v>
      </c>
      <c r="P24" s="19">
        <v>9.9684424699755553E-2</v>
      </c>
      <c r="Q24" s="19">
        <v>0.11864102007322309</v>
      </c>
      <c r="R24" s="19">
        <v>2.9067954788816183E-2</v>
      </c>
      <c r="S24" s="19">
        <v>2.0762438400000001</v>
      </c>
      <c r="T24" s="19">
        <v>3.579338292244898</v>
      </c>
      <c r="U24" s="19">
        <v>0.10061661400416601</v>
      </c>
      <c r="V24" s="19">
        <v>15.749888000000002</v>
      </c>
      <c r="W24" s="19">
        <f t="array" ref="W24:W103">TRANSPOSE(X23:CU23)</f>
        <v>5.7411918367346944E-2</v>
      </c>
      <c r="X24" s="19" t="s">
        <v>7</v>
      </c>
      <c r="Y24" s="19">
        <f>$A$1*Populatie!$X24*Populatie!Y24/(Distante!Y24*Distante!Y24)</f>
        <v>0.21490036363636367</v>
      </c>
      <c r="Z24" s="19">
        <f>$A$1*Populatie!$X24*Populatie!Z24/(Distante!Z24*Distante!Z24)</f>
        <v>0.69366528000000005</v>
      </c>
      <c r="AA24" s="19">
        <f>$A$1*Populatie!$X24*Populatie!AA24/(Distante!AA24*Distante!AA24)</f>
        <v>6.5923405469678967E-2</v>
      </c>
      <c r="AB24" s="19">
        <f>$A$1*Populatie!$X24*Populatie!AB24/(Distante!AB24*Distante!AB24)</f>
        <v>4.2146458131487895E-2</v>
      </c>
      <c r="AC24" s="19">
        <f>$A$1*Populatie!$X24*Populatie!AC24/(Distante!AC24*Distante!AC24)</f>
        <v>0.12509707372400758</v>
      </c>
      <c r="AD24" s="19">
        <f>$A$1*Populatie!$X24*Populatie!AD24/(Distante!AD24*Distante!AD24)</f>
        <v>0.22675023359999999</v>
      </c>
      <c r="AE24" s="19">
        <f>$A$1*Populatie!$X24*Populatie!AE24/(Distante!AE24*Distante!AE24)</f>
        <v>0.34340768975069252</v>
      </c>
      <c r="AF24" s="19">
        <f>$A$1*Populatie!$X24*Populatie!AF24/(Distante!AF24*Distante!AF24)</f>
        <v>0.89213879289940834</v>
      </c>
      <c r="AG24" s="19">
        <f>$A$1*Populatie!$X24*Populatie!AG24/(Distante!AG24*Distante!AG24)</f>
        <v>8.3617959183673471E-2</v>
      </c>
      <c r="AH24" s="19">
        <f>$A$1*Populatie!$X24*Populatie!AH24/(Distante!AH24*Distante!AH24)</f>
        <v>0.43119878200692047</v>
      </c>
      <c r="AI24" s="19">
        <f>$A$1*Populatie!$X24*Populatie!AI24/(Distante!AI24*Distante!AI24)</f>
        <v>0.37133583223211719</v>
      </c>
      <c r="AJ24" s="19">
        <f>$A$1*Populatie!$X24*Populatie!AJ24/(Distante!AJ24*Distante!AJ24)</f>
        <v>8.0828081632653065E-2</v>
      </c>
      <c r="AK24" s="19">
        <f>$A$1*Populatie!$X24*Populatie!AK24/(Distante!AK24*Distante!AK24)</f>
        <v>0.16891600000000001</v>
      </c>
      <c r="AL24" s="19">
        <f>$A$1*Populatie!$X24*Populatie!AL24/(Distante!AL24*Distante!AL24)</f>
        <v>0.7246935771428572</v>
      </c>
      <c r="AM24" s="19">
        <f>$A$1*Populatie!$X24*Populatie!AM24/(Distante!AM24*Distante!AM24)</f>
        <v>0.90205866666666668</v>
      </c>
      <c r="AN24" s="19">
        <f>$A$1*Populatie!$X24*Populatie!AN24/(Distante!AN24*Distante!AN24)</f>
        <v>0.65531287296959606</v>
      </c>
      <c r="AO24" s="19">
        <f>$A$1*Populatie!$X24*Populatie!AO24/(Distante!AO24*Distante!AO24)</f>
        <v>0.16923927272727274</v>
      </c>
      <c r="AP24" s="19">
        <f>$A$1*Populatie!$X24*Populatie!AP24/(Distante!AP24*Distante!AP24)</f>
        <v>0.63162000000000007</v>
      </c>
      <c r="AQ24" s="19">
        <f>$A$1*Populatie!$X24*Populatie!AQ24/(Distante!AQ24*Distante!AQ24)</f>
        <v>0.11898276923076924</v>
      </c>
      <c r="AR24" s="19">
        <f>$A$1*Populatie!$X24*Populatie!AR24/(Distante!AR24*Distante!AR24)</f>
        <v>5.9857454545454547E-2</v>
      </c>
      <c r="AS24" s="19">
        <f>$A$1*Populatie!$X24*Populatie!AS24/(Distante!AS24*Distante!AS24)</f>
        <v>6.3968072430964237E-2</v>
      </c>
      <c r="AT24" s="19">
        <f>$A$1*Populatie!$X24*Populatie!AT24/(Distante!AT24*Distante!AT24)</f>
        <v>7.4725003636363647</v>
      </c>
      <c r="AU24" s="19">
        <f>$A$1*Populatie!$X24*Populatie!AU24/(Distante!AU24*Distante!AU24)</f>
        <v>0.26598045674740489</v>
      </c>
      <c r="AV24" s="19">
        <f>$A$1*Populatie!$X24*Populatie!AV24/(Distante!AV24*Distante!AV24)</f>
        <v>0.24205001022644265</v>
      </c>
      <c r="AW24" s="19">
        <f>$A$1*Populatie!$X24*Populatie!AW24/(Distante!AW24*Distante!AW24)</f>
        <v>7.29400420551478E-2</v>
      </c>
      <c r="AX24" s="19">
        <f>$A$1*Populatie!$X24*Populatie!AX24/(Distante!AX24*Distante!AX24)</f>
        <v>9.5774554102259227E-2</v>
      </c>
      <c r="AY24" s="19">
        <f>$A$1*Populatie!$X24*Populatie!AY24/(Distante!AY24*Distante!AY24)</f>
        <v>0.93995345454545454</v>
      </c>
      <c r="AZ24" s="19">
        <f>$A$1*Populatie!$X24*Populatie!AZ24/(Distante!AZ24*Distante!AZ24)</f>
        <v>0.3302064498269896</v>
      </c>
      <c r="BA24" s="19">
        <f>$A$1*Populatie!$X24*Populatie!BA24/(Distante!BA24*Distante!BA24)</f>
        <v>6.722917165814464E-2</v>
      </c>
      <c r="BB24" s="19">
        <f>$A$1*Populatie!$X24*Populatie!BB24/(Distante!BB24*Distante!BB24)</f>
        <v>8.6311526400000005E-2</v>
      </c>
      <c r="BC24" s="19">
        <f>$A$1*Populatie!$X24*Populatie!BC24/(Distante!BC24*Distante!BC24)</f>
        <v>0.31425505098855366</v>
      </c>
      <c r="BD24" s="19">
        <f>$A$1*Populatie!$X24*Populatie!BD24/(Distante!BD24*Distante!BD24)</f>
        <v>5.5190944775086512</v>
      </c>
      <c r="BE24" s="19">
        <f>$A$1*Populatie!$X24*Populatie!BE24/(Distante!BE24*Distante!BE24)</f>
        <v>7.2096127809538738E-2</v>
      </c>
      <c r="BF24" s="19">
        <f>$A$1*Populatie!$X24*Populatie!BF24/(Distante!BF24*Distante!BF24)</f>
        <v>0.63099569497025432</v>
      </c>
      <c r="BG24" s="19">
        <f>$A$1*Populatie!$X24*Populatie!BG24/(Distante!BG24*Distante!BG24)</f>
        <v>6.8070632727272734E-2</v>
      </c>
      <c r="BH24" s="19">
        <f>$A$1*Populatie!$X24*Populatie!BH24/(Distante!BH24*Distante!BH24)</f>
        <v>2.493975272727273</v>
      </c>
      <c r="BI24" s="19">
        <f>$A$1*Populatie!$X24*Populatie!BI24/(Distante!BI24*Distante!BI24)</f>
        <v>9.8932312636961298E-2</v>
      </c>
      <c r="BJ24" s="19">
        <f>$A$1*Populatie!$X24*Populatie!BJ24/(Distante!BJ24*Distante!BJ24)</f>
        <v>0.21482725761772856</v>
      </c>
      <c r="BK24" s="19">
        <f>$A$1*Populatie!$X24*Populatie!BK24/(Distante!BK24*Distante!BK24)</f>
        <v>8.0403840000000004E-2</v>
      </c>
      <c r="BL24" s="19">
        <f>$A$1*Populatie!$X24*Populatie!BL24/(Distante!BL24*Distante!BL24)</f>
        <v>0.10020071343638526</v>
      </c>
      <c r="BM24" s="19">
        <f>$A$1*Populatie!$X24*Populatie!BM24/(Distante!BM24*Distante!BM24)</f>
        <v>0.43686843750000004</v>
      </c>
      <c r="BN24" s="19">
        <f>$A$1*Populatie!$X24*Populatie!BN24/(Distante!BN24*Distante!BN24)</f>
        <v>0.99662400000000018</v>
      </c>
      <c r="BO24" s="19">
        <f>$A$1*Populatie!$X24*Populatie!BO24/(Distante!BO24*Distante!BO24)</f>
        <v>39.991280326530614</v>
      </c>
      <c r="BP24" s="19">
        <f>$A$1*Populatie!$X24*Populatie!BP24/(Distante!BP24*Distante!BP24)</f>
        <v>0.26609943272727277</v>
      </c>
      <c r="BQ24" s="19">
        <f>$A$1*Populatie!$X24*Populatie!BQ24/(Distante!BQ24*Distante!BQ24)</f>
        <v>7.4333090909090918E-2</v>
      </c>
      <c r="BR24" s="19">
        <f>$A$1*Populatie!$X24*Populatie!BR24/(Distante!BR24*Distante!BR24)</f>
        <v>11.53032028402367</v>
      </c>
      <c r="BS24" s="19">
        <f>$A$1*Populatie!$X24*Populatie!BS24/(Distante!BS24*Distante!BS24)</f>
        <v>1.3480410415512467</v>
      </c>
      <c r="BT24" s="19">
        <f>$A$1*Populatie!$X24*Populatie!BT24/(Distante!BT24*Distante!BT24)</f>
        <v>0.10261561515721582</v>
      </c>
      <c r="BU24" s="19">
        <f>$A$1*Populatie!$X24*Populatie!BU24/(Distante!BU24*Distante!BU24)</f>
        <v>7.1826964897959186E-2</v>
      </c>
      <c r="BV24" s="19">
        <f>$A$1*Populatie!$X24*Populatie!BV24/(Distante!BV24*Distante!BV24)</f>
        <v>0.17456384</v>
      </c>
      <c r="BW24" s="19">
        <f>$A$1*Populatie!$X24*Populatie!BW24/(Distante!BW24*Distante!BW24)</f>
        <v>1.0806920816326531</v>
      </c>
      <c r="BX24" s="19">
        <f>$A$1*Populatie!$X24*Populatie!BX24/(Distante!BX24*Distante!BX24)</f>
        <v>0.19945728000000001</v>
      </c>
      <c r="BY24" s="19">
        <f>$A$1*Populatie!$X24*Populatie!BY24/(Distante!BY24*Distante!BY24)</f>
        <v>5.2070672662721904</v>
      </c>
      <c r="BZ24" s="19">
        <f>$A$1*Populatie!$X24*Populatie!BZ24/(Distante!BZ24*Distante!BZ24)</f>
        <v>0.18844141562326872</v>
      </c>
      <c r="CA24" s="19">
        <f>$A$1*Populatie!$X24*Populatie!CA24/(Distante!CA24*Distante!CA24)</f>
        <v>0.18920000000000001</v>
      </c>
      <c r="CB24" s="19">
        <f>$A$1*Populatie!$X24*Populatie!CB24/(Distante!CB24*Distante!CB24)</f>
        <v>0.17499177183143727</v>
      </c>
      <c r="CC24" s="19">
        <f>$A$1*Populatie!$X24*Populatie!CC24/(Distante!CC24*Distante!CC24)</f>
        <v>8.0215888970051136E-2</v>
      </c>
      <c r="CD24" s="19">
        <f>$A$1*Populatie!$X24*Populatie!CD24/(Distante!CD24*Distante!CD24)</f>
        <v>0.10625262228551086</v>
      </c>
      <c r="CE24" s="19">
        <f>$A$1*Populatie!$X24*Populatie!CE24/(Distante!CE24*Distante!CE24)</f>
        <v>0.13379821977064887</v>
      </c>
      <c r="CF24" s="19">
        <f>$A$1*Populatie!$X24*Populatie!CF24/(Distante!CF24*Distante!CF24)</f>
        <v>9.1370863274839051E-2</v>
      </c>
      <c r="CG24" s="19">
        <f>$A$1*Populatie!$X24*Populatie!CG24/(Distante!CG24*Distante!CG24)</f>
        <v>8.9078810939357919E-2</v>
      </c>
      <c r="CH24" s="19">
        <f>$A$1*Populatie!$X24*Populatie!CH24/(Distante!CH24*Distante!CH24)</f>
        <v>0.45947756250000005</v>
      </c>
      <c r="CI24" s="19">
        <f>$A$1*Populatie!$X24*Populatie!CI24/(Distante!CI24*Distante!CI24)</f>
        <v>0.32983695360000004</v>
      </c>
      <c r="CJ24" s="19">
        <f>$A$1*Populatie!$X24*Populatie!CJ24/(Distante!CJ24*Distante!CJ24)</f>
        <v>0.42707709342560557</v>
      </c>
      <c r="CK24" s="19">
        <f>$A$1*Populatie!$X24*Populatie!CK24/(Distante!CK24*Distante!CK24)</f>
        <v>0.12501765033478587</v>
      </c>
      <c r="CL24" s="19">
        <f>$A$1*Populatie!$X24*Populatie!CL24/(Distante!CL24*Distante!CL24)</f>
        <v>8.2046131199999994</v>
      </c>
      <c r="CM24" s="19">
        <f>$A$1*Populatie!$X24*Populatie!CM24/(Distante!CM24*Distante!CM24)</f>
        <v>0.21098205159763314</v>
      </c>
      <c r="CN24" s="19">
        <f>$A$1*Populatie!$X24*Populatie!CN24/(Distante!CN24*Distante!CN24)</f>
        <v>1.4241783490304711</v>
      </c>
      <c r="CO24" s="19">
        <f>$A$1*Populatie!$X24*Populatie!CO24/(Distante!CO24*Distante!CO24)</f>
        <v>1.5382794240000002</v>
      </c>
      <c r="CP24" s="19">
        <f>$A$1*Populatie!$X24*Populatie!CP24/(Distante!CP24*Distante!CP24)</f>
        <v>2.5370400000000002</v>
      </c>
      <c r="CQ24" s="19">
        <f>$A$1*Populatie!$X24*Populatie!CQ24/(Distante!CQ24*Distante!CQ24)</f>
        <v>0.11971603319067167</v>
      </c>
      <c r="CR24" s="19">
        <f>$A$1*Populatie!$X24*Populatie!CR24/(Distante!CR24*Distante!CR24)</f>
        <v>9.1784284391649942E-2</v>
      </c>
      <c r="CS24" s="19">
        <f>$A$1*Populatie!$X24*Populatie!CS24/(Distante!CS24*Distante!CS24)</f>
        <v>0.4191418375676802</v>
      </c>
      <c r="CT24" s="19">
        <f>$A$1*Populatie!$X24*Populatie!CT24/(Distante!CT24*Distante!CT24)</f>
        <v>0.2020997647058824</v>
      </c>
      <c r="CU24" s="19">
        <f>$A$1*Populatie!$X24*Populatie!CU24/(Distante!CU24*Distante!CU24)</f>
        <v>0.93070929300567118</v>
      </c>
      <c r="CV24" s="19"/>
    </row>
    <row r="25" spans="1:100" x14ac:dyDescent="0.3">
      <c r="A25" s="2" t="s">
        <v>30</v>
      </c>
      <c r="B25" s="19">
        <v>28.095807056842109</v>
      </c>
      <c r="C25" s="19">
        <v>10.185389279999999</v>
      </c>
      <c r="D25" s="19">
        <v>22.893532129704141</v>
      </c>
      <c r="E25" s="19">
        <v>2.3647583136332182</v>
      </c>
      <c r="F25" s="19">
        <v>8.9067886484210526</v>
      </c>
      <c r="G25" s="19">
        <v>0.33237922909090911</v>
      </c>
      <c r="H25" s="19">
        <v>0.28973234938775511</v>
      </c>
      <c r="I25" s="19">
        <v>0.24650996063431951</v>
      </c>
      <c r="J25" s="19">
        <v>13.012306560000001</v>
      </c>
      <c r="K25" s="19">
        <v>1.524516637526754</v>
      </c>
      <c r="L25" s="19">
        <v>0.33423477964800002</v>
      </c>
      <c r="M25" s="19">
        <v>12.58165122612245</v>
      </c>
      <c r="N25" s="19">
        <v>0.18253471765125967</v>
      </c>
      <c r="O25" s="19">
        <v>0.86133678420927473</v>
      </c>
      <c r="P25" s="19">
        <v>0.56539946184414036</v>
      </c>
      <c r="Q25" s="19">
        <v>11.756612266666668</v>
      </c>
      <c r="R25" s="19">
        <v>0.19341696</v>
      </c>
      <c r="S25" s="19">
        <v>8.5865813333333346E-2</v>
      </c>
      <c r="T25" s="19">
        <v>0.93323922147448035</v>
      </c>
      <c r="U25" s="19">
        <v>1.0181134909440002</v>
      </c>
      <c r="V25" s="19">
        <v>0.20199231360000003</v>
      </c>
      <c r="W25" s="19">
        <v>0.52359669551020416</v>
      </c>
      <c r="X25" s="19">
        <f t="array" ref="X25:X103">TRANSPOSE(Y24:CU24)</f>
        <v>0.21490036363636367</v>
      </c>
      <c r="Y25" s="19" t="s">
        <v>7</v>
      </c>
      <c r="Z25" s="19">
        <f>$A$1*Populatie!$Y25*Populatie!Z25/(Distante!Z25*Distante!Z25)</f>
        <v>4.6213948086785007E-2</v>
      </c>
      <c r="AA25" s="19">
        <f>$A$1*Populatie!$Y25*Populatie!AA25/(Distante!AA25*Distante!AA25)</f>
        <v>0.40692298864644638</v>
      </c>
      <c r="AB25" s="19">
        <f>$A$1*Populatie!$Y25*Populatie!AB25/(Distante!AB25*Distante!AB25)</f>
        <v>1.8258477443786982</v>
      </c>
      <c r="AC25" s="19">
        <f>$A$1*Populatie!$Y25*Populatie!AC25/(Distante!AC25*Distante!AC25)</f>
        <v>0.22536006170132325</v>
      </c>
      <c r="AD25" s="19">
        <f>$A$1*Populatie!$Y25*Populatie!AD25/(Distante!AD25*Distante!AD25)</f>
        <v>7.9506425622145329</v>
      </c>
      <c r="AE25" s="19">
        <f>$A$1*Populatie!$Y25*Populatie!AE25/(Distante!AE25*Distante!AE25)</f>
        <v>6.3438006150738538E-2</v>
      </c>
      <c r="AF25" s="19">
        <f>$A$1*Populatie!$Y25*Populatie!AF25/(Distante!AF25*Distante!AF25)</f>
        <v>5.4390082620149514E-2</v>
      </c>
      <c r="AG25" s="19">
        <f>$A$1*Populatie!$Y25*Populatie!AG25/(Distante!AG25*Distante!AG25)</f>
        <v>3.888365619146722E-2</v>
      </c>
      <c r="AH25" s="19">
        <f>$A$1*Populatie!$Y25*Populatie!AH25/(Distante!AH25*Distante!AH25)</f>
        <v>0.56123555839999995</v>
      </c>
      <c r="AI25" s="19">
        <f>$A$1*Populatie!$Y25*Populatie!AI25/(Distante!AI25*Distante!AI25)</f>
        <v>1.5574969866349582</v>
      </c>
      <c r="AJ25" s="19">
        <f>$A$1*Populatie!$Y25*Populatie!AJ25/(Distante!AJ25*Distante!AJ25)</f>
        <v>0.35472565761869979</v>
      </c>
      <c r="AK25" s="19">
        <f>$A$1*Populatie!$Y25*Populatie!AK25/(Distante!AK25*Distante!AK25)</f>
        <v>0.76759171100346024</v>
      </c>
      <c r="AL25" s="19">
        <f>$A$1*Populatie!$Y25*Populatie!AL25/(Distante!AL25*Distante!AL25)</f>
        <v>0.13711115588477366</v>
      </c>
      <c r="AM25" s="19">
        <f>$A$1*Populatie!$Y25*Populatie!AM25/(Distante!AM25*Distante!AM25)</f>
        <v>5.1274913684210527E-2</v>
      </c>
      <c r="AN25" s="19">
        <f>$A$1*Populatie!$Y25*Populatie!AN25/(Distante!AN25*Distante!AN25)</f>
        <v>0.2554694692260856</v>
      </c>
      <c r="AO25" s="19">
        <f>$A$1*Populatie!$Y25*Populatie!AO25/(Distante!AO25*Distante!AO25)</f>
        <v>0.51733773473684208</v>
      </c>
      <c r="AP25" s="19">
        <f>$A$1*Populatie!$Y25*Populatie!AP25/(Distante!AP25*Distante!AP25)</f>
        <v>3.2810961338554642E-2</v>
      </c>
      <c r="AQ25" s="19">
        <f>$A$1*Populatie!$Y25*Populatie!AQ25/(Distante!AQ25*Distante!AQ25)</f>
        <v>0.54313891451895047</v>
      </c>
      <c r="AR25" s="19">
        <f>$A$1*Populatie!$Y25*Populatie!AR25/(Distante!AR25*Distante!AR25)</f>
        <v>1.2282749672727273</v>
      </c>
      <c r="AS25" s="19">
        <f>$A$1*Populatie!$Y25*Populatie!AS25/(Distante!AS25*Distante!AS25)</f>
        <v>0.4183770488239591</v>
      </c>
      <c r="AT25" s="19">
        <f>$A$1*Populatie!$Y25*Populatie!AT25/(Distante!AT25*Distante!AT25)</f>
        <v>0.7479413697306122</v>
      </c>
      <c r="AU25" s="19">
        <f>$A$1*Populatie!$Y25*Populatie!AU25/(Distante!AU25*Distante!AU25)</f>
        <v>0.18840079823703307</v>
      </c>
      <c r="AV25" s="19">
        <f>$A$1*Populatie!$Y25*Populatie!AV25/(Distante!AV25*Distante!AV25)</f>
        <v>2.3318380799999998</v>
      </c>
      <c r="AW25" s="19">
        <f>$A$1*Populatie!$Y25*Populatie!AW25/(Distante!AW25*Distante!AW25)</f>
        <v>3.6525173547691407E-2</v>
      </c>
      <c r="AX25" s="19">
        <f>$A$1*Populatie!$Y25*Populatie!AX25/(Distante!AX25*Distante!AX25)</f>
        <v>1.45102848</v>
      </c>
      <c r="AY25" s="19">
        <f>$A$1*Populatie!$Y25*Populatie!AY25/(Distante!AY25*Distante!AY25)</f>
        <v>0.91062381226666667</v>
      </c>
      <c r="AZ25" s="19">
        <f>$A$1*Populatie!$Y25*Populatie!AZ25/(Distante!AZ25*Distante!AZ25)</f>
        <v>1.4207832436363637</v>
      </c>
      <c r="BA25" s="19">
        <f>$A$1*Populatie!$Y25*Populatie!BA25/(Distante!BA25*Distante!BA25)</f>
        <v>0.10716908070094799</v>
      </c>
      <c r="BB25" s="19">
        <f>$A$1*Populatie!$Y25*Populatie!BB25/(Distante!BB25*Distante!BB25)</f>
        <v>0.47302513116279066</v>
      </c>
      <c r="BC25" s="19">
        <f>$A$1*Populatie!$Y25*Populatie!BC25/(Distante!BC25*Distante!BC25)</f>
        <v>0.14462464967863894</v>
      </c>
      <c r="BD25" s="19">
        <f>$A$1*Populatie!$Y25*Populatie!BD25/(Distante!BD25*Distante!BD25)</f>
        <v>1.8572654004251654</v>
      </c>
      <c r="BE25" s="19">
        <f>$A$1*Populatie!$Y25*Populatie!BE25/(Distante!BE25*Distante!BE25)</f>
        <v>0.50452680480259604</v>
      </c>
      <c r="BF25" s="19">
        <f>$A$1*Populatie!$Y25*Populatie!BF25/(Distante!BF25*Distante!BF25)</f>
        <v>0.22185535507599927</v>
      </c>
      <c r="BG25" s="19">
        <f>$A$1*Populatie!$Y25*Populatie!BG25/(Distante!BG25*Distante!BG25)</f>
        <v>0.41216628053333337</v>
      </c>
      <c r="BH25" s="19">
        <f>$A$1*Populatie!$Y25*Populatie!BH25/(Distante!BH25*Distante!BH25)</f>
        <v>0.1029524859658278</v>
      </c>
      <c r="BI25" s="19">
        <f>$A$1*Populatie!$Y25*Populatie!BI25/(Distante!BI25*Distante!BI25)</f>
        <v>0.70022541061224486</v>
      </c>
      <c r="BJ25" s="19">
        <f>$A$1*Populatie!$Y25*Populatie!BJ25/(Distante!BJ25*Distante!BJ25)</f>
        <v>0.33425334442344046</v>
      </c>
      <c r="BK25" s="19">
        <f>$A$1*Populatie!$Y25*Populatie!BK25/(Distante!BK25*Distante!BK25)</f>
        <v>0.40235008</v>
      </c>
      <c r="BL25" s="19">
        <f>$A$1*Populatie!$Y25*Populatie!BL25/(Distante!BL25*Distante!BL25)</f>
        <v>0.62737261714285719</v>
      </c>
      <c r="BM25" s="19">
        <f>$A$1*Populatie!$Y25*Populatie!BM25/(Distante!BM25*Distante!BM25)</f>
        <v>0.89544294400000002</v>
      </c>
      <c r="BN25" s="19">
        <f>$A$1*Populatie!$Y25*Populatie!BN25/(Distante!BN25*Distante!BN25)</f>
        <v>0.49261533170068028</v>
      </c>
      <c r="BO25" s="19">
        <f>$A$1*Populatie!$Y25*Populatie!BO25/(Distante!BO25*Distante!BO25)</f>
        <v>0.25068809146319909</v>
      </c>
      <c r="BP25" s="19">
        <f>$A$1*Populatie!$Y25*Populatie!BP25/(Distante!BP25*Distante!BP25)</f>
        <v>0.18170716442860324</v>
      </c>
      <c r="BQ25" s="19">
        <f>$A$1*Populatie!$Y25*Populatie!BQ25/(Distante!BQ25*Distante!BQ25)</f>
        <v>0.3992712127203894</v>
      </c>
      <c r="BR25" s="19">
        <f>$A$1*Populatie!$Y25*Populatie!BR25/(Distante!BR25*Distante!BR25)</f>
        <v>0.19746057830399999</v>
      </c>
      <c r="BS25" s="19">
        <f>$A$1*Populatie!$Y25*Populatie!BS25/(Distante!BS25*Distante!BS25)</f>
        <v>0.54792376320000002</v>
      </c>
      <c r="BT25" s="19">
        <f>$A$1*Populatie!$Y25*Populatie!BT25/(Distante!BT25*Distante!BT25)</f>
        <v>0.20926111775013523</v>
      </c>
      <c r="BU25" s="19">
        <f>$A$1*Populatie!$Y25*Populatie!BU25/(Distante!BU25*Distante!BU25)</f>
        <v>8.4412975867455622E-2</v>
      </c>
      <c r="BV25" s="19">
        <f>$A$1*Populatie!$Y25*Populatie!BV25/(Distante!BV25*Distante!BV25)</f>
        <v>1.490967740603538</v>
      </c>
      <c r="BW25" s="19">
        <f>$A$1*Populatie!$Y25*Populatie!BW25/(Distante!BW25*Distante!BW25)</f>
        <v>0.4643371695835587</v>
      </c>
      <c r="BX25" s="19">
        <f>$A$1*Populatie!$Y25*Populatie!BX25/(Distante!BX25*Distante!BX25)</f>
        <v>8.9829649066666656E-2</v>
      </c>
      <c r="BY25" s="19">
        <f>$A$1*Populatie!$Y25*Populatie!BY25/(Distante!BY25*Distante!BY25)</f>
        <v>0.13261862377156453</v>
      </c>
      <c r="BZ25" s="19">
        <f>$A$1*Populatie!$Y25*Populatie!BZ25/(Distante!BZ25*Distante!BZ25)</f>
        <v>14.24264098909091</v>
      </c>
      <c r="CA25" s="19">
        <f>$A$1*Populatie!$Y25*Populatie!CA25/(Distante!CA25*Distante!CA25)</f>
        <v>0.53752855813953493</v>
      </c>
      <c r="CB25" s="19">
        <f>$A$1*Populatie!$Y25*Populatie!CB25/(Distante!CB25*Distante!CB25)</f>
        <v>0.62737261714285708</v>
      </c>
      <c r="CC25" s="19">
        <f>$A$1*Populatie!$Y25*Populatie!CC25/(Distante!CC25*Distante!CC25)</f>
        <v>1.4815352577514793</v>
      </c>
      <c r="CD25" s="19">
        <f>$A$1*Populatie!$Y25*Populatie!CD25/(Distante!CD25*Distante!CD25)</f>
        <v>0.93346645333333333</v>
      </c>
      <c r="CE25" s="19">
        <f>$A$1*Populatie!$Y25*Populatie!CE25/(Distante!CE25*Distante!CE25)</f>
        <v>1.2812424533333333</v>
      </c>
      <c r="CF25" s="19">
        <f>$A$1*Populatie!$Y25*Populatie!CF25/(Distante!CF25*Distante!CF25)</f>
        <v>0.1376240550647401</v>
      </c>
      <c r="CG25" s="19">
        <f>$A$1*Populatie!$Y25*Populatie!CG25/(Distante!CG25*Distante!CG25)</f>
        <v>0.65690990070308275</v>
      </c>
      <c r="CH25" s="19">
        <f>$A$1*Populatie!$Y25*Populatie!CH25/(Distante!CH25*Distante!CH25)</f>
        <v>0.38920687699591838</v>
      </c>
      <c r="CI25" s="19">
        <f>$A$1*Populatie!$Y25*Populatie!CI25/(Distante!CI25*Distante!CI25)</f>
        <v>0.27960598386674601</v>
      </c>
      <c r="CJ25" s="19">
        <f>$A$1*Populatie!$Y25*Populatie!CJ25/(Distante!CJ25*Distante!CJ25)</f>
        <v>0.33461312532699167</v>
      </c>
      <c r="CK25" s="19">
        <f>$A$1*Populatie!$Y25*Populatie!CK25/(Distante!CK25*Distante!CK25)</f>
        <v>4.6561521600000004</v>
      </c>
      <c r="CL25" s="19">
        <f>$A$1*Populatie!$Y25*Populatie!CL25/(Distante!CL25*Distante!CL25)</f>
        <v>0.65971100667327909</v>
      </c>
      <c r="CM25" s="19">
        <f>$A$1*Populatie!$Y25*Populatie!CM25/(Distante!CM25*Distante!CM25)</f>
        <v>0.15235022604823747</v>
      </c>
      <c r="CN25" s="19">
        <f>$A$1*Populatie!$Y25*Populatie!CN25/(Distante!CN25*Distante!CN25)</f>
        <v>8.5631727337278099E-2</v>
      </c>
      <c r="CO25" s="19">
        <f>$A$1*Populatie!$Y25*Populatie!CO25/(Distante!CO25*Distante!CO25)</f>
        <v>0.14142018220351285</v>
      </c>
      <c r="CP25" s="19">
        <f>$A$1*Populatie!$Y25*Populatie!CP25/(Distante!CP25*Distante!CP25)</f>
        <v>1.1014359970909091</v>
      </c>
      <c r="CQ25" s="19">
        <f>$A$1*Populatie!$Y25*Populatie!CQ25/(Distante!CQ25*Distante!CQ25)</f>
        <v>0.96184481684210532</v>
      </c>
      <c r="CR25" s="19">
        <f>$A$1*Populatie!$Y25*Populatie!CR25/(Distante!CR25*Distante!CR25)</f>
        <v>1.4606988325925927</v>
      </c>
      <c r="CS25" s="19">
        <f>$A$1*Populatie!$Y25*Populatie!CS25/(Distante!CS25*Distante!CS25)</f>
        <v>0.18622674933528122</v>
      </c>
      <c r="CT25" s="19">
        <f>$A$1*Populatie!$Y25*Populatie!CT25/(Distante!CT25*Distante!CT25)</f>
        <v>0.33711977079387684</v>
      </c>
      <c r="CU25" s="19">
        <f>$A$1*Populatie!$Y25*Populatie!CU25/(Distante!CU25*Distante!CU25)</f>
        <v>0.45813573818181819</v>
      </c>
      <c r="CV25" s="19"/>
    </row>
    <row r="26" spans="1:100" x14ac:dyDescent="0.3">
      <c r="A26" s="2" t="s">
        <v>31</v>
      </c>
      <c r="B26" s="19">
        <v>9.2028326624455783</v>
      </c>
      <c r="C26" s="19">
        <v>0.22799481451197481</v>
      </c>
      <c r="D26" s="19">
        <v>9.1421509841269843E-2</v>
      </c>
      <c r="E26" s="19">
        <v>0.14193735755294118</v>
      </c>
      <c r="F26" s="19">
        <v>0.10940564297142857</v>
      </c>
      <c r="G26" s="19">
        <v>1.4283758428402368E-2</v>
      </c>
      <c r="H26" s="19">
        <v>2.7172335535714288E-2</v>
      </c>
      <c r="I26" s="19">
        <v>0.10164073073881373</v>
      </c>
      <c r="J26" s="19">
        <v>2.3622646539130435E-2</v>
      </c>
      <c r="K26" s="19">
        <v>5.1118095814645555E-2</v>
      </c>
      <c r="L26" s="19">
        <v>0.1959122704</v>
      </c>
      <c r="M26" s="19">
        <v>8.5529711449704143E-2</v>
      </c>
      <c r="N26" s="19">
        <v>3.3178122352941174E-2</v>
      </c>
      <c r="O26" s="19">
        <v>2.2872096072721153E-2</v>
      </c>
      <c r="P26" s="19">
        <v>2.3188342476586889E-2</v>
      </c>
      <c r="Q26" s="19">
        <v>2.522686386554622E-2</v>
      </c>
      <c r="R26" s="19">
        <v>7.141412810457516E-3</v>
      </c>
      <c r="S26" s="19">
        <v>0.5967947269565218</v>
      </c>
      <c r="T26" s="19">
        <v>0.39450673601893499</v>
      </c>
      <c r="U26" s="19">
        <v>2.0091538126420339E-2</v>
      </c>
      <c r="V26" s="19">
        <v>0.31884203739644973</v>
      </c>
      <c r="W26" s="19">
        <v>1.1849314570637121E-2</v>
      </c>
      <c r="X26" s="19">
        <v>0.69366528000000005</v>
      </c>
      <c r="Y26" s="19">
        <f t="array" ref="Y26:Y103">TRANSPOSE(Z25:CU25)</f>
        <v>4.6213948086785007E-2</v>
      </c>
      <c r="Z26" s="19" t="s">
        <v>7</v>
      </c>
      <c r="AA26" s="19">
        <f>$A$1*Populatie!$Z26*Populatie!AA26/(Distante!AA26*Distante!AA26)</f>
        <v>1.6261961527777778E-2</v>
      </c>
      <c r="AB26" s="19">
        <f>$A$1*Populatie!$Z26*Populatie!AB26/(Distante!AB26*Distante!AB26)</f>
        <v>9.227949107142858E-3</v>
      </c>
      <c r="AC26" s="19">
        <f>$A$1*Populatie!$Z26*Populatie!AC26/(Distante!AC26*Distante!AC26)</f>
        <v>3.1521597518991307E-2</v>
      </c>
      <c r="AD26" s="19">
        <f>$A$1*Populatie!$Z26*Populatie!AD26/(Distante!AD26*Distante!AD26)</f>
        <v>5.2610218417968757E-2</v>
      </c>
      <c r="AE26" s="19">
        <f>$A$1*Populatie!$Z26*Populatie!AE26/(Distante!AE26*Distante!AE26)</f>
        <v>5.4152122907210574E-2</v>
      </c>
      <c r="AF26" s="19">
        <f>$A$1*Populatie!$Z26*Populatie!AF26/(Distante!AF26*Distante!AF26)</f>
        <v>1.5920581600000001</v>
      </c>
      <c r="AG26" s="19">
        <f>$A$1*Populatie!$Z26*Populatie!AG26/(Distante!AG26*Distante!AG26)</f>
        <v>1.5234920033812343E-2</v>
      </c>
      <c r="AH26" s="19">
        <f>$A$1*Populatie!$Z26*Populatie!AH26/(Distante!AH26*Distante!AH26)</f>
        <v>6.8313414952731938E-2</v>
      </c>
      <c r="AI26" s="19">
        <f>$A$1*Populatie!$Z26*Populatie!AI26/(Distante!AI26*Distante!AI26)</f>
        <v>6.4919426967895363E-2</v>
      </c>
      <c r="AJ26" s="19">
        <f>$A$1*Populatie!$Z26*Populatie!AJ26/(Distante!AJ26*Distante!AJ26)</f>
        <v>1.6842995946745563E-2</v>
      </c>
      <c r="AK26" s="19">
        <f>$A$1*Populatie!$Z26*Populatie!AK26/(Distante!AK26*Distante!AK26)</f>
        <v>3.3963128888888895E-2</v>
      </c>
      <c r="AL26" s="19">
        <f>$A$1*Populatie!$Z26*Populatie!AL26/(Distante!AL26*Distante!AL26)</f>
        <v>8.5025991111111116E-2</v>
      </c>
      <c r="AM26" s="19">
        <f>$A$1*Populatie!$Z26*Populatie!AM26/(Distante!AM26*Distante!AM26)</f>
        <v>1.1110205568</v>
      </c>
      <c r="AN26" s="19">
        <f>$A$1*Populatie!$Z26*Populatie!AN26/(Distante!AN26*Distante!AN26)</f>
        <v>0.10355140022160667</v>
      </c>
      <c r="AO26" s="19">
        <f>$A$1*Populatie!$Z26*Populatie!AO26/(Distante!AO26*Distante!AO26)</f>
        <v>3.2401523080124874E-2</v>
      </c>
      <c r="AP26" s="19">
        <f>$A$1*Populatie!$Z26*Populatie!AP26/(Distante!AP26*Distante!AP26)</f>
        <v>0.34574878800000003</v>
      </c>
      <c r="AQ26" s="19">
        <f>$A$1*Populatie!$Z26*Populatie!AQ26/(Distante!AQ26*Distante!AQ26)</f>
        <v>2.8076643636363637E-2</v>
      </c>
      <c r="AR26" s="19">
        <f>$A$1*Populatie!$Z26*Populatie!AR26/(Distante!AR26*Distante!AR26)</f>
        <v>1.404720253968254E-2</v>
      </c>
      <c r="AS26" s="19">
        <f>$A$1*Populatie!$Z26*Populatie!AS26/(Distante!AS26*Distante!AS26)</f>
        <v>1.4435825079279764E-2</v>
      </c>
      <c r="AT26" s="19">
        <f>$A$1*Populatie!$Z26*Populatie!AT26/(Distante!AT26*Distante!AT26)</f>
        <v>0.54993783398399998</v>
      </c>
      <c r="AU26" s="19">
        <f>$A$1*Populatie!$Z26*Populatie!AU26/(Distante!AU26*Distante!AU26)</f>
        <v>4.3225813491124261E-2</v>
      </c>
      <c r="AV26" s="19">
        <f>$A$1*Populatie!$Z26*Populatie!AV26/(Distante!AV26*Distante!AV26)</f>
        <v>4.8429557647058828E-2</v>
      </c>
      <c r="AW26" s="19">
        <f>$A$1*Populatie!$Z26*Populatie!AW26/(Distante!AW26*Distante!AW26)</f>
        <v>2.9358024347826091E-2</v>
      </c>
      <c r="AX26" s="19">
        <f>$A$1*Populatie!$Z26*Populatie!AX26/(Distante!AX26*Distante!AX26)</f>
        <v>2.3625631944444447E-2</v>
      </c>
      <c r="AY26" s="19">
        <f>$A$1*Populatie!$Z26*Populatie!AY26/(Distante!AY26*Distante!AY26)</f>
        <v>0.13344091444444445</v>
      </c>
      <c r="AZ26" s="19">
        <f>$A$1*Populatie!$Z26*Populatie!AZ26/(Distante!AZ26*Distante!AZ26)</f>
        <v>6.2980080625000004E-2</v>
      </c>
      <c r="BA26" s="19">
        <f>$A$1*Populatie!$Z26*Populatie!BA26/(Distante!BA26*Distante!BA26)</f>
        <v>1.3718946205273993E-2</v>
      </c>
      <c r="BB26" s="19">
        <f>$A$1*Populatie!$Z26*Populatie!BB26/(Distante!BB26*Distante!BB26)</f>
        <v>2.0342468686217374E-2</v>
      </c>
      <c r="BC26" s="19">
        <f>$A$1*Populatie!$Z26*Populatie!BC26/(Distante!BC26*Distante!BC26)</f>
        <v>5.6692150044444452E-2</v>
      </c>
      <c r="BD26" s="19">
        <f>$A$1*Populatie!$Z26*Populatie!BD26/(Distante!BD26*Distante!BD26)</f>
        <v>0.63093494884495327</v>
      </c>
      <c r="BE26" s="19">
        <f>$A$1*Populatie!$Z26*Populatie!BE26/(Distante!BE26*Distante!BE26)</f>
        <v>1.7854802742857147E-2</v>
      </c>
      <c r="BF26" s="19">
        <f>$A$1*Populatie!$Z26*Populatie!BF26/(Distante!BF26*Distante!BF26)</f>
        <v>8.7981003451696099E-2</v>
      </c>
      <c r="BG26" s="19">
        <f>$A$1*Populatie!$Z26*Populatie!BG26/(Distante!BG26*Distante!BG26)</f>
        <v>1.6441040000000001E-2</v>
      </c>
      <c r="BH26" s="19">
        <f>$A$1*Populatie!$Z26*Populatie!BH26/(Distante!BH26*Distante!BH26)</f>
        <v>9.3644812800000015</v>
      </c>
      <c r="BI26" s="19">
        <f>$A$1*Populatie!$Z26*Populatie!BI26/(Distante!BI26*Distante!BI26)</f>
        <v>2.3982630663009163E-2</v>
      </c>
      <c r="BJ26" s="19">
        <f>$A$1*Populatie!$Z26*Populatie!BJ26/(Distante!BJ26*Distante!BJ26)</f>
        <v>3.6723456000000008E-2</v>
      </c>
      <c r="BK26" s="19">
        <f>$A$1*Populatie!$Z26*Populatie!BK26/(Distante!BK26*Distante!BK26)</f>
        <v>1.8655167480468752E-2</v>
      </c>
      <c r="BL26" s="19">
        <f>$A$1*Populatie!$Z26*Populatie!BL26/(Distante!BL26*Distante!BL26)</f>
        <v>2.2184105263157897E-2</v>
      </c>
      <c r="BM26" s="19">
        <f>$A$1*Populatie!$Z26*Populatie!BM26/(Distante!BM26*Distante!BM26)</f>
        <v>8.0366908695652176E-2</v>
      </c>
      <c r="BN26" s="19">
        <f>$A$1*Populatie!$Z26*Populatie!BN26/(Distante!BN26*Distante!BN26)</f>
        <v>0.1414861738888889</v>
      </c>
      <c r="BO26" s="19">
        <f>$A$1*Populatie!$Z26*Populatie!BO26/(Distante!BO26*Distante!BO26)</f>
        <v>0.64438564235294116</v>
      </c>
      <c r="BP26" s="19">
        <f>$A$1*Populatie!$Z26*Populatie!BP26/(Distante!BP26*Distante!BP26)</f>
        <v>4.4417636324575412E-2</v>
      </c>
      <c r="BQ26" s="19">
        <f>$A$1*Populatie!$Z26*Populatie!BQ26/(Distante!BQ26*Distante!BQ26)</f>
        <v>1.744430984126984E-2</v>
      </c>
      <c r="BR26" s="19">
        <f>$A$1*Populatie!$Z26*Populatie!BR26/(Distante!BR26*Distante!BR26)</f>
        <v>4.3831231413017759</v>
      </c>
      <c r="BS26" s="19">
        <f>$A$1*Populatie!$Z26*Populatie!BS26/(Distante!BS26*Distante!BS26)</f>
        <v>0.16987314909090909</v>
      </c>
      <c r="BT26" s="19">
        <f>$A$1*Populatie!$Z26*Populatie!BT26/(Distante!BT26*Distante!BT26)</f>
        <v>1.8743473636363639E-2</v>
      </c>
      <c r="BU26" s="19">
        <f>$A$1*Populatie!$Z26*Populatie!BU26/(Distante!BU26*Distante!BU26)</f>
        <v>1.42194378658731E-2</v>
      </c>
      <c r="BV26" s="19">
        <f>$A$1*Populatie!$Z26*Populatie!BV26/(Distante!BV26*Distante!BV26)</f>
        <v>3.8602692031025572E-2</v>
      </c>
      <c r="BW26" s="19">
        <f>$A$1*Populatie!$Z26*Populatie!BW26/(Distante!BW26*Distante!BW26)</f>
        <v>0.49531328000000002</v>
      </c>
      <c r="BX26" s="19">
        <f>$A$1*Populatie!$Z26*Populatie!BX26/(Distante!BX26*Distante!BX26)</f>
        <v>3.5247583636363641E-2</v>
      </c>
      <c r="BY26" s="19">
        <f>$A$1*Populatie!$Z26*Populatie!BY26/(Distante!BY26*Distante!BY26)</f>
        <v>0.28937723294117645</v>
      </c>
      <c r="BZ26" s="19">
        <f>$A$1*Populatie!$Z26*Populatie!BZ26/(Distante!BZ26*Distante!BZ26)</f>
        <v>4.3435638333781244E-2</v>
      </c>
      <c r="CA26" s="19">
        <f>$A$1*Populatie!$Z26*Populatie!CA26/(Distante!CA26*Distante!CA26)</f>
        <v>3.8041535353535355E-2</v>
      </c>
      <c r="CB26" s="19">
        <f>$A$1*Populatie!$Z26*Populatie!CB26/(Distante!CB26*Distante!CB26)</f>
        <v>3.6948973841224642E-2</v>
      </c>
      <c r="CC26" s="19">
        <f>$A$1*Populatie!$Z26*Populatie!CC26/(Distante!CC26*Distante!CC26)</f>
        <v>1.9445497504269969E-2</v>
      </c>
      <c r="CD26" s="19">
        <f>$A$1*Populatie!$Z26*Populatie!CD26/(Distante!CD26*Distante!CD26)</f>
        <v>2.5274588407217646E-2</v>
      </c>
      <c r="CE26" s="19">
        <f>$A$1*Populatie!$Z26*Populatie!CE26/(Distante!CE26*Distante!CE26)</f>
        <v>2.8438249700511325E-2</v>
      </c>
      <c r="CF26" s="19">
        <f>$A$1*Populatie!$Z26*Populatie!CF26/(Distante!CF26*Distante!CF26)</f>
        <v>2.3156720114468479E-2</v>
      </c>
      <c r="CG26" s="19">
        <f>$A$1*Populatie!$Z26*Populatie!CG26/(Distante!CG26*Distante!CG26)</f>
        <v>2.1973928472222223E-2</v>
      </c>
      <c r="CH26" s="19">
        <f>$A$1*Populatie!$Z26*Populatie!CH26/(Distante!CH26*Distante!CH26)</f>
        <v>8.6394037937447168E-2</v>
      </c>
      <c r="CI26" s="19">
        <f>$A$1*Populatie!$Z26*Populatie!CI26/(Distante!CI26*Distante!CI26)</f>
        <v>6.9138728893245766E-2</v>
      </c>
      <c r="CJ26" s="19">
        <f>$A$1*Populatie!$Z26*Populatie!CJ26/(Distante!CJ26*Distante!CJ26)</f>
        <v>6.9406433136094681E-2</v>
      </c>
      <c r="CK26" s="19">
        <f>$A$1*Populatie!$Z26*Populatie!CK26/(Distante!CK26*Distante!CK26)</f>
        <v>2.9081294297606662E-2</v>
      </c>
      <c r="CL26" s="19">
        <f>$A$1*Populatie!$Z26*Populatie!CL26/(Distante!CL26*Distante!CL26)</f>
        <v>0.54147439500000005</v>
      </c>
      <c r="CM26" s="19">
        <f>$A$1*Populatie!$Z26*Populatie!CM26/(Distante!CM26*Distante!CM26)</f>
        <v>4.0034911304347831E-2</v>
      </c>
      <c r="CN26" s="19">
        <f>$A$1*Populatie!$Z26*Populatie!CN26/(Distante!CN26*Distante!CN26)</f>
        <v>8.4826472500000014E-2</v>
      </c>
      <c r="CO26" s="19">
        <f>$A$1*Populatie!$Z26*Populatie!CO26/(Distante!CO26*Distante!CO26)</f>
        <v>0.1165417392857143</v>
      </c>
      <c r="CP26" s="19">
        <f>$A$1*Populatie!$Z26*Populatie!CP26/(Distante!CP26*Distante!CP26)</f>
        <v>0.29583387607100597</v>
      </c>
      <c r="CQ26" s="19">
        <f>$A$1*Populatie!$Z26*Populatie!CQ26/(Distante!CQ26*Distante!CQ26)</f>
        <v>2.8588715140740746E-2</v>
      </c>
      <c r="CR26" s="19">
        <f>$A$1*Populatie!$Z26*Populatie!CR26/(Distante!CR26*Distante!CR26)</f>
        <v>2.1918490706172841E-2</v>
      </c>
      <c r="CS26" s="19">
        <f>$A$1*Populatie!$Z26*Populatie!CS26/(Distante!CS26*Distante!CS26)</f>
        <v>6.4522921558441568E-2</v>
      </c>
      <c r="CT26" s="19">
        <f>$A$1*Populatie!$Z26*Populatie!CT26/(Distante!CT26*Distante!CT26)</f>
        <v>3.8546368437500006E-2</v>
      </c>
      <c r="CU26" s="19">
        <f>$A$1*Populatie!$Z26*Populatie!CU26/(Distante!CU26*Distante!CU26)</f>
        <v>0.14048381562019141</v>
      </c>
      <c r="CV26" s="19"/>
    </row>
    <row r="27" spans="1:100" x14ac:dyDescent="0.3">
      <c r="A27" s="2" t="s">
        <v>32</v>
      </c>
      <c r="B27" s="19">
        <v>6.7345175580788927</v>
      </c>
      <c r="C27" s="19">
        <v>15.40009871601108</v>
      </c>
      <c r="D27" s="19">
        <v>0.63475029894736845</v>
      </c>
      <c r="E27" s="19">
        <v>0.37906556478668052</v>
      </c>
      <c r="F27" s="19">
        <v>0.97158966367346933</v>
      </c>
      <c r="G27" s="19">
        <v>0.17716869818181821</v>
      </c>
      <c r="H27" s="19">
        <v>5.0428262923781761E-2</v>
      </c>
      <c r="I27" s="19">
        <v>6.4187196337148811E-2</v>
      </c>
      <c r="J27" s="19">
        <v>0.22928836909090911</v>
      </c>
      <c r="K27" s="19">
        <v>0.24329296028479888</v>
      </c>
      <c r="L27" s="19">
        <v>9.4461064349137522E-2</v>
      </c>
      <c r="M27" s="19">
        <v>0.35325405936038701</v>
      </c>
      <c r="N27" s="19">
        <v>3.1898622081165451E-2</v>
      </c>
      <c r="O27" s="19">
        <v>0.14279579573964496</v>
      </c>
      <c r="P27" s="19">
        <v>0.19477619155709341</v>
      </c>
      <c r="Q27" s="19">
        <v>0.16780115781818183</v>
      </c>
      <c r="R27" s="19">
        <v>0.65799553063711913</v>
      </c>
      <c r="S27" s="19">
        <v>2.7812264636369276E-2</v>
      </c>
      <c r="T27" s="19">
        <v>0.25171019927303651</v>
      </c>
      <c r="U27" s="19">
        <v>6.5428103888888894E-2</v>
      </c>
      <c r="V27" s="19">
        <v>5.7998256658530437E-2</v>
      </c>
      <c r="W27" s="19">
        <v>0.15983159351351353</v>
      </c>
      <c r="X27" s="19">
        <v>6.5923405469678967E-2</v>
      </c>
      <c r="Y27" s="19">
        <v>0.40692298864644638</v>
      </c>
      <c r="Z27" s="19">
        <f t="array" ref="Z27:Z103">TRANSPOSE(AA26:CU26)</f>
        <v>1.6261961527777778E-2</v>
      </c>
      <c r="AA27" s="19" t="s">
        <v>7</v>
      </c>
      <c r="AB27" s="19">
        <f>$A$1*Populatie!$AA27*Populatie!AB27/(Distante!AB27*Distante!AB27)</f>
        <v>8.4956972727272734E-2</v>
      </c>
      <c r="AC27" s="19">
        <f>$A$1*Populatie!$AA27*Populatie!AC27/(Distante!AC27*Distante!AC27)</f>
        <v>8.9361053100000004E-2</v>
      </c>
      <c r="AD27" s="19">
        <f>$A$1*Populatie!$AA27*Populatie!AD27/(Distante!AD27*Distante!AD27)</f>
        <v>0.36408031876337693</v>
      </c>
      <c r="AE27" s="19">
        <f>$A$1*Populatie!$AA27*Populatie!AE27/(Distante!AE27*Distante!AE27)</f>
        <v>1.9566400210387906E-2</v>
      </c>
      <c r="AF27" s="19">
        <f>$A$1*Populatie!$AA27*Populatie!AF27/(Distante!AF27*Distante!AF27)</f>
        <v>1.8141574230340834E-2</v>
      </c>
      <c r="AG27" s="19">
        <f>$A$1*Populatie!$AA27*Populatie!AG27/(Distante!AG27*Distante!AG27)</f>
        <v>1.5088049962124402E-2</v>
      </c>
      <c r="AH27" s="19">
        <f>$A$1*Populatie!$AA27*Populatie!AH27/(Distante!AH27*Distante!AH27)</f>
        <v>0.10488083584487536</v>
      </c>
      <c r="AI27" s="19">
        <f>$A$1*Populatie!$AA27*Populatie!AI27/(Distante!AI27*Distante!AI27)</f>
        <v>0.16525310008047339</v>
      </c>
      <c r="AJ27" s="19">
        <f>$A$1*Populatie!$AA27*Populatie!AJ27/(Distante!AJ27*Distante!AJ27)</f>
        <v>3.6685175102040821E-2</v>
      </c>
      <c r="AK27" s="19">
        <f>$A$1*Populatie!$AA27*Populatie!AK27/(Distante!AK27*Distante!AK27)</f>
        <v>7.390286145000001E-2</v>
      </c>
      <c r="AL27" s="19">
        <f>$A$1*Populatie!$AA27*Populatie!AL27/(Distante!AL27*Distante!AL27)</f>
        <v>3.9628768581818186E-2</v>
      </c>
      <c r="AM27" s="19">
        <f>$A$1*Populatie!$AA27*Populatie!AM27/(Distante!AM27*Distante!AM27)</f>
        <v>1.7369834620763854E-2</v>
      </c>
      <c r="AN27" s="19">
        <f>$A$1*Populatie!$AA27*Populatie!AN27/(Distante!AN27*Distante!AN27)</f>
        <v>7.4229878675866903E-2</v>
      </c>
      <c r="AO27" s="19">
        <f>$A$1*Populatie!$AA27*Populatie!AO27/(Distante!AO27*Distante!AO27)</f>
        <v>5.643335836734694E-2</v>
      </c>
      <c r="AP27" s="19">
        <f>$A$1*Populatie!$AA27*Populatie!AP27/(Distante!AP27*Distante!AP27)</f>
        <v>1.0943952684339496E-2</v>
      </c>
      <c r="AQ27" s="19">
        <f>$A$1*Populatie!$AA27*Populatie!AQ27/(Distante!AQ27*Distante!AQ27)</f>
        <v>0.56744021211428575</v>
      </c>
      <c r="AR27" s="19">
        <f>$A$1*Populatie!$AA27*Populatie!AR27/(Distante!AR27*Distante!AR27)</f>
        <v>0.46875658792899411</v>
      </c>
      <c r="AS27" s="19">
        <f>$A$1*Populatie!$AA27*Populatie!AS27/(Distante!AS27*Distante!AS27)</f>
        <v>0.26409889494809691</v>
      </c>
      <c r="AT27" s="19">
        <f>$A$1*Populatie!$AA27*Populatie!AT27/(Distante!AT27*Distante!AT27)</f>
        <v>0.20340639453561019</v>
      </c>
      <c r="AU27" s="19">
        <f>$A$1*Populatie!$AA27*Populatie!AU27/(Distante!AU27*Distante!AU27)</f>
        <v>4.6132873600000006E-2</v>
      </c>
      <c r="AV27" s="19">
        <f>$A$1*Populatie!$AA27*Populatie!AV27/(Distante!AV27*Distante!AV27)</f>
        <v>0.31073596125000003</v>
      </c>
      <c r="AW27" s="19">
        <f>$A$1*Populatie!$AA27*Populatie!AW27/(Distante!AW27*Distante!AW27)</f>
        <v>1.6716107586903461E-2</v>
      </c>
      <c r="AX27" s="19">
        <f>$A$1*Populatie!$AA27*Populatie!AX27/(Distante!AX27*Distante!AX27)</f>
        <v>0.77344432000000007</v>
      </c>
      <c r="AY27" s="19">
        <f>$A$1*Populatie!$AA27*Populatie!AY27/(Distante!AY27*Distante!AY27)</f>
        <v>0.17949555926953983</v>
      </c>
      <c r="AZ27" s="19">
        <f>$A$1*Populatie!$AA27*Populatie!AZ27/(Distante!AZ27*Distante!AZ27)</f>
        <v>0.25383944686980608</v>
      </c>
      <c r="BA27" s="19">
        <f>$A$1*Populatie!$AA27*Populatie!BA27/(Distante!BA27*Distante!BA27)</f>
        <v>2.627169788347206E-2</v>
      </c>
      <c r="BB27" s="19">
        <f>$A$1*Populatie!$AA27*Populatie!BB27/(Distante!BB27*Distante!BB27)</f>
        <v>0.34054208888239595</v>
      </c>
      <c r="BC27" s="19">
        <f>$A$1*Populatie!$AA27*Populatie!BC27/(Distante!BC27*Distante!BC27)</f>
        <v>4.849032713436386E-2</v>
      </c>
      <c r="BD27" s="19">
        <f>$A$1*Populatie!$AA27*Populatie!BD27/(Distante!BD27*Distante!BD27)</f>
        <v>0.44500589590909095</v>
      </c>
      <c r="BE27" s="19">
        <f>$A$1*Populatie!$AA27*Populatie!BE27/(Distante!BE27*Distante!BE27)</f>
        <v>2.2099973632000003</v>
      </c>
      <c r="BF27" s="19">
        <f>$A$1*Populatie!$AA27*Populatie!BF27/(Distante!BF27*Distante!BF27)</f>
        <v>6.1776885089697101E-2</v>
      </c>
      <c r="BG27" s="19">
        <f>$A$1*Populatie!$AA27*Populatie!BG27/(Distante!BG27*Distante!BG27)</f>
        <v>0.49431990080000004</v>
      </c>
      <c r="BH27" s="19">
        <f>$A$1*Populatie!$AA27*Populatie!BH27/(Distante!BH27*Distante!BH27)</f>
        <v>3.4737760554105178E-2</v>
      </c>
      <c r="BI27" s="19">
        <f>$A$1*Populatie!$AA27*Populatie!BI27/(Distante!BI27*Distante!BI27)</f>
        <v>26.335984435200004</v>
      </c>
      <c r="BJ27" s="19">
        <f>$A$1*Populatie!$AA27*Populatie!BJ27/(Distante!BJ27*Distante!BJ27)</f>
        <v>4.7595350486049744E-2</v>
      </c>
      <c r="BK27" s="19">
        <f>$A$1*Populatie!$AA27*Populatie!BK27/(Distante!BK27*Distante!BK27)</f>
        <v>0.11671389626444505</v>
      </c>
      <c r="BL27" s="19">
        <f>$A$1*Populatie!$AA27*Populatie!BL27/(Distante!BL27*Distante!BL27)</f>
        <v>7.0923078947368434E-2</v>
      </c>
      <c r="BM27" s="19">
        <f>$A$1*Populatie!$AA27*Populatie!BM27/(Distante!BM27*Distante!BM27)</f>
        <v>0.17650321665449234</v>
      </c>
      <c r="BN27" s="19">
        <f>$A$1*Populatie!$AA27*Populatie!BN27/(Distante!BN27*Distante!BN27)</f>
        <v>0.10851505369429404</v>
      </c>
      <c r="BO27" s="19">
        <f>$A$1*Populatie!$AA27*Populatie!BO27/(Distante!BO27*Distante!BO27)</f>
        <v>7.7320581512163061E-2</v>
      </c>
      <c r="BP27" s="19">
        <f>$A$1*Populatie!$AA27*Populatie!BP27/(Distante!BP27*Distante!BP27)</f>
        <v>3.6595002279269429E-2</v>
      </c>
      <c r="BQ27" s="19">
        <f>$A$1*Populatie!$AA27*Populatie!BQ27/(Distante!BQ27*Distante!BQ27)</f>
        <v>0.19432693475555557</v>
      </c>
      <c r="BR27" s="19">
        <f>$A$1*Populatie!$AA27*Populatie!BR27/(Distante!BR27*Distante!BR27)</f>
        <v>6.324906383991348E-2</v>
      </c>
      <c r="BS27" s="19">
        <f>$A$1*Populatie!$AA27*Populatie!BS27/(Distante!BS27*Distante!BS27)</f>
        <v>0.1327381441333165</v>
      </c>
      <c r="BT27" s="19">
        <f>$A$1*Populatie!$AA27*Populatie!BT27/(Distante!BT27*Distante!BT27)</f>
        <v>3.8701950174516796E-2</v>
      </c>
      <c r="BU27" s="19">
        <f>$A$1*Populatie!$AA27*Populatie!BU27/(Distante!BU27*Distante!BU27)</f>
        <v>1.2565472361689471E-2</v>
      </c>
      <c r="BV27" s="19">
        <f>$A$1*Populatie!$AA27*Populatie!BV27/(Distante!BV27*Distante!BV27)</f>
        <v>1.0476524286419755</v>
      </c>
      <c r="BW27" s="19">
        <f>$A$1*Populatie!$AA27*Populatie!BW27/(Distante!BW27*Distante!BW27)</f>
        <v>0.14085548631578948</v>
      </c>
      <c r="BX27" s="19">
        <f>$A$1*Populatie!$AA27*Populatie!BX27/(Distante!BX27*Distante!BX27)</f>
        <v>3.0373927555799207E-2</v>
      </c>
      <c r="BY27" s="19">
        <f>$A$1*Populatie!$AA27*Populatie!BY27/(Distante!BY27*Distante!BY27)</f>
        <v>3.8577970956902852E-2</v>
      </c>
      <c r="BZ27" s="19">
        <f>$A$1*Populatie!$AA27*Populatie!BZ27/(Distante!BZ27*Distante!BZ27)</f>
        <v>0.31502244345679015</v>
      </c>
      <c r="CA27" s="19">
        <f>$A$1*Populatie!$AA27*Populatie!CA27/(Distante!CA27*Distante!CA27)</f>
        <v>0.11801629226999334</v>
      </c>
      <c r="CB27" s="19">
        <f>$A$1*Populatie!$AA27*Populatie!CB27/(Distante!CB27*Distante!CB27)</f>
        <v>7.4472724878171956E-2</v>
      </c>
      <c r="CC27" s="19">
        <f>$A$1*Populatie!$AA27*Populatie!CC27/(Distante!CC27*Distante!CC27)</f>
        <v>0.46180004512110734</v>
      </c>
      <c r="CD27" s="19">
        <f>$A$1*Populatie!$AA27*Populatie!CD27/(Distante!CD27*Distante!CD27)</f>
        <v>1.2189928613988659</v>
      </c>
      <c r="CE27" s="19">
        <f>$A$1*Populatie!$AA27*Populatie!CE27/(Distante!CE27*Distante!CE27)</f>
        <v>0.19914616972800001</v>
      </c>
      <c r="CF27" s="19">
        <f>$A$1*Populatie!$AA27*Populatie!CF27/(Distante!CF27*Distante!CF27)</f>
        <v>5.5403170204081642E-2</v>
      </c>
      <c r="CG27" s="19">
        <f>$A$1*Populatie!$AA27*Populatie!CG27/(Distante!CG27*Distante!CG27)</f>
        <v>0.71937166400000008</v>
      </c>
      <c r="CH27" s="19">
        <f>$A$1*Populatie!$AA27*Populatie!CH27/(Distante!CH27*Distante!CH27)</f>
        <v>0.1058467558850479</v>
      </c>
      <c r="CI27" s="19">
        <f>$A$1*Populatie!$AA27*Populatie!CI27/(Distante!CI27*Distante!CI27)</f>
        <v>9.2653238875739646E-2</v>
      </c>
      <c r="CJ27" s="19">
        <f>$A$1*Populatie!$AA27*Populatie!CJ27/(Distante!CJ27*Distante!CJ27)</f>
        <v>5.6555862230181927E-2</v>
      </c>
      <c r="CK27" s="19">
        <f>$A$1*Populatie!$AA27*Populatie!CK27/(Distante!CK27*Distante!CK27)</f>
        <v>0.54961985522491352</v>
      </c>
      <c r="CL27" s="19">
        <f>$A$1*Populatie!$AA27*Populatie!CL27/(Distante!CL27*Distante!CL27)</f>
        <v>0.17726522457600002</v>
      </c>
      <c r="CM27" s="19">
        <f>$A$1*Populatie!$AA27*Populatie!CM27/(Distante!CM27*Distante!CM27)</f>
        <v>3.4579097684573401E-2</v>
      </c>
      <c r="CN27" s="19">
        <f>$A$1*Populatie!$AA27*Populatie!CN27/(Distante!CN27*Distante!CN27)</f>
        <v>2.4715266472054114E-2</v>
      </c>
      <c r="CO27" s="19">
        <f>$A$1*Populatie!$AA27*Populatie!CO27/(Distante!CO27*Distante!CO27)</f>
        <v>4.2147783199415631E-2</v>
      </c>
      <c r="CP27" s="19">
        <f>$A$1*Populatie!$AA27*Populatie!CP27/(Distante!CP27*Distante!CP27)</f>
        <v>0.25779920754826535</v>
      </c>
      <c r="CQ27" s="19">
        <f>$A$1*Populatie!$AA27*Populatie!CQ27/(Distante!CQ27*Distante!CQ27)</f>
        <v>3.2903553408000001</v>
      </c>
      <c r="CR27" s="19">
        <f>$A$1*Populatie!$AA27*Populatie!CR27/(Distante!CR27*Distante!CR27)</f>
        <v>0.43796189555555559</v>
      </c>
      <c r="CS27" s="19">
        <f>$A$1*Populatie!$AA27*Populatie!CS27/(Distante!CS27*Distante!CS27)</f>
        <v>5.1237056295598084E-2</v>
      </c>
      <c r="CT27" s="19">
        <f>$A$1*Populatie!$AA27*Populatie!CT27/(Distante!CT27*Distante!CT27)</f>
        <v>5.5929620104155128E-2</v>
      </c>
      <c r="CU27" s="19">
        <f>$A$1*Populatie!$AA27*Populatie!CU27/(Distante!CU27*Distante!CU27)</f>
        <v>0.11786583841329643</v>
      </c>
      <c r="CV27" s="19"/>
    </row>
    <row r="28" spans="1:100" x14ac:dyDescent="0.3">
      <c r="A28" s="2" t="s">
        <v>33</v>
      </c>
      <c r="B28" s="19">
        <v>5.7279622074074075</v>
      </c>
      <c r="C28" s="19">
        <v>2.2692274758620692</v>
      </c>
      <c r="D28" s="19">
        <v>1.2290610749999999</v>
      </c>
      <c r="E28" s="19">
        <v>0.5204963013527576</v>
      </c>
      <c r="F28" s="19">
        <v>5.8833514079999993</v>
      </c>
      <c r="G28" s="19">
        <v>9.0851200000000007E-2</v>
      </c>
      <c r="H28" s="19">
        <v>3.7035641969258189E-2</v>
      </c>
      <c r="I28" s="19">
        <v>4.9576315504682618E-2</v>
      </c>
      <c r="J28" s="19">
        <v>4.2328044</v>
      </c>
      <c r="K28" s="19">
        <v>0.53196862040816328</v>
      </c>
      <c r="L28" s="19">
        <v>6.6359883333333328E-2</v>
      </c>
      <c r="M28" s="19">
        <v>0.78337132499999995</v>
      </c>
      <c r="N28" s="19">
        <v>2.5661886419753085E-2</v>
      </c>
      <c r="O28" s="19">
        <v>0.30055699591836732</v>
      </c>
      <c r="P28" s="19">
        <v>0.15969512727272728</v>
      </c>
      <c r="Q28" s="19">
        <v>0.43561584000000003</v>
      </c>
      <c r="R28" s="19">
        <v>4.0266922666666663E-2</v>
      </c>
      <c r="S28" s="19">
        <v>1.6708776562500003E-2</v>
      </c>
      <c r="T28" s="19">
        <v>0.18663785454545456</v>
      </c>
      <c r="U28" s="19">
        <v>8.9839566666666676E-2</v>
      </c>
      <c r="V28" s="19">
        <v>3.8879623668639063E-2</v>
      </c>
      <c r="W28" s="19">
        <v>0.18778003200000001</v>
      </c>
      <c r="X28" s="19">
        <v>4.2146458131487895E-2</v>
      </c>
      <c r="Y28" s="19">
        <v>1.8258477443786982</v>
      </c>
      <c r="Z28" s="19">
        <v>9.227949107142858E-3</v>
      </c>
      <c r="AA28" s="19">
        <f t="array" ref="AA28:AA103">TRANSPOSE(AB27:CU27)</f>
        <v>8.4956972727272734E-2</v>
      </c>
      <c r="AB28" s="19" t="s">
        <v>7</v>
      </c>
      <c r="AC28" s="19">
        <f>$A$1*Populatie!$AB28*Populatie!AC28/(Distante!AC28*Distante!AC28)</f>
        <v>5.2760864713786625E-2</v>
      </c>
      <c r="AD28" s="19">
        <f>$A$1*Populatie!$AB28*Populatie!AD28/(Distante!AD28*Distante!AD28)</f>
        <v>0.53626623061224499</v>
      </c>
      <c r="AE28" s="19">
        <f>$A$1*Populatie!$AB28*Populatie!AE28/(Distante!AE28*Distante!AE28)</f>
        <v>1.2431658626284481E-2</v>
      </c>
      <c r="AF28" s="19">
        <f>$A$1*Populatie!$AB28*Populatie!AF28/(Distante!AF28*Distante!AF28)</f>
        <v>1.0540311358280707E-2</v>
      </c>
      <c r="AG28" s="19">
        <f>$A$1*Populatie!$AB28*Populatie!AG28/(Distante!AG28*Distante!AG28)</f>
        <v>7.5970400000000002E-3</v>
      </c>
      <c r="AH28" s="19">
        <f>$A$1*Populatie!$AB28*Populatie!AH28/(Distante!AH28*Distante!AH28)</f>
        <v>0.11788758367346941</v>
      </c>
      <c r="AI28" s="19">
        <f>$A$1*Populatie!$AB28*Populatie!AI28/(Distante!AI28*Distante!AI28)</f>
        <v>0.22008567272727275</v>
      </c>
      <c r="AJ28" s="19">
        <f>$A$1*Populatie!$AB28*Populatie!AJ28/(Distante!AJ28*Distante!AJ28)</f>
        <v>4.0225066908103221E-2</v>
      </c>
      <c r="AK28" s="19">
        <f>$A$1*Populatie!$AB28*Populatie!AK28/(Distante!AK28*Distante!AK28)</f>
        <v>8.3864700000000014E-2</v>
      </c>
      <c r="AL28" s="19">
        <f>$A$1*Populatie!$AB28*Populatie!AL28/(Distante!AL28*Distante!AL28)</f>
        <v>2.6374551770549596E-2</v>
      </c>
      <c r="AM28" s="19">
        <f>$A$1*Populatie!$AB28*Populatie!AM28/(Distante!AM28*Distante!AM28)</f>
        <v>9.896123886048212E-3</v>
      </c>
      <c r="AN28" s="19">
        <f>$A$1*Populatie!$AB28*Populatie!AN28/(Distante!AN28*Distante!AN28)</f>
        <v>5.0508264265927978E-2</v>
      </c>
      <c r="AO28" s="19">
        <f>$A$1*Populatie!$AB28*Populatie!AO28/(Distante!AO28*Distante!AO28)</f>
        <v>5.9327400000000002E-2</v>
      </c>
      <c r="AP28" s="19">
        <f>$A$1*Populatie!$AB28*Populatie!AP28/(Distante!AP28*Distante!AP28)</f>
        <v>6.3584707323970221E-3</v>
      </c>
      <c r="AQ28" s="19">
        <f>$A$1*Populatie!$AB28*Populatie!AQ28/(Distante!AQ28*Distante!AQ28)</f>
        <v>0.13526982857142858</v>
      </c>
      <c r="AR28" s="19">
        <f>$A$1*Populatie!$AB28*Populatie!AR28/(Distante!AR28*Distante!AR28)</f>
        <v>0.30132155567867042</v>
      </c>
      <c r="AS28" s="19">
        <f>$A$1*Populatie!$AB28*Populatie!AS28/(Distante!AS28*Distante!AS28)</f>
        <v>0.11644617600000003</v>
      </c>
      <c r="AT28" s="19">
        <f>$A$1*Populatie!$AB28*Populatie!AT28/(Distante!AT28*Distante!AT28)</f>
        <v>0.14938619665849859</v>
      </c>
      <c r="AU28" s="19">
        <f>$A$1*Populatie!$AB28*Populatie!AU28/(Distante!AU28*Distante!AU28)</f>
        <v>3.8131409750297274E-2</v>
      </c>
      <c r="AV28" s="19">
        <f>$A$1*Populatie!$AB28*Populatie!AV28/(Distante!AV28*Distante!AV28)</f>
        <v>0.96001351875000007</v>
      </c>
      <c r="AW28" s="19">
        <f>$A$1*Populatie!$AB28*Populatie!AW28/(Distante!AW28*Distante!AW28)</f>
        <v>7.0987082049146204E-3</v>
      </c>
      <c r="AX28" s="19">
        <f>$A$1*Populatie!$AB28*Populatie!AX28/(Distante!AX28*Distante!AX28)</f>
        <v>0.26550480000000004</v>
      </c>
      <c r="AY28" s="19">
        <f>$A$1*Populatie!$AB28*Populatie!AY28/(Distante!AY28*Distante!AY28)</f>
        <v>0.19127662040816329</v>
      </c>
      <c r="AZ28" s="19">
        <f>$A$1*Populatie!$AB28*Populatie!AZ28/(Distante!AZ28*Distante!AZ28)</f>
        <v>0.45297280512000004</v>
      </c>
      <c r="BA28" s="19">
        <f>$A$1*Populatie!$AB28*Populatie!BA28/(Distante!BA28*Distante!BA28)</f>
        <v>2.1766766326530615E-2</v>
      </c>
      <c r="BB28" s="19">
        <f>$A$1*Populatie!$AB28*Populatie!BB28/(Distante!BB28*Distante!BB28)</f>
        <v>0.13064159608163267</v>
      </c>
      <c r="BC28" s="19">
        <f>$A$1*Populatie!$AB28*Populatie!BC28/(Distante!BC28*Distante!BC28)</f>
        <v>2.8277069662921352E-2</v>
      </c>
      <c r="BD28" s="19">
        <f>$A$1*Populatie!$AB28*Populatie!BD28/(Distante!BD28*Distante!BD28)</f>
        <v>0.37722318520408171</v>
      </c>
      <c r="BE28" s="19">
        <f>$A$1*Populatie!$AB28*Populatie!BE28/(Distante!BE28*Distante!BE28)</f>
        <v>0.10668358800000002</v>
      </c>
      <c r="BF28" s="19">
        <f>$A$1*Populatie!$AB28*Populatie!BF28/(Distante!BF28*Distante!BF28)</f>
        <v>4.4148504489795924E-2</v>
      </c>
      <c r="BG28" s="19">
        <f>$A$1*Populatie!$AB28*Populatie!BG28/(Distante!BG28*Distante!BG28)</f>
        <v>8.6575567346938789E-2</v>
      </c>
      <c r="BH28" s="19">
        <f>$A$1*Populatie!$AB28*Populatie!BH28/(Distante!BH28*Distante!BH28)</f>
        <v>1.9919321609113565E-2</v>
      </c>
      <c r="BI28" s="19">
        <f>$A$1*Populatie!$AB28*Populatie!BI28/(Distante!BI28*Distante!BI28)</f>
        <v>0.14859482130177518</v>
      </c>
      <c r="BJ28" s="19">
        <f>$A$1*Populatie!$AB28*Populatie!BJ28/(Distante!BJ28*Distante!BJ28)</f>
        <v>3.9832554016620503E-2</v>
      </c>
      <c r="BK28" s="19">
        <f>$A$1*Populatie!$AB28*Populatie!BK28/(Distante!BK28*Distante!BK28)</f>
        <v>0.10889855368882398</v>
      </c>
      <c r="BL28" s="19">
        <f>$A$1*Populatie!$AB28*Populatie!BL28/(Distante!BL28*Distante!BL28)</f>
        <v>6.6457258979206055E-2</v>
      </c>
      <c r="BM28" s="19">
        <f>$A$1*Populatie!$AB28*Populatie!BM28/(Distante!BM28*Distante!BM28)</f>
        <v>0.18808787755102044</v>
      </c>
      <c r="BN28" s="19">
        <f>$A$1*Populatie!$AB28*Populatie!BN28/(Distante!BN28*Distante!BN28)</f>
        <v>8.2129200000000013E-2</v>
      </c>
      <c r="BO28" s="19">
        <f>$A$1*Populatie!$AB28*Populatie!BO28/(Distante!BO28*Distante!BO28)</f>
        <v>4.9126209410492165E-2</v>
      </c>
      <c r="BP28" s="19">
        <f>$A$1*Populatie!$AB28*Populatie!BP28/(Distante!BP28*Distante!BP28)</f>
        <v>2.5173096846011135E-2</v>
      </c>
      <c r="BQ28" s="19">
        <f>$A$1*Populatie!$AB28*Populatie!BQ28/(Distante!BQ28*Distante!BQ28)</f>
        <v>0.11027200261224492</v>
      </c>
      <c r="BR28" s="19">
        <f>$A$1*Populatie!$AB28*Populatie!BR28/(Distante!BR28*Distante!BR28)</f>
        <v>3.7620511286963768E-2</v>
      </c>
      <c r="BS28" s="19">
        <f>$A$1*Populatie!$AB28*Populatie!BS28/(Distante!BS28*Distante!BS28)</f>
        <v>0.11108856731301942</v>
      </c>
      <c r="BT28" s="19">
        <f>$A$1*Populatie!$AB28*Populatie!BT28/(Distante!BT28*Distante!BT28)</f>
        <v>4.2116684830458065E-2</v>
      </c>
      <c r="BU28" s="19">
        <f>$A$1*Populatie!$AB28*Populatie!BU28/(Distante!BU28*Distante!BU28)</f>
        <v>1.1298093905817175E-2</v>
      </c>
      <c r="BV28" s="19">
        <f>$A$1*Populatie!$AB28*Populatie!BV28/(Distante!BV28*Distante!BV28)</f>
        <v>0.38782998106508881</v>
      </c>
      <c r="BW28" s="19">
        <f>$A$1*Populatie!$AB28*Populatie!BW28/(Distante!BW28*Distante!BW28)</f>
        <v>9.1215912672376276E-2</v>
      </c>
      <c r="BX28" s="19">
        <f>$A$1*Populatie!$AB28*Populatie!BX28/(Distante!BX28*Distante!BX28)</f>
        <v>1.75898711058264E-2</v>
      </c>
      <c r="BY28" s="19">
        <f>$A$1*Populatie!$AB28*Populatie!BY28/(Distante!BY28*Distante!BY28)</f>
        <v>2.6144147155904504E-2</v>
      </c>
      <c r="BZ28" s="19">
        <f>$A$1*Populatie!$AB28*Populatie!BZ28/(Distante!BZ28*Distante!BZ28)</f>
        <v>0.65151883636363639</v>
      </c>
      <c r="CA28" s="19">
        <f>$A$1*Populatie!$AB28*Populatie!CA28/(Distante!CA28*Distante!CA28)</f>
        <v>0.14845635918367348</v>
      </c>
      <c r="CB28" s="19">
        <f>$A$1*Populatie!$AB28*Populatie!CB28/(Distante!CB28*Distante!CB28)</f>
        <v>7.2088973442506241E-2</v>
      </c>
      <c r="CC28" s="19">
        <f>$A$1*Populatie!$AB28*Populatie!CC28/(Distante!CC28*Distante!CC28)</f>
        <v>0.20361633600000001</v>
      </c>
      <c r="CD28" s="19">
        <f>$A$1*Populatie!$AB28*Populatie!CD28/(Distante!CD28*Distante!CD28)</f>
        <v>0.20326952727272732</v>
      </c>
      <c r="CE28" s="19">
        <f>$A$1*Populatie!$AB28*Populatie!CE28/(Distante!CE28*Distante!CE28)</f>
        <v>0.47342161994459842</v>
      </c>
      <c r="CF28" s="19">
        <f>$A$1*Populatie!$AB28*Populatie!CF28/(Distante!CF28*Distante!CF28)</f>
        <v>3.1762143053254442E-2</v>
      </c>
      <c r="CG28" s="19">
        <f>$A$1*Populatie!$AB28*Populatie!CG28/(Distante!CG28*Distante!CG28)</f>
        <v>0.11479786363636364</v>
      </c>
      <c r="CH28" s="19">
        <f>$A$1*Populatie!$AB28*Populatie!CH28/(Distante!CH28*Distante!CH28)</f>
        <v>7.7736220271775458E-2</v>
      </c>
      <c r="CI28" s="19">
        <f>$A$1*Populatie!$AB28*Populatie!CI28/(Distante!CI28*Distante!CI28)</f>
        <v>5.6543332544378704E-2</v>
      </c>
      <c r="CJ28" s="19">
        <f>$A$1*Populatie!$AB28*Populatie!CJ28/(Distante!CJ28*Distante!CJ28)</f>
        <v>4.4542806228373706E-2</v>
      </c>
      <c r="CK28" s="19">
        <f>$A$1*Populatie!$AB28*Populatie!CK28/(Distante!CK28*Distante!CK28)</f>
        <v>1.2905560331360948</v>
      </c>
      <c r="CL28" s="19">
        <f>$A$1*Populatie!$AB28*Populatie!CL28/(Distante!CL28*Distante!CL28)</f>
        <v>0.13159792525951558</v>
      </c>
      <c r="CM28" s="19">
        <f>$A$1*Populatie!$AB28*Populatie!CM28/(Distante!CM28*Distante!CM28)</f>
        <v>2.18364727705113E-2</v>
      </c>
      <c r="CN28" s="19">
        <f>$A$1*Populatie!$AB28*Populatie!CN28/(Distante!CN28*Distante!CN28)</f>
        <v>1.6947194880000002E-2</v>
      </c>
      <c r="CO28" s="19">
        <f>$A$1*Populatie!$AB28*Populatie!CO28/(Distante!CO28*Distante!CO28)</f>
        <v>2.7853773750000005E-2</v>
      </c>
      <c r="CP28" s="19">
        <f>$A$1*Populatie!$AB28*Populatie!CP28/(Distante!CP28*Distante!CP28)</f>
        <v>0.22546254142011837</v>
      </c>
      <c r="CQ28" s="19">
        <f>$A$1*Populatie!$AB28*Populatie!CQ28/(Distante!CQ28*Distante!CQ28)</f>
        <v>0.20745913077551023</v>
      </c>
      <c r="CR28" s="19">
        <f>$A$1*Populatie!$AB28*Populatie!CR28/(Distante!CR28*Distante!CR28)</f>
        <v>0.33826897500000003</v>
      </c>
      <c r="CS28" s="19">
        <f>$A$1*Populatie!$AB28*Populatie!CS28/(Distante!CS28*Distante!CS28)</f>
        <v>3.7015638484427696E-2</v>
      </c>
      <c r="CT28" s="19">
        <f>$A$1*Populatie!$AB28*Populatie!CT28/(Distante!CT28*Distante!CT28)</f>
        <v>4.3656740136054431E-2</v>
      </c>
      <c r="CU28" s="19">
        <f>$A$1*Populatie!$AB28*Populatie!CU28/(Distante!CU28*Distante!CU28)</f>
        <v>9.2002024489795928E-2</v>
      </c>
      <c r="CV28" s="19"/>
    </row>
    <row r="29" spans="1:100" x14ac:dyDescent="0.3">
      <c r="A29" s="2" t="s">
        <v>34</v>
      </c>
      <c r="B29" s="19">
        <v>12.198694425406426</v>
      </c>
      <c r="C29" s="19">
        <v>1.3937976184499055</v>
      </c>
      <c r="D29" s="19">
        <v>0.39442609130588047</v>
      </c>
      <c r="E29" s="19">
        <v>0.695704635648</v>
      </c>
      <c r="F29" s="19">
        <v>0.78651735031141878</v>
      </c>
      <c r="G29" s="19">
        <v>0.21147264000000002</v>
      </c>
      <c r="H29" s="19">
        <v>5.7808719936000001E-2</v>
      </c>
      <c r="I29" s="19">
        <v>0.12782520666666666</v>
      </c>
      <c r="J29" s="19">
        <v>0.13783870751300728</v>
      </c>
      <c r="K29" s="19">
        <v>0.3692774252240833</v>
      </c>
      <c r="L29" s="19">
        <v>0.20709389318559557</v>
      </c>
      <c r="M29" s="19">
        <v>0.42165218399355014</v>
      </c>
      <c r="N29" s="19">
        <v>4.6670928520408161E-2</v>
      </c>
      <c r="O29" s="19">
        <v>0.12802264640000002</v>
      </c>
      <c r="P29" s="19">
        <v>0.52310103695501731</v>
      </c>
      <c r="Q29" s="19">
        <v>0.10771222528</v>
      </c>
      <c r="R29" s="19">
        <v>6.7107432823668642E-2</v>
      </c>
      <c r="S29" s="19">
        <v>5.9328555895844882E-2</v>
      </c>
      <c r="T29" s="19">
        <v>0.5769197344653062</v>
      </c>
      <c r="U29" s="19">
        <v>7.809649222222223E-2</v>
      </c>
      <c r="V29" s="19">
        <v>0.11384062644705885</v>
      </c>
      <c r="W29" s="19">
        <v>7.763852632580262E-2</v>
      </c>
      <c r="X29" s="19">
        <v>0.12509707372400758</v>
      </c>
      <c r="Y29" s="19">
        <v>0.22536006170132325</v>
      </c>
      <c r="Z29" s="19">
        <v>3.1521597518991307E-2</v>
      </c>
      <c r="AA29" s="19">
        <v>8.9361053100000004E-2</v>
      </c>
      <c r="AB29" s="19">
        <f t="array" ref="AB29:AB103">TRANSPOSE(AC28:CU28)</f>
        <v>5.2760864713786625E-2</v>
      </c>
      <c r="AC29" s="19" t="s">
        <v>7</v>
      </c>
      <c r="AD29" s="19">
        <f>$A$1*Populatie!$AC29*Populatie!AD29/(Distante!AD29*Distante!AD29)</f>
        <v>0.21220919508782118</v>
      </c>
      <c r="AE29" s="19">
        <f>$A$1*Populatie!$AC29*Populatie!AE29/(Distante!AE29*Distante!AE29)</f>
        <v>3.6964424724245576E-2</v>
      </c>
      <c r="AF29" s="19">
        <f>$A$1*Populatie!$AC29*Populatie!AF29/(Distante!AF29*Distante!AF29)</f>
        <v>3.6650281142426244E-2</v>
      </c>
      <c r="AG29" s="19">
        <f>$A$1*Populatie!$AC29*Populatie!AG29/(Distante!AG29*Distante!AG29)</f>
        <v>0.14817881218836565</v>
      </c>
      <c r="AH29" s="19">
        <f>$A$1*Populatie!$AC29*Populatie!AH29/(Distante!AH29*Distante!AH29)</f>
        <v>0.20772391253088193</v>
      </c>
      <c r="AI29" s="19">
        <f>$A$1*Populatie!$AC29*Populatie!AI29/(Distante!AI29*Distante!AI29)</f>
        <v>0.27549780480000002</v>
      </c>
      <c r="AJ29" s="19">
        <f>$A$1*Populatie!$AC29*Populatie!AJ29/(Distante!AJ29*Distante!AJ29)</f>
        <v>5.3492041994459831E-2</v>
      </c>
      <c r="AK29" s="19">
        <f>$A$1*Populatie!$AC29*Populatie!AK29/(Distante!AK29*Distante!AK29)</f>
        <v>0.12209295238754325</v>
      </c>
      <c r="AL29" s="19">
        <f>$A$1*Populatie!$AC29*Populatie!AL29/(Distante!AL29*Distante!AL29)</f>
        <v>7.5617904019024976E-2</v>
      </c>
      <c r="AM29" s="19">
        <f>$A$1*Populatie!$AC29*Populatie!AM29/(Distante!AM29*Distante!AM29)</f>
        <v>2.9939257713438316E-2</v>
      </c>
      <c r="AN29" s="19">
        <f>$A$1*Populatie!$AC29*Populatie!AN29/(Distante!AN29*Distante!AN29)</f>
        <v>0.30154873569560048</v>
      </c>
      <c r="AO29" s="19">
        <f>$A$1*Populatie!$AC29*Populatie!AO29/(Distante!AO29*Distante!AO29)</f>
        <v>8.6795702322863405E-2</v>
      </c>
      <c r="AP29" s="19">
        <f>$A$1*Populatie!$AC29*Populatie!AP29/(Distante!AP29*Distante!AP29)</f>
        <v>1.9384992E-2</v>
      </c>
      <c r="AQ29" s="19">
        <f>$A$1*Populatie!$AC29*Populatie!AQ29/(Distante!AQ29*Distante!AQ29)</f>
        <v>0.33188175820800003</v>
      </c>
      <c r="AR29" s="19">
        <f>$A$1*Populatie!$AC29*Populatie!AR29/(Distante!AR29*Distante!AR29)</f>
        <v>7.9444363856332703E-2</v>
      </c>
      <c r="AS29" s="19">
        <f>$A$1*Populatie!$AC29*Populatie!AS29/(Distante!AS29*Distante!AS29)</f>
        <v>0.12496951703703704</v>
      </c>
      <c r="AT29" s="19">
        <f>$A$1*Populatie!$AC29*Populatie!AT29/(Distante!AT29*Distante!AT29)</f>
        <v>0.4258145594156319</v>
      </c>
      <c r="AU29" s="19">
        <f>$A$1*Populatie!$AC29*Populatie!AU29/(Distante!AU29*Distante!AU29)</f>
        <v>0.15878555090067639</v>
      </c>
      <c r="AV29" s="19">
        <f>$A$1*Populatie!$AC29*Populatie!AV29/(Distante!AV29*Distante!AV29)</f>
        <v>0.28249827839999997</v>
      </c>
      <c r="AW29" s="19">
        <f>$A$1*Populatie!$AC29*Populatie!AW29/(Distante!AW29*Distante!AW29)</f>
        <v>0.17316172295105917</v>
      </c>
      <c r="AX29" s="19">
        <f>$A$1*Populatie!$AC29*Populatie!AX29/(Distante!AX29*Distante!AX29)</f>
        <v>0.10489595556116652</v>
      </c>
      <c r="AY29" s="19">
        <f>$A$1*Populatie!$AC29*Populatie!AY29/(Distante!AY29*Distante!AY29)</f>
        <v>0.33703912429761568</v>
      </c>
      <c r="AZ29" s="19">
        <f>$A$1*Populatie!$AC29*Populatie!AZ29/(Distante!AZ29*Distante!AZ29)</f>
        <v>0.55805555591836731</v>
      </c>
      <c r="BA29" s="19">
        <f>$A$1*Populatie!$AC29*Populatie!BA29/(Distante!BA29*Distante!BA29)</f>
        <v>0.13455358040816326</v>
      </c>
      <c r="BB29" s="19">
        <f>$A$1*Populatie!$AC29*Populatie!BB29/(Distante!BB29*Distante!BB29)</f>
        <v>0.28743264000000002</v>
      </c>
      <c r="BC29" s="19">
        <f>$A$1*Populatie!$AC29*Populatie!BC29/(Distante!BC29*Distante!BC29)</f>
        <v>0.38460352284444449</v>
      </c>
      <c r="BD29" s="19">
        <f>$A$1*Populatie!$AC29*Populatie!BD29/(Distante!BD29*Distante!BD29)</f>
        <v>1.1426041616</v>
      </c>
      <c r="BE29" s="19">
        <f>$A$1*Populatie!$AC29*Populatie!BE29/(Distante!BE29*Distante!BE29)</f>
        <v>0.13221838898641125</v>
      </c>
      <c r="BF29" s="19">
        <f>$A$1*Populatie!$AC29*Populatie!BF29/(Distante!BF29*Distante!BF29)</f>
        <v>0.22360420166468492</v>
      </c>
      <c r="BG29" s="19">
        <f>$A$1*Populatie!$AC29*Populatie!BG29/(Distante!BG29*Distante!BG29)</f>
        <v>0.16933305489795919</v>
      </c>
      <c r="BH29" s="19">
        <f>$A$1*Populatie!$AC29*Populatie!BH29/(Distante!BH29*Distante!BH29)</f>
        <v>6.0947129729814399E-2</v>
      </c>
      <c r="BI29" s="19">
        <f>$A$1*Populatie!$AC29*Populatie!BI29/(Distante!BI29*Distante!BI29)</f>
        <v>0.1291717528994083</v>
      </c>
      <c r="BJ29" s="19">
        <f>$A$1*Populatie!$AC29*Populatie!BJ29/(Distante!BJ29*Distante!BJ29)</f>
        <v>8.2176624105186266E-2</v>
      </c>
      <c r="BK29" s="19">
        <f>$A$1*Populatie!$AC29*Populatie!BK29/(Distante!BK29*Distante!BK29)</f>
        <v>0.76683642603550306</v>
      </c>
      <c r="BL29" s="19">
        <f>$A$1*Populatie!$AC29*Populatie!BL29/(Distante!BL29*Distante!BL29)</f>
        <v>5.7770523629489604E-2</v>
      </c>
      <c r="BM29" s="19">
        <f>$A$1*Populatie!$AC29*Populatie!BM29/(Distante!BM29*Distante!BM29)</f>
        <v>0.6239450531097892</v>
      </c>
      <c r="BN29" s="19">
        <f>$A$1*Populatie!$AC29*Populatie!BN29/(Distante!BN29*Distante!BN29)</f>
        <v>0.18057313964871535</v>
      </c>
      <c r="BO29" s="19">
        <f>$A$1*Populatie!$AC29*Populatie!BO29/(Distante!BO29*Distante!BO29)</f>
        <v>0.14607238859521332</v>
      </c>
      <c r="BP29" s="19">
        <f>$A$1*Populatie!$AC29*Populatie!BP29/(Distante!BP29*Distante!BP29)</f>
        <v>5.8733551181530112E-2</v>
      </c>
      <c r="BQ29" s="19">
        <f>$A$1*Populatie!$AC29*Populatie!BQ29/(Distante!BQ29*Distante!BQ29)</f>
        <v>0.25403193111952405</v>
      </c>
      <c r="BR29" s="19">
        <f>$A$1*Populatie!$AC29*Populatie!BR29/(Distante!BR29*Distante!BR29)</f>
        <v>0.11615396431952663</v>
      </c>
      <c r="BS29" s="19">
        <f>$A$1*Populatie!$AC29*Populatie!BS29/(Distante!BS29*Distante!BS29)</f>
        <v>0.24895809383852413</v>
      </c>
      <c r="BT29" s="19">
        <f>$A$1*Populatie!$AC29*Populatie!BT29/(Distante!BT29*Distante!BT29)</f>
        <v>7.3179556908442328E-2</v>
      </c>
      <c r="BU29" s="19">
        <f>$A$1*Populatie!$AC29*Populatie!BU29/(Distante!BU29*Distante!BU29)</f>
        <v>1.9453991604938273E-2</v>
      </c>
      <c r="BV29" s="19">
        <f>$A$1*Populatie!$AC29*Populatie!BV29/(Distante!BV29*Distante!BV29)</f>
        <v>0.25322667040000002</v>
      </c>
      <c r="BW29" s="19">
        <f>$A$1*Populatie!$AC29*Populatie!BW29/(Distante!BW29*Distante!BW29)</f>
        <v>0.77785549465290149</v>
      </c>
      <c r="BX29" s="19">
        <f>$A$1*Populatie!$AC29*Populatie!BX29/(Distante!BX29*Distante!BX29)</f>
        <v>0.26243783836734691</v>
      </c>
      <c r="BY29" s="19">
        <f>$A$1*Populatie!$AC29*Populatie!BY29/(Distante!BY29*Distante!BY29)</f>
        <v>7.6710644196863173E-2</v>
      </c>
      <c r="BZ29" s="19">
        <f>$A$1*Populatie!$AC29*Populatie!BZ29/(Distante!BZ29*Distante!BZ29)</f>
        <v>0.18022166721893493</v>
      </c>
      <c r="CA29" s="19">
        <f>$A$1*Populatie!$AC29*Populatie!CA29/(Distante!CA29*Distante!CA29)</f>
        <v>0.58067199999999997</v>
      </c>
      <c r="CB29" s="19">
        <f>$A$1*Populatie!$AC29*Populatie!CB29/(Distante!CB29*Distante!CB29)</f>
        <v>9.5202323591130344E-2</v>
      </c>
      <c r="CC29" s="19">
        <f>$A$1*Populatie!$AC29*Populatie!CC29/(Distante!CC29*Distante!CC29)</f>
        <v>7.3673805119667021E-2</v>
      </c>
      <c r="CD29" s="19">
        <f>$A$1*Populatie!$AC29*Populatie!CD29/(Distante!CD29*Distante!CD29)</f>
        <v>0.18791613843750002</v>
      </c>
      <c r="CE29" s="19">
        <f>$A$1*Populatie!$AC29*Populatie!CE29/(Distante!CE29*Distante!CE29)</f>
        <v>0.30695435999999998</v>
      </c>
      <c r="CF29" s="19">
        <f>$A$1*Populatie!$AC29*Populatie!CF29/(Distante!CF29*Distante!CF29)</f>
        <v>18.6646724352</v>
      </c>
      <c r="CG29" s="19">
        <f>$A$1*Populatie!$AC29*Populatie!CG29/(Distante!CG29*Distante!CG29)</f>
        <v>9.9792450000000005E-2</v>
      </c>
      <c r="CH29" s="19">
        <f>$A$1*Populatie!$AC29*Populatie!CH29/(Distante!CH29*Distante!CH29)</f>
        <v>1.3482001984</v>
      </c>
      <c r="CI29" s="19">
        <f>$A$1*Populatie!$AC29*Populatie!CI29/(Distante!CI29*Distante!CI29)</f>
        <v>3.6918960711111111</v>
      </c>
      <c r="CJ29" s="19">
        <f>$A$1*Populatie!$AC29*Populatie!CJ29/(Distante!CJ29*Distante!CJ29)</f>
        <v>8.8416689777777779E-2</v>
      </c>
      <c r="CK29" s="19">
        <f>$A$1*Populatie!$AC29*Populatie!CK29/(Distante!CK29*Distante!CK29)</f>
        <v>0.14231206491274162</v>
      </c>
      <c r="CL29" s="19">
        <f>$A$1*Populatie!$AC29*Populatie!CL29/(Distante!CL29*Distante!CL29)</f>
        <v>0.37615618867200001</v>
      </c>
      <c r="CM29" s="19">
        <f>$A$1*Populatie!$AC29*Populatie!CM29/(Distante!CM29*Distante!CM29)</f>
        <v>5.4171444290696577E-2</v>
      </c>
      <c r="CN29" s="19">
        <f>$A$1*Populatie!$AC29*Populatie!CN29/(Distante!CN29*Distante!CN29)</f>
        <v>4.9296548816180848E-2</v>
      </c>
      <c r="CO29" s="19">
        <f>$A$1*Populatie!$AC29*Populatie!CO29/(Distante!CO29*Distante!CO29)</f>
        <v>8.0042849999999999E-2</v>
      </c>
      <c r="CP29" s="19">
        <f>$A$1*Populatie!$AC29*Populatie!CP29/(Distante!CP29*Distante!CP29)</f>
        <v>0.48665039999999998</v>
      </c>
      <c r="CQ29" s="19">
        <f>$A$1*Populatie!$AC29*Populatie!CQ29/(Distante!CQ29*Distante!CQ29)</f>
        <v>0.13807420110000002</v>
      </c>
      <c r="CR29" s="19">
        <f>$A$1*Populatie!$AC29*Populatie!CR29/(Distante!CR29*Distante!CR29)</f>
        <v>8.9509682378121291E-2</v>
      </c>
      <c r="CS29" s="19">
        <f>$A$1*Populatie!$AC29*Populatie!CS29/(Distante!CS29*Distante!CS29)</f>
        <v>8.3783880000000005E-2</v>
      </c>
      <c r="CT29" s="19">
        <f>$A$1*Populatie!$AC29*Populatie!CT29/(Distante!CT29*Distante!CT29)</f>
        <v>7.6063492023734386E-2</v>
      </c>
      <c r="CU29" s="19">
        <f>$A$1*Populatie!$AC29*Populatie!CU29/(Distante!CU29*Distante!CU29)</f>
        <v>0.55108663499999999</v>
      </c>
      <c r="CV29" s="19"/>
    </row>
    <row r="30" spans="1:100" x14ac:dyDescent="0.3">
      <c r="A30" s="2" t="s">
        <v>35</v>
      </c>
      <c r="B30" s="19">
        <v>26.123916691720225</v>
      </c>
      <c r="C30" s="19">
        <v>7.0177486563555558</v>
      </c>
      <c r="D30" s="19">
        <v>146.43411112000001</v>
      </c>
      <c r="E30" s="19">
        <v>1.6861419274603893</v>
      </c>
      <c r="F30" s="19">
        <v>4.0229600290909096</v>
      </c>
      <c r="G30" s="19">
        <v>0.26063245241379313</v>
      </c>
      <c r="H30" s="19">
        <v>0.5604315478859212</v>
      </c>
      <c r="I30" s="19">
        <v>0.18748560513674198</v>
      </c>
      <c r="J30" s="19">
        <v>2.3444131418181819</v>
      </c>
      <c r="K30" s="19">
        <v>0.94479264000000007</v>
      </c>
      <c r="L30" s="19">
        <v>0.33079129363636361</v>
      </c>
      <c r="M30" s="19">
        <v>4.6090501491358022</v>
      </c>
      <c r="N30" s="19">
        <v>0.23526737348095325</v>
      </c>
      <c r="O30" s="19">
        <v>0.5337984737263386</v>
      </c>
      <c r="P30" s="19">
        <v>0.42809777803636362</v>
      </c>
      <c r="Q30" s="19">
        <v>7.677604885207101</v>
      </c>
      <c r="R30" s="19">
        <v>0.14371283707455623</v>
      </c>
      <c r="S30" s="19">
        <v>9.3065768531775034E-2</v>
      </c>
      <c r="T30" s="19">
        <v>0.92271243807956127</v>
      </c>
      <c r="U30" s="19">
        <v>1.2825513500591716</v>
      </c>
      <c r="V30" s="19">
        <v>0.20365457415192512</v>
      </c>
      <c r="W30" s="19">
        <v>0.31707326693877552</v>
      </c>
      <c r="X30" s="19">
        <v>0.22675023359999999</v>
      </c>
      <c r="Y30" s="19">
        <v>7.9506425622145329</v>
      </c>
      <c r="Z30" s="19">
        <v>5.2610218417968757E-2</v>
      </c>
      <c r="AA30" s="19">
        <v>0.36408031876337693</v>
      </c>
      <c r="AB30" s="19">
        <v>0.53626623061224499</v>
      </c>
      <c r="AC30" s="19">
        <f t="array" ref="AC30:AC103">TRANSPOSE(AD29:CU29)</f>
        <v>0.21220919508782118</v>
      </c>
      <c r="AD30" s="19" t="s">
        <v>7</v>
      </c>
      <c r="AE30" s="19">
        <f>$A$1*Populatie!$AD30*Populatie!AE30/(Distante!AE30*Distante!AE30)</f>
        <v>6.7116923156553279E-2</v>
      </c>
      <c r="AF30" s="19">
        <f>$A$1*Populatie!$AD30*Populatie!AF30/(Distante!AF30*Distante!AF30)</f>
        <v>5.9801583361103139E-2</v>
      </c>
      <c r="AG30" s="19">
        <f>$A$1*Populatie!$AD30*Populatie!AG30/(Distante!AG30*Distante!AG30)</f>
        <v>4.1562306612244901E-2</v>
      </c>
      <c r="AH30" s="19">
        <f>$A$1*Populatie!$AD30*Populatie!AH30/(Distante!AH30*Distante!AH30)</f>
        <v>0.47661284609418286</v>
      </c>
      <c r="AI30" s="19">
        <f>$A$1*Populatie!$AD30*Populatie!AI30/(Distante!AI30*Distante!AI30)</f>
        <v>1.0117422318367348</v>
      </c>
      <c r="AJ30" s="19">
        <f>$A$1*Populatie!$AD30*Populatie!AJ30/(Distante!AJ30*Distante!AJ30)</f>
        <v>0.4350228657988166</v>
      </c>
      <c r="AK30" s="19">
        <f>$A$1*Populatie!$AD30*Populatie!AK30/(Distante!AK30*Distante!AK30)</f>
        <v>0.93288553111111105</v>
      </c>
      <c r="AL30" s="19">
        <f>$A$1*Populatie!$AD30*Populatie!AL30/(Distante!AL30*Distante!AL30)</f>
        <v>0.13871785705749209</v>
      </c>
      <c r="AM30" s="19">
        <f>$A$1*Populatie!$AD30*Populatie!AM30/(Distante!AM30*Distante!AM30)</f>
        <v>5.6292747661975326E-2</v>
      </c>
      <c r="AN30" s="19">
        <f>$A$1*Populatie!$AD30*Populatie!AN30/(Distante!AN30*Distante!AN30)</f>
        <v>0.26233464681077168</v>
      </c>
      <c r="AO30" s="19">
        <f>$A$1*Populatie!$AD30*Populatie!AO30/(Distante!AO30*Distante!AO30)</f>
        <v>0.63616037759999999</v>
      </c>
      <c r="AP30" s="19">
        <f>$A$1*Populatie!$AD30*Populatie!AP30/(Distante!AP30*Distante!AP30)</f>
        <v>3.5471700699103173E-2</v>
      </c>
      <c r="AQ30" s="19">
        <f>$A$1*Populatie!$AD30*Populatie!AQ30/(Distante!AQ30*Distante!AQ30)</f>
        <v>0.43379883421875004</v>
      </c>
      <c r="AR30" s="19">
        <f>$A$1*Populatie!$AD30*Populatie!AR30/(Distante!AR30*Distante!AR30)</f>
        <v>0.56094336797783939</v>
      </c>
      <c r="AS30" s="19">
        <f>$A$1*Populatie!$AD30*Populatie!AS30/(Distante!AS30*Distante!AS30)</f>
        <v>0.28860899431952663</v>
      </c>
      <c r="AT30" s="19">
        <f>$A$1*Populatie!$AD30*Populatie!AT30/(Distante!AT30*Distante!AT30)</f>
        <v>0.76109496010973954</v>
      </c>
      <c r="AU30" s="19">
        <f>$A$1*Populatie!$AD30*Populatie!AU30/(Distante!AU30*Distante!AU30)</f>
        <v>0.17443121969320674</v>
      </c>
      <c r="AV30" s="19">
        <f>$A$1*Populatie!$AD30*Populatie!AV30/(Distante!AV30*Distante!AV30)</f>
        <v>1.2673568862049862</v>
      </c>
      <c r="AW30" s="19">
        <f>$A$1*Populatie!$AD30*Populatie!AW30/(Distante!AW30*Distante!AW30)</f>
        <v>3.9757896355235335E-2</v>
      </c>
      <c r="AX30" s="19">
        <f>$A$1*Populatie!$AD30*Populatie!AX30/(Distante!AX30*Distante!AX30)</f>
        <v>2.1157663162901308</v>
      </c>
      <c r="AY30" s="19">
        <f>$A$1*Populatie!$AD30*Populatie!AY30/(Distante!AY30*Distante!AY30)</f>
        <v>0.77332057883656513</v>
      </c>
      <c r="AZ30" s="19">
        <f>$A$1*Populatie!$AD30*Populatie!AZ30/(Distante!AZ30*Distante!AZ30)</f>
        <v>0.95434464043458578</v>
      </c>
      <c r="BA30" s="19">
        <f>$A$1*Populatie!$AD30*Populatie!BA30/(Distante!BA30*Distante!BA30)</f>
        <v>9.8051396666666679E-2</v>
      </c>
      <c r="BB30" s="19">
        <f>$A$1*Populatie!$AD30*Populatie!BB30/(Distante!BB30*Distante!BB30)</f>
        <v>0.35425043101070153</v>
      </c>
      <c r="BC30" s="19">
        <f>$A$1*Populatie!$AD30*Populatie!BC30/(Distante!BC30*Distante!BC30)</f>
        <v>0.15420432142011836</v>
      </c>
      <c r="BD30" s="19">
        <f>$A$1*Populatie!$AD30*Populatie!BD30/(Distante!BD30*Distante!BD30)</f>
        <v>1.7474571800198375</v>
      </c>
      <c r="BE30" s="19">
        <f>$A$1*Populatie!$AD30*Populatie!BE30/(Distante!BE30*Distante!BE30)</f>
        <v>0.36514249689169781</v>
      </c>
      <c r="BF30" s="19">
        <f>$A$1*Populatie!$AD30*Populatie!BF30/(Distante!BF30*Distante!BF30)</f>
        <v>0.21780306262844784</v>
      </c>
      <c r="BG30" s="19">
        <f>$A$1*Populatie!$AD30*Populatie!BG30/(Distante!BG30*Distante!BG30)</f>
        <v>0.30562091042192957</v>
      </c>
      <c r="BH30" s="19">
        <f>$A$1*Populatie!$AD30*Populatie!BH30/(Distante!BH30*Distante!BH30)</f>
        <v>0.11383199350864012</v>
      </c>
      <c r="BI30" s="19">
        <f>$A$1*Populatie!$AD30*Populatie!BI30/(Distante!BI30*Distante!BI30)</f>
        <v>0.57715727802469141</v>
      </c>
      <c r="BJ30" s="19">
        <f>$A$1*Populatie!$AD30*Populatie!BJ30/(Distante!BJ30*Distante!BJ30)</f>
        <v>0.28647101450653983</v>
      </c>
      <c r="BK30" s="19">
        <f>$A$1*Populatie!$AD30*Populatie!BK30/(Distante!BK30*Distante!BK30)</f>
        <v>0.31891162079862112</v>
      </c>
      <c r="BL30" s="19">
        <f>$A$1*Populatie!$AD30*Populatie!BL30/(Distante!BL30*Distante!BL30)</f>
        <v>1.6754322816</v>
      </c>
      <c r="BM30" s="19">
        <f>$A$1*Populatie!$AD30*Populatie!BM30/(Distante!BM30*Distante!BM30)</f>
        <v>0.73443304209274685</v>
      </c>
      <c r="BN30" s="19">
        <f>$A$1*Populatie!$AD30*Populatie!BN30/(Distante!BN30*Distante!BN30)</f>
        <v>0.59345072709289381</v>
      </c>
      <c r="BO30" s="19">
        <f>$A$1*Populatie!$AD30*Populatie!BO30/(Distante!BO30*Distante!BO30)</f>
        <v>0.26522607490246058</v>
      </c>
      <c r="BP30" s="19">
        <f>$A$1*Populatie!$AD30*Populatie!BP30/(Distante!BP30*Distante!BP30)</f>
        <v>0.22681450520816329</v>
      </c>
      <c r="BQ30" s="19">
        <f>$A$1*Populatie!$AD30*Populatie!BQ30/(Distante!BQ30*Distante!BQ30)</f>
        <v>0.30959964011080338</v>
      </c>
      <c r="BR30" s="19">
        <f>$A$1*Populatie!$AD30*Populatie!BR30/(Distante!BR30*Distante!BR30)</f>
        <v>0.21070205245829746</v>
      </c>
      <c r="BS30" s="19">
        <f>$A$1*Populatie!$AD30*Populatie!BS30/(Distante!BS30*Distante!BS30)</f>
        <v>0.5043385494314131</v>
      </c>
      <c r="BT30" s="19">
        <f>$A$1*Populatie!$AD30*Populatie!BT30/(Distante!BT30*Distante!BT30)</f>
        <v>0.16811042510204083</v>
      </c>
      <c r="BU30" s="19">
        <f>$A$1*Populatie!$AD30*Populatie!BU30/(Distante!BU30*Distante!BU30)</f>
        <v>0.16064077614545458</v>
      </c>
      <c r="BV30" s="19">
        <f>$A$1*Populatie!$AD30*Populatie!BV30/(Distante!BV30*Distante!BV30)</f>
        <v>0.88377389095518344</v>
      </c>
      <c r="BW30" s="19">
        <f>$A$1*Populatie!$AD30*Populatie!BW30/(Distante!BW30*Distante!BW30)</f>
        <v>0.48721813984173268</v>
      </c>
      <c r="BX30" s="19">
        <f>$A$1*Populatie!$AD30*Populatie!BX30/(Distante!BX30*Distante!BX30)</f>
        <v>9.5290504636678208E-2</v>
      </c>
      <c r="BY30" s="19">
        <f>$A$1*Populatie!$AD30*Populatie!BY30/(Distante!BY30*Distante!BY30)</f>
        <v>0.13462640831468145</v>
      </c>
      <c r="BZ30" s="19">
        <f>$A$1*Populatie!$AD30*Populatie!BZ30/(Distante!BZ30*Distante!BZ30)</f>
        <v>28.989193102222224</v>
      </c>
      <c r="CA30" s="19">
        <f>$A$1*Populatie!$AD30*Populatie!CA30/(Distante!CA30*Distante!CA30)</f>
        <v>0.41680602770083103</v>
      </c>
      <c r="CB30" s="19">
        <f>$A$1*Populatie!$AD30*Populatie!CB30/(Distante!CB30*Distante!CB30)</f>
        <v>1.3846547781818184</v>
      </c>
      <c r="CC30" s="19">
        <f>$A$1*Populatie!$AD30*Populatie!CC30/(Distante!CC30*Distante!CC30)</f>
        <v>2.1833528048640001</v>
      </c>
      <c r="CD30" s="19">
        <f>$A$1*Populatie!$AD30*Populatie!CD30/(Distante!CD30*Distante!CD30)</f>
        <v>0.60959623739644975</v>
      </c>
      <c r="CE30" s="19">
        <f>$A$1*Populatie!$AD30*Populatie!CE30/(Distante!CE30*Distante!CE30)</f>
        <v>0.72144880163265313</v>
      </c>
      <c r="CF30" s="19">
        <f>$A$1*Populatie!$AD30*Populatie!CF30/(Distante!CF30*Distante!CF30)</f>
        <v>0.12903869863636364</v>
      </c>
      <c r="CG30" s="19">
        <f>$A$1*Populatie!$AD30*Populatie!CG30/(Distante!CG30*Distante!CG30)</f>
        <v>1.0343511090000002</v>
      </c>
      <c r="CH30" s="19">
        <f>$A$1*Populatie!$AD30*Populatie!CH30/(Distante!CH30*Distante!CH30)</f>
        <v>0.37719475843808975</v>
      </c>
      <c r="CI30" s="19">
        <f>$A$1*Populatie!$AD30*Populatie!CI30/(Distante!CI30*Distante!CI30)</f>
        <v>0.28991034154821188</v>
      </c>
      <c r="CJ30" s="19">
        <f>$A$1*Populatie!$AD30*Populatie!CJ30/(Distante!CJ30*Distante!CJ30)</f>
        <v>0.42603149600000001</v>
      </c>
      <c r="CK30" s="19">
        <f>$A$1*Populatie!$AD30*Populatie!CK30/(Distante!CK30*Distante!CK30)</f>
        <v>1.5860337384375001</v>
      </c>
      <c r="CL30" s="19">
        <f>$A$1*Populatie!$AD30*Populatie!CL30/(Distante!CL30*Distante!CL30)</f>
        <v>0.64218048489795931</v>
      </c>
      <c r="CM30" s="19">
        <f>$A$1*Populatie!$AD30*Populatie!CM30/(Distante!CM30*Distante!CM30)</f>
        <v>0.19720395434065052</v>
      </c>
      <c r="CN30" s="19">
        <f>$A$1*Populatie!$AD30*Populatie!CN30/(Distante!CN30*Distante!CN30)</f>
        <v>8.572083124260356E-2</v>
      </c>
      <c r="CO30" s="19">
        <f>$A$1*Populatie!$AD30*Populatie!CO30/(Distante!CO30*Distante!CO30)</f>
        <v>0.14403577031250003</v>
      </c>
      <c r="CP30" s="19">
        <f>$A$1*Populatie!$AD30*Populatie!CP30/(Distante!CP30*Distante!CP30)</f>
        <v>0.98177522387543259</v>
      </c>
      <c r="CQ30" s="19">
        <f>$A$1*Populatie!$AD30*Populatie!CQ30/(Distante!CQ30*Distante!CQ30)</f>
        <v>1.2441943839053256</v>
      </c>
      <c r="CR30" s="19">
        <f>$A$1*Populatie!$AD30*Populatie!CR30/(Distante!CR30*Distante!CR30)</f>
        <v>1.4168814103125</v>
      </c>
      <c r="CS30" s="19">
        <f>$A$1*Populatie!$AD30*Populatie!CS30/(Distante!CS30*Distante!CS30)</f>
        <v>0.19692106612244897</v>
      </c>
      <c r="CT30" s="19">
        <f>$A$1*Populatie!$AD30*Populatie!CT30/(Distante!CT30*Distante!CT30)</f>
        <v>0.66646271454545458</v>
      </c>
      <c r="CU30" s="19">
        <f>$A$1*Populatie!$AD30*Populatie!CU30/(Distante!CU30*Distante!CU30)</f>
        <v>0.44692853680473377</v>
      </c>
      <c r="CV30" s="19"/>
    </row>
    <row r="31" spans="1:100" x14ac:dyDescent="0.3">
      <c r="A31" s="2" t="s">
        <v>36</v>
      </c>
      <c r="B31" s="19">
        <v>23.529251046643601</v>
      </c>
      <c r="C31" s="19">
        <v>0.29293944459232729</v>
      </c>
      <c r="D31" s="19">
        <v>0.12003891758433986</v>
      </c>
      <c r="E31" s="19">
        <v>0.23399969222637174</v>
      </c>
      <c r="F31" s="19">
        <v>0.16159265365491651</v>
      </c>
      <c r="G31" s="19">
        <v>1.8796249277521812E-2</v>
      </c>
      <c r="H31" s="19">
        <v>3.7472261580622841E-2</v>
      </c>
      <c r="I31" s="19">
        <v>0.23945885333333336</v>
      </c>
      <c r="J31" s="19">
        <v>3.2784643804994053E-2</v>
      </c>
      <c r="K31" s="19">
        <v>8.261997384083046E-2</v>
      </c>
      <c r="L31" s="19">
        <v>0.896331921408</v>
      </c>
      <c r="M31" s="19">
        <v>0.1272158556232687</v>
      </c>
      <c r="N31" s="19">
        <v>4.7468958781163431E-2</v>
      </c>
      <c r="O31" s="19">
        <v>3.2898315939643347E-2</v>
      </c>
      <c r="P31" s="19">
        <v>2.9488023723448564E-2</v>
      </c>
      <c r="Q31" s="19">
        <v>3.5031352888888895E-2</v>
      </c>
      <c r="R31" s="19">
        <v>8.6359152549427675E-3</v>
      </c>
      <c r="S31" s="19">
        <v>0.4740342478638942</v>
      </c>
      <c r="T31" s="19">
        <v>1.4710362304000002</v>
      </c>
      <c r="U31" s="19">
        <v>2.8198319000594885E-2</v>
      </c>
      <c r="V31" s="19">
        <v>0.19022364728888894</v>
      </c>
      <c r="W31" s="19">
        <v>1.6929721843598616E-2</v>
      </c>
      <c r="X31" s="19">
        <v>0.34340768975069252</v>
      </c>
      <c r="Y31" s="19">
        <v>6.3438006150738538E-2</v>
      </c>
      <c r="Z31" s="19">
        <v>5.4152122907210574E-2</v>
      </c>
      <c r="AA31" s="19">
        <v>1.9566400210387906E-2</v>
      </c>
      <c r="AB31" s="19">
        <v>1.2431658626284481E-2</v>
      </c>
      <c r="AC31" s="19">
        <v>3.6964424724245576E-2</v>
      </c>
      <c r="AD31" s="19">
        <f t="array" ref="AD31:AD103">TRANSPOSE(AE30:CU30)</f>
        <v>6.7116923156553279E-2</v>
      </c>
      <c r="AE31" s="19" t="s">
        <v>7</v>
      </c>
      <c r="AF31" s="19">
        <f>$A$1*Populatie!$AE31*Populatie!AF31/(Distante!AF31*Distante!AF31)</f>
        <v>0.1778304825</v>
      </c>
      <c r="AG31" s="19">
        <f>$A$1*Populatie!$AE31*Populatie!AG31/(Distante!AG31*Distante!AG31)</f>
        <v>0.111343584</v>
      </c>
      <c r="AH31" s="19">
        <f>$A$1*Populatie!$AE31*Populatie!AH31/(Distante!AH31*Distante!AH31)</f>
        <v>0.12523860852071006</v>
      </c>
      <c r="AI31" s="19">
        <f>$A$1*Populatie!$AE31*Populatie!AI31/(Distante!AI31*Distante!AI31)</f>
        <v>0.10489100710561677</v>
      </c>
      <c r="AJ31" s="19">
        <f>$A$1*Populatie!$AE31*Populatie!AJ31/(Distante!AJ31*Distante!AJ31)</f>
        <v>2.2609491300000003E-2</v>
      </c>
      <c r="AK31" s="19">
        <f>$A$1*Populatie!$AE31*Populatie!AK31/(Distante!AK31*Distante!AK31)</f>
        <v>4.9615469408894726E-2</v>
      </c>
      <c r="AL31" s="19">
        <f>$A$1*Populatie!$AE31*Populatie!AL31/(Distante!AL31*Distante!AL31)</f>
        <v>0.11164142833819242</v>
      </c>
      <c r="AM31" s="19">
        <f>$A$1*Populatie!$AE31*Populatie!AM31/(Distante!AM31*Distante!AM31)</f>
        <v>4.8476293593749997E-2</v>
      </c>
      <c r="AN31" s="19">
        <f>$A$1*Populatie!$AE31*Populatie!AN31/(Distante!AN31*Distante!AN31)</f>
        <v>0.24539321454545454</v>
      </c>
      <c r="AO31" s="19">
        <f>$A$1*Populatie!$AE31*Populatie!AO31/(Distante!AO31*Distante!AO31)</f>
        <v>4.9586843002895967E-2</v>
      </c>
      <c r="AP31" s="19">
        <f>$A$1*Populatie!$AE31*Populatie!AP31/(Distante!AP31*Distante!AP31)</f>
        <v>2.8577354422476588E-2</v>
      </c>
      <c r="AQ31" s="19">
        <f>$A$1*Populatie!$AE31*Populatie!AQ31/(Distante!AQ31*Distante!AQ31)</f>
        <v>3.393987504934929E-2</v>
      </c>
      <c r="AR31" s="19">
        <f>$A$1*Populatie!$AE31*Populatie!AR31/(Distante!AR31*Distante!AR31)</f>
        <v>1.7713960704000001E-2</v>
      </c>
      <c r="AS31" s="19">
        <f>$A$1*Populatie!$AE31*Populatie!AS31/(Distante!AS31*Distante!AS31)</f>
        <v>1.8518403750000002E-2</v>
      </c>
      <c r="AT31" s="19">
        <f>$A$1*Populatie!$AE31*Populatie!AT31/(Distante!AT31*Distante!AT31)</f>
        <v>0.79769138489408331</v>
      </c>
      <c r="AU31" s="19">
        <f>$A$1*Populatie!$AE31*Populatie!AU31/(Distante!AU31*Distante!AU31)</f>
        <v>8.0311321245674736E-2</v>
      </c>
      <c r="AV31" s="19">
        <f>$A$1*Populatie!$AE31*Populatie!AV31/(Distante!AV31*Distante!AV31)</f>
        <v>7.1149698048000004E-2</v>
      </c>
      <c r="AW31" s="19">
        <f>$A$1*Populatie!$AE31*Populatie!AW31/(Distante!AW31*Distante!AW31)</f>
        <v>7.6885166094182833E-2</v>
      </c>
      <c r="AX31" s="19">
        <f>$A$1*Populatie!$AE31*Populatie!AX31/(Distante!AX31*Distante!AX31)</f>
        <v>2.842637212360289E-2</v>
      </c>
      <c r="AY31" s="19">
        <f>$A$1*Populatie!$AE31*Populatie!AY31/(Distante!AY31*Distante!AY31)</f>
        <v>0.27133993528888889</v>
      </c>
      <c r="AZ31" s="19">
        <f>$A$1*Populatie!$AE31*Populatie!AZ31/(Distante!AZ31*Distante!AZ31)</f>
        <v>9.4088022465306134E-2</v>
      </c>
      <c r="BA31" s="19">
        <f>$A$1*Populatie!$AE31*Populatie!BA31/(Distante!BA31*Distante!BA31)</f>
        <v>1.9761764352E-2</v>
      </c>
      <c r="BB31" s="19">
        <f>$A$1*Populatie!$AE31*Populatie!BB31/(Distante!BB31*Distante!BB31)</f>
        <v>2.6061285887999996E-2</v>
      </c>
      <c r="BC31" s="19">
        <f>$A$1*Populatie!$AE31*Populatie!BC31/(Distante!BC31*Distante!BC31)</f>
        <v>0.28144120888888891</v>
      </c>
      <c r="BD31" s="19">
        <f>$A$1*Populatie!$AE31*Populatie!BD31/(Distante!BD31*Distante!BD31)</f>
        <v>1.5725940103836735</v>
      </c>
      <c r="BE31" s="19">
        <f>$A$1*Populatie!$AE31*Populatie!BE31/(Distante!BE31*Distante!BE31)</f>
        <v>2.1388787590027703E-2</v>
      </c>
      <c r="BF31" s="19">
        <f>$A$1*Populatie!$AE31*Populatie!BF31/(Distante!BF31*Distante!BF31)</f>
        <v>0.2439625462603878</v>
      </c>
      <c r="BG31" s="19">
        <f>$A$1*Populatie!$AE31*Populatie!BG31/(Distante!BG31*Distante!BG31)</f>
        <v>1.98260481122449E-2</v>
      </c>
      <c r="BH31" s="19">
        <f>$A$1*Populatie!$AE31*Populatie!BH31/(Distante!BH31*Distante!BH31)</f>
        <v>0.10470333738580867</v>
      </c>
      <c r="BI31" s="19">
        <f>$A$1*Populatie!$AE31*Populatie!BI31/(Distante!BI31*Distante!BI31)</f>
        <v>2.9341013877551021E-2</v>
      </c>
      <c r="BJ31" s="19">
        <f>$A$1*Populatie!$AE31*Populatie!BJ31/(Distante!BJ31*Distante!BJ31)</f>
        <v>6.0542746107440391E-2</v>
      </c>
      <c r="BK31" s="19">
        <f>$A$1*Populatie!$AE31*Populatie!BK31/(Distante!BK31*Distante!BK31)</f>
        <v>2.3334768166089963E-2</v>
      </c>
      <c r="BL31" s="19">
        <f>$A$1*Populatie!$AE31*Populatie!BL31/(Distante!BL31*Distante!BL31)</f>
        <v>2.8271662222222223E-2</v>
      </c>
      <c r="BM31" s="19">
        <f>$A$1*Populatie!$AE31*Populatie!BM31/(Distante!BM31*Distante!BM31)</f>
        <v>0.12788244979881658</v>
      </c>
      <c r="BN31" s="19">
        <f>$A$1*Populatie!$AE31*Populatie!BN31/(Distante!BN31*Distante!BN31)</f>
        <v>0.26373515386147578</v>
      </c>
      <c r="BO31" s="19">
        <f>$A$1*Populatie!$AE31*Populatie!BO31/(Distante!BO31*Distante!BO31)</f>
        <v>0.30562091999999996</v>
      </c>
      <c r="BP31" s="19">
        <f>$A$1*Populatie!$AE31*Populatie!BP31/(Distante!BP31*Distante!BP31)</f>
        <v>7.2250421307966703E-2</v>
      </c>
      <c r="BQ31" s="19">
        <f>$A$1*Populatie!$AE31*Populatie!BQ31/(Distante!BQ31*Distante!BQ31)</f>
        <v>2.1997819007999998E-2</v>
      </c>
      <c r="BR31" s="19">
        <f>$A$1*Populatie!$AE31*Populatie!BR31/(Distante!BR31*Distante!BR31)</f>
        <v>0.23535049190400001</v>
      </c>
      <c r="BS31" s="19">
        <f>$A$1*Populatie!$AE31*Populatie!BS31/(Distante!BS31*Distante!BS31)</f>
        <v>0.36734773680000005</v>
      </c>
      <c r="BT31" s="19">
        <f>$A$1*Populatie!$AE31*Populatie!BT31/(Distante!BT31*Distante!BT31)</f>
        <v>2.9048189387755104E-2</v>
      </c>
      <c r="BU31" s="19">
        <f>$A$1*Populatie!$AE31*Populatie!BU31/(Distante!BU31*Distante!BU31)</f>
        <v>2.0499612222222224E-2</v>
      </c>
      <c r="BV31" s="19">
        <f>$A$1*Populatie!$AE31*Populatie!BV31/(Distante!BV31*Distante!BV31)</f>
        <v>5.1556516324115446E-2</v>
      </c>
      <c r="BW31" s="19">
        <f>$A$1*Populatie!$AE31*Populatie!BW31/(Distante!BW31*Distante!BW31)</f>
        <v>2.5582623264</v>
      </c>
      <c r="BX31" s="19">
        <f>$A$1*Populatie!$AE31*Populatie!BX31/(Distante!BX31*Distante!BX31)</f>
        <v>0.29740749432098768</v>
      </c>
      <c r="BY31" s="19">
        <f>$A$1*Populatie!$AE31*Populatie!BY31/(Distante!BY31*Distante!BY31)</f>
        <v>0.39306125822485205</v>
      </c>
      <c r="BZ31" s="19">
        <f>$A$1*Populatie!$AE31*Populatie!BZ31/(Distante!BZ31*Distante!BZ31)</f>
        <v>5.5719620000000004E-2</v>
      </c>
      <c r="CA31" s="19">
        <f>$A$1*Populatie!$AE31*Populatie!CA31/(Distante!CA31*Distante!CA31)</f>
        <v>5.5573461437417905E-2</v>
      </c>
      <c r="CB31" s="19">
        <f>$A$1*Populatie!$AE31*Populatie!CB31/(Distante!CB31*Distante!CB31)</f>
        <v>4.9042336133254018E-2</v>
      </c>
      <c r="CC31" s="19">
        <f>$A$1*Populatie!$AE31*Populatie!CC31/(Distante!CC31*Distante!CC31)</f>
        <v>2.3790159642857144E-2</v>
      </c>
      <c r="CD31" s="19">
        <f>$A$1*Populatie!$AE31*Populatie!CD31/(Distante!CD31*Distante!CD31)</f>
        <v>3.1485520384313043E-2</v>
      </c>
      <c r="CE31" s="19">
        <f>$A$1*Populatie!$AE31*Populatie!CE31/(Distante!CE31*Distante!CE31)</f>
        <v>3.8520836694809692E-2</v>
      </c>
      <c r="CF31" s="19">
        <f>$A$1*Populatie!$AE31*Populatie!CF31/(Distante!CF31*Distante!CF31)</f>
        <v>2.7588924549930564E-2</v>
      </c>
      <c r="CG31" s="19">
        <f>$A$1*Populatie!$AE31*Populatie!CG31/(Distante!CG31*Distante!CG31)</f>
        <v>2.6439041683103223E-2</v>
      </c>
      <c r="CH31" s="19">
        <f>$A$1*Populatie!$AE31*Populatie!CH31/(Distante!CH31*Distante!CH31)</f>
        <v>0.13450071297514793</v>
      </c>
      <c r="CI31" s="19">
        <f>$A$1*Populatie!$AE31*Populatie!CI31/(Distante!CI31*Distante!CI31)</f>
        <v>9.698882459833795E-2</v>
      </c>
      <c r="CJ31" s="19">
        <f>$A$1*Populatie!$AE31*Populatie!CJ31/(Distante!CJ31*Distante!CJ31)</f>
        <v>0.11502338765432099</v>
      </c>
      <c r="CK31" s="19">
        <f>$A$1*Populatie!$AE31*Populatie!CK31/(Distante!CK31*Distante!CK31)</f>
        <v>3.6981940258225744E-2</v>
      </c>
      <c r="CL31" s="19">
        <f>$A$1*Populatie!$AE31*Populatie!CL31/(Distante!CL31*Distante!CL31)</f>
        <v>0.7646102933333333</v>
      </c>
      <c r="CM31" s="19">
        <f>$A$1*Populatie!$AE31*Populatie!CM31/(Distante!CM31*Distante!CM31)</f>
        <v>5.8207834463667819E-2</v>
      </c>
      <c r="CN31" s="19">
        <f>$A$1*Populatie!$AE31*Populatie!CN31/(Distante!CN31*Distante!CN31)</f>
        <v>8.3957928220659825E-2</v>
      </c>
      <c r="CO31" s="19">
        <f>$A$1*Populatie!$AE31*Populatie!CO31/(Distante!CO31*Distante!CO31)</f>
        <v>0.11160969965397924</v>
      </c>
      <c r="CP31" s="19">
        <f>$A$1*Populatie!$AE31*Populatie!CP31/(Distante!CP31*Distante!CP31)</f>
        <v>0.68753081218836565</v>
      </c>
      <c r="CQ31" s="19">
        <f>$A$1*Populatie!$AE31*Populatie!CQ31/(Distante!CQ31*Distante!CQ31)</f>
        <v>3.4833243908761892E-2</v>
      </c>
      <c r="CR31" s="19">
        <f>$A$1*Populatie!$AE31*Populatie!CR31/(Distante!CR31*Distante!CR31)</f>
        <v>2.7202913086419755E-2</v>
      </c>
      <c r="CS31" s="19">
        <f>$A$1*Populatie!$AE31*Populatie!CS31/(Distante!CS31*Distante!CS31)</f>
        <v>0.11237598958579882</v>
      </c>
      <c r="CT31" s="19">
        <f>$A$1*Populatie!$AE31*Populatie!CT31/(Distante!CT31*Distante!CT31)</f>
        <v>5.5974984138067847E-2</v>
      </c>
      <c r="CU31" s="19">
        <f>$A$1*Populatie!$AE31*Populatie!CU31/(Distante!CU31*Distante!CU31)</f>
        <v>0.26919131320959711</v>
      </c>
      <c r="CV31" s="19"/>
    </row>
    <row r="32" spans="1:100" x14ac:dyDescent="0.3">
      <c r="A32" s="2" t="s">
        <v>37</v>
      </c>
      <c r="B32" s="19">
        <v>13.232071531008001</v>
      </c>
      <c r="C32" s="19">
        <v>0.24982965682331945</v>
      </c>
      <c r="D32" s="19">
        <v>0.10601820634253309</v>
      </c>
      <c r="E32" s="19">
        <v>0.18589833511728279</v>
      </c>
      <c r="F32" s="19">
        <v>0.13187099016749662</v>
      </c>
      <c r="G32" s="19">
        <v>1.6747571479459926E-2</v>
      </c>
      <c r="H32" s="19">
        <v>3.1648222560553635E-2</v>
      </c>
      <c r="I32" s="19">
        <v>0.12943457185185184</v>
      </c>
      <c r="J32" s="19">
        <v>2.79025700591716E-2</v>
      </c>
      <c r="K32" s="19">
        <v>6.430828653840831E-2</v>
      </c>
      <c r="L32" s="19">
        <v>0.38623551999999994</v>
      </c>
      <c r="M32" s="19">
        <v>0.10332476869927158</v>
      </c>
      <c r="N32" s="19">
        <v>3.8554307263267425E-2</v>
      </c>
      <c r="O32" s="19">
        <v>2.7333387888379843E-2</v>
      </c>
      <c r="P32" s="19">
        <v>2.6043781855576556E-2</v>
      </c>
      <c r="Q32" s="19">
        <v>3.0142292811599268E-2</v>
      </c>
      <c r="R32" s="19">
        <v>8.1229808239022174E-3</v>
      </c>
      <c r="S32" s="19">
        <v>3.7651500088888894</v>
      </c>
      <c r="T32" s="19">
        <v>0.7289069208510639</v>
      </c>
      <c r="U32" s="19">
        <v>2.3527861010101014E-2</v>
      </c>
      <c r="V32" s="19">
        <v>0.38243299474285719</v>
      </c>
      <c r="W32" s="19">
        <v>1.4298459238754327E-2</v>
      </c>
      <c r="X32" s="19">
        <v>0.89213879289940834</v>
      </c>
      <c r="Y32" s="19">
        <v>5.4390082620149514E-2</v>
      </c>
      <c r="Z32" s="19">
        <v>1.5920581600000001</v>
      </c>
      <c r="AA32" s="19">
        <v>1.8141574230340834E-2</v>
      </c>
      <c r="AB32" s="19">
        <v>1.0540311358280707E-2</v>
      </c>
      <c r="AC32" s="19">
        <v>3.6650281142426244E-2</v>
      </c>
      <c r="AD32" s="19">
        <v>5.9801583361103139E-2</v>
      </c>
      <c r="AE32" s="19">
        <f t="array" ref="AE32:AE103">TRANSPOSE(AF31:CU31)</f>
        <v>0.1778304825</v>
      </c>
      <c r="AF32" s="19" t="s">
        <v>7</v>
      </c>
      <c r="AG32" s="19">
        <f>$A$1*Populatie!$AF32*Populatie!AG32/(Distante!AG32*Distante!AG32)</f>
        <v>4.5071595266272191E-2</v>
      </c>
      <c r="AH32" s="19">
        <f>$A$1*Populatie!$AF32*Populatie!AH32/(Distante!AH32*Distante!AH32)</f>
        <v>8.6506481965973533E-2</v>
      </c>
      <c r="AI32" s="19">
        <f>$A$1*Populatie!$AF32*Populatie!AI32/(Distante!AI32*Distante!AI32)</f>
        <v>8.0060516215213359E-2</v>
      </c>
      <c r="AJ32" s="19">
        <f>$A$1*Populatie!$AF32*Populatie!AJ32/(Distante!AJ32*Distante!AJ32)</f>
        <v>1.8703772337124031E-2</v>
      </c>
      <c r="AK32" s="19">
        <f>$A$1*Populatie!$AF32*Populatie!AK32/(Distante!AK32*Distante!AK32)</f>
        <v>3.9699013688888889E-2</v>
      </c>
      <c r="AL32" s="19">
        <f>$A$1*Populatie!$AF32*Populatie!AL32/(Distante!AL32*Distante!AL32)</f>
        <v>8.7611231561408223E-2</v>
      </c>
      <c r="AM32" s="19">
        <f>$A$1*Populatie!$AF32*Populatie!AM32/(Distante!AM32*Distante!AM32)</f>
        <v>0.35722724165680475</v>
      </c>
      <c r="AN32" s="19">
        <f>$A$1*Populatie!$AF32*Populatie!AN32/(Distante!AN32*Distante!AN32)</f>
        <v>0.12871234666072623</v>
      </c>
      <c r="AO32" s="19">
        <f>$A$1*Populatie!$AF32*Populatie!AO32/(Distante!AO32*Distante!AO32)</f>
        <v>3.7469692102422146E-2</v>
      </c>
      <c r="AP32" s="19">
        <f>$A$1*Populatie!$AF32*Populatie!AP32/(Distante!AP32*Distante!AP32)</f>
        <v>0.13902212528616026</v>
      </c>
      <c r="AQ32" s="19">
        <f>$A$1*Populatie!$AF32*Populatie!AQ32/(Distante!AQ32*Distante!AQ32)</f>
        <v>3.1237011873884595E-2</v>
      </c>
      <c r="AR32" s="19">
        <f>$A$1*Populatie!$AF32*Populatie!AR32/(Distante!AR32*Distante!AR32)</f>
        <v>1.6010378882282999E-2</v>
      </c>
      <c r="AS32" s="19">
        <f>$A$1*Populatie!$AF32*Populatie!AS32/(Distante!AS32*Distante!AS32)</f>
        <v>1.6546718571428573E-2</v>
      </c>
      <c r="AT32" s="19">
        <f>$A$1*Populatie!$AF32*Populatie!AT32/(Distante!AT32*Distante!AT32)</f>
        <v>0.57644487999999994</v>
      </c>
      <c r="AU32" s="19">
        <f>$A$1*Populatie!$AF32*Populatie!AU32/(Distante!AU32*Distante!AU32)</f>
        <v>5.4941588096885811E-2</v>
      </c>
      <c r="AV32" s="19">
        <f>$A$1*Populatie!$AF32*Populatie!AV32/(Distante!AV32*Distante!AV32)</f>
        <v>5.7507149943289225E-2</v>
      </c>
      <c r="AW32" s="19">
        <f>$A$1*Populatie!$AF32*Populatie!AW32/(Distante!AW32*Distante!AW32)</f>
        <v>1.9136084897959184E-2</v>
      </c>
      <c r="AX32" s="19">
        <f>$A$1*Populatie!$AF32*Populatie!AX32/(Distante!AX32*Distante!AX32)</f>
        <v>2.6356362664290488E-2</v>
      </c>
      <c r="AY32" s="19">
        <f>$A$1*Populatie!$AF32*Populatie!AY32/(Distante!AY32*Distante!AY32)</f>
        <v>0.17384302751300731</v>
      </c>
      <c r="AZ32" s="19">
        <f>$A$1*Populatie!$AF32*Populatie!AZ32/(Distante!AZ32*Distante!AZ32)</f>
        <v>7.4078780879904868E-2</v>
      </c>
      <c r="BA32" s="19">
        <f>$A$1*Populatie!$AF32*Populatie!BA32/(Distante!BA32*Distante!BA32)</f>
        <v>1.5972558941398866E-2</v>
      </c>
      <c r="BB32" s="19">
        <f>$A$1*Populatie!$AF32*Populatie!BB32/(Distante!BB32*Distante!BB32)</f>
        <v>2.3153999947403026E-2</v>
      </c>
      <c r="BC32" s="19">
        <f>$A$1*Populatie!$AF32*Populatie!BC32/(Distante!BC32*Distante!BC32)</f>
        <v>6.9312988800000003E-2</v>
      </c>
      <c r="BD32" s="19">
        <f>$A$1*Populatie!$AF32*Populatie!BD32/(Distante!BD32*Distante!BD32)</f>
        <v>0.86645882556213016</v>
      </c>
      <c r="BE32" s="19">
        <f>$A$1*Populatie!$AF32*Populatie!BE32/(Distante!BE32*Distante!BE32)</f>
        <v>1.9699499395140145E-2</v>
      </c>
      <c r="BF32" s="19">
        <f>$A$1*Populatie!$AF32*Populatie!BF32/(Distante!BF32*Distante!BF32)</f>
        <v>0.14163379200000001</v>
      </c>
      <c r="BG32" s="19">
        <f>$A$1*Populatie!$AF32*Populatie!BG32/(Distante!BG32*Distante!BG32)</f>
        <v>1.8460955390625002E-2</v>
      </c>
      <c r="BH32" s="19">
        <f>$A$1*Populatie!$AF32*Populatie!BH32/(Distante!BH32*Distante!BH32)</f>
        <v>1.3681113599999999</v>
      </c>
      <c r="BI32" s="19">
        <f>$A$1*Populatie!$AF32*Populatie!BI32/(Distante!BI32*Distante!BI32)</f>
        <v>2.6898846252028125E-2</v>
      </c>
      <c r="BJ32" s="19">
        <f>$A$1*Populatie!$AF32*Populatie!BJ32/(Distante!BJ32*Distante!BJ32)</f>
        <v>4.4375255401662053E-2</v>
      </c>
      <c r="BK32" s="19">
        <f>$A$1*Populatie!$AF32*Populatie!BK32/(Distante!BK32*Distante!BK32)</f>
        <v>2.3123249118959979E-2</v>
      </c>
      <c r="BL32" s="19">
        <f>$A$1*Populatie!$AF32*Populatie!BL32/(Distante!BL32*Distante!BL32)</f>
        <v>2.4787147027411895E-2</v>
      </c>
      <c r="BM32" s="19">
        <f>$A$1*Populatie!$AF32*Populatie!BM32/(Distante!BM32*Distante!BM32)</f>
        <v>9.7726392385484848E-2</v>
      </c>
      <c r="BN32" s="19">
        <f>$A$1*Populatie!$AF32*Populatie!BN32/(Distante!BN32*Distante!BN32)</f>
        <v>0.17298390656250001</v>
      </c>
      <c r="BO32" s="19">
        <f>$A$1*Populatie!$AF32*Populatie!BO32/(Distante!BO32*Distante!BO32)</f>
        <v>0.70273306125000001</v>
      </c>
      <c r="BP32" s="19">
        <f>$A$1*Populatie!$AF32*Populatie!BP32/(Distante!BP32*Distante!BP32)</f>
        <v>5.2550367231999996E-2</v>
      </c>
      <c r="BQ32" s="19">
        <f>$A$1*Populatie!$AF32*Populatie!BQ32/(Distante!BQ32*Distante!BQ32)</f>
        <v>1.95438361078238E-2</v>
      </c>
      <c r="BR32" s="19">
        <f>$A$1*Populatie!$AF32*Populatie!BR32/(Distante!BR32*Distante!BR32)</f>
        <v>2.7952268849999999</v>
      </c>
      <c r="BS32" s="19">
        <f>$A$1*Populatie!$AF32*Populatie!BS32/(Distante!BS32*Distante!BS32)</f>
        <v>0.22001361196675903</v>
      </c>
      <c r="BT32" s="19">
        <f>$A$1*Populatie!$AF32*Populatie!BT32/(Distante!BT32*Distante!BT32)</f>
        <v>2.1908977200000002E-2</v>
      </c>
      <c r="BU32" s="19">
        <f>$A$1*Populatie!$AF32*Populatie!BU32/(Distante!BU32*Distante!BU32)</f>
        <v>1.6316707809619999E-2</v>
      </c>
      <c r="BV32" s="19">
        <f>$A$1*Populatie!$AF32*Populatie!BV32/(Distante!BV32*Distante!BV32)</f>
        <v>4.4516473086419761E-2</v>
      </c>
      <c r="BW32" s="19">
        <f>$A$1*Populatie!$AF32*Populatie!BW32/(Distante!BW32*Distante!BW32)</f>
        <v>0.70551848489795921</v>
      </c>
      <c r="BX32" s="19">
        <f>$A$1*Populatie!$AF32*Populatie!BX32/(Distante!BX32*Distante!BX32)</f>
        <v>4.3340322840236686E-2</v>
      </c>
      <c r="BY32" s="19">
        <f>$A$1*Populatie!$AF32*Populatie!BY32/(Distante!BY32*Distante!BY32)</f>
        <v>0.51704557977599996</v>
      </c>
      <c r="BZ32" s="19">
        <f>$A$1*Populatie!$AF32*Populatie!BZ32/(Distante!BZ32*Distante!BZ32)</f>
        <v>4.9787059591836741E-2</v>
      </c>
      <c r="CA32" s="19">
        <f>$A$1*Populatie!$AF32*Populatie!CA32/(Distante!CA32*Distante!CA32)</f>
        <v>4.4466204444444449E-2</v>
      </c>
      <c r="CB32" s="19">
        <f>$A$1*Populatie!$AF32*Populatie!CB32/(Distante!CB32*Distante!CB32)</f>
        <v>4.0919505454545459E-2</v>
      </c>
      <c r="CC32" s="19">
        <f>$A$1*Populatie!$AF32*Populatie!CC32/(Distante!CC32*Distante!CC32)</f>
        <v>2.1810011379123851E-2</v>
      </c>
      <c r="CD32" s="19">
        <f>$A$1*Populatie!$AF32*Populatie!CD32/(Distante!CD32*Distante!CD32)</f>
        <v>2.8512609864724248E-2</v>
      </c>
      <c r="CE32" s="19">
        <f>$A$1*Populatie!$AF32*Populatie!CE32/(Distante!CE32*Distante!CE32)</f>
        <v>3.3181248771689049E-2</v>
      </c>
      <c r="CF32" s="19">
        <f>$A$1*Populatie!$AF32*Populatie!CF32/(Distante!CF32*Distante!CF32)</f>
        <v>2.6577657216E-2</v>
      </c>
      <c r="CG32" s="19">
        <f>$A$1*Populatie!$AF32*Populatie!CG32/(Distante!CG32*Distante!CG32)</f>
        <v>2.451374969926487E-2</v>
      </c>
      <c r="CH32" s="19">
        <f>$A$1*Populatie!$AF32*Populatie!CH32/(Distante!CH32*Distante!CH32)</f>
        <v>0.10278399790600834</v>
      </c>
      <c r="CI32" s="19">
        <f>$A$1*Populatie!$AF32*Populatie!CI32/(Distante!CI32*Distante!CI32)</f>
        <v>8.2275022011834328E-2</v>
      </c>
      <c r="CJ32" s="19">
        <f>$A$1*Populatie!$AF32*Populatie!CJ32/(Distante!CJ32*Distante!CJ32)</f>
        <v>8.3249091918367352E-2</v>
      </c>
      <c r="CK32" s="19">
        <f>$A$1*Populatie!$AF32*Populatie!CK32/(Distante!CK32*Distante!CK32)</f>
        <v>3.3237936398891964E-2</v>
      </c>
      <c r="CL32" s="19">
        <f>$A$1*Populatie!$AF32*Populatie!CL32/(Distante!CL32*Distante!CL32)</f>
        <v>0.56954938797731569</v>
      </c>
      <c r="CM32" s="19">
        <f>$A$1*Populatie!$AF32*Populatie!CM32/(Distante!CM32*Distante!CM32)</f>
        <v>4.6391947755102046E-2</v>
      </c>
      <c r="CN32" s="19">
        <f>$A$1*Populatie!$AF32*Populatie!CN32/(Distante!CN32*Distante!CN32)</f>
        <v>9.3234255644444458E-2</v>
      </c>
      <c r="CO32" s="19">
        <f>$A$1*Populatie!$AF32*Populatie!CO32/(Distante!CO32*Distante!CO32)</f>
        <v>9.1846121956295532E-2</v>
      </c>
      <c r="CP32" s="19">
        <f>$A$1*Populatie!$AF32*Populatie!CP32/(Distante!CP32*Distante!CP32)</f>
        <v>0.3991497774545455</v>
      </c>
      <c r="CQ32" s="19">
        <f>$A$1*Populatie!$AF32*Populatie!CQ32/(Distante!CQ32*Distante!CQ32)</f>
        <v>3.1703538503401359E-2</v>
      </c>
      <c r="CR32" s="19">
        <f>$A$1*Populatie!$AF32*Populatie!CR32/(Distante!CR32*Distante!CR32)</f>
        <v>2.469703458816E-2</v>
      </c>
      <c r="CS32" s="19">
        <f>$A$1*Populatie!$AF32*Populatie!CS32/(Distante!CS32*Distante!CS32)</f>
        <v>7.762184226843101E-2</v>
      </c>
      <c r="CT32" s="19">
        <f>$A$1*Populatie!$AF32*Populatie!CT32/(Distante!CT32*Distante!CT32)</f>
        <v>4.4314641818181816E-2</v>
      </c>
      <c r="CU32" s="19">
        <f>$A$1*Populatie!$AF32*Populatie!CU32/(Distante!CU32*Distante!CU32)</f>
        <v>0.18221224925170068</v>
      </c>
      <c r="CV32" s="19"/>
    </row>
    <row r="33" spans="1:100" x14ac:dyDescent="0.3">
      <c r="A33" s="2" t="s">
        <v>38</v>
      </c>
      <c r="B33" s="19">
        <v>10.82933223462225</v>
      </c>
      <c r="C33" s="19">
        <v>0.19605652800452447</v>
      </c>
      <c r="D33" s="19">
        <v>7.5637110244093725E-2</v>
      </c>
      <c r="E33" s="19">
        <v>0.151432908</v>
      </c>
      <c r="F33" s="19">
        <v>9.7731930864197528E-2</v>
      </c>
      <c r="G33" s="19">
        <v>1.6954262068965519E-2</v>
      </c>
      <c r="H33" s="19">
        <v>2.0950062018730491E-2</v>
      </c>
      <c r="I33" s="19">
        <v>0.10728376363636365</v>
      </c>
      <c r="J33" s="19">
        <v>2.0055322207462867E-2</v>
      </c>
      <c r="K33" s="19">
        <v>4.9322075000000007E-2</v>
      </c>
      <c r="L33" s="19">
        <v>0.30606681599999996</v>
      </c>
      <c r="M33" s="19">
        <v>7.6840805249999991E-2</v>
      </c>
      <c r="N33" s="19">
        <v>2.6006491836734692E-2</v>
      </c>
      <c r="O33" s="19">
        <v>1.9994442851211075E-2</v>
      </c>
      <c r="P33" s="19">
        <v>3.6562533333333334E-2</v>
      </c>
      <c r="Q33" s="19">
        <v>2.1492635581711186E-2</v>
      </c>
      <c r="R33" s="19">
        <v>1.0057718786781349E-2</v>
      </c>
      <c r="S33" s="19">
        <v>8.6688899999999999E-2</v>
      </c>
      <c r="T33" s="19">
        <v>0.76649883321799317</v>
      </c>
      <c r="U33" s="19">
        <v>1.6765475386444711E-2</v>
      </c>
      <c r="V33" s="19">
        <v>8.2208539285714297E-2</v>
      </c>
      <c r="W33" s="19">
        <v>8.7005690721649494E-3</v>
      </c>
      <c r="X33" s="19">
        <v>8.3617959183673471E-2</v>
      </c>
      <c r="Y33" s="19">
        <v>3.888365619146722E-2</v>
      </c>
      <c r="Z33" s="19">
        <v>1.5234920033812343E-2</v>
      </c>
      <c r="AA33" s="19">
        <v>1.5088049962124402E-2</v>
      </c>
      <c r="AB33" s="19">
        <v>7.5970400000000002E-3</v>
      </c>
      <c r="AC33" s="19">
        <v>0.14817881218836565</v>
      </c>
      <c r="AD33" s="19">
        <v>4.1562306612244901E-2</v>
      </c>
      <c r="AE33" s="19">
        <v>0.111343584</v>
      </c>
      <c r="AF33" s="19">
        <f t="array" ref="AF33:AF103">TRANSPOSE(AG32:CU32)</f>
        <v>4.5071595266272191E-2</v>
      </c>
      <c r="AG33" s="19" t="s">
        <v>7</v>
      </c>
      <c r="AH33" s="19">
        <f>$A$1*Populatie!$AG33*Populatie!AH33/(Distante!AH33*Distante!AH33)</f>
        <v>7.2272373979591839E-2</v>
      </c>
      <c r="AI33" s="19">
        <f>$A$1*Populatie!$AG33*Populatie!AI33/(Distante!AI33*Distante!AI33)</f>
        <v>6.1826500544378708E-2</v>
      </c>
      <c r="AJ33" s="19">
        <f>$A$1*Populatie!$AG33*Populatie!AJ33/(Distante!AJ33*Distante!AJ33)</f>
        <v>1.3404060124567475E-2</v>
      </c>
      <c r="AK33" s="19">
        <f>$A$1*Populatie!$AG33*Populatie!AK33/(Distante!AK33*Distante!AK33)</f>
        <v>2.984591020408163E-2</v>
      </c>
      <c r="AL33" s="19">
        <f>$A$1*Populatie!$AG33*Populatie!AL33/(Distante!AL33*Distante!AL33)</f>
        <v>5.1536743694340713E-2</v>
      </c>
      <c r="AM33" s="19">
        <f>$A$1*Populatie!$AG33*Populatie!AM33/(Distante!AM33*Distante!AM33)</f>
        <v>1.6406192E-2</v>
      </c>
      <c r="AN33" s="19">
        <f>$A$1*Populatie!$AG33*Populatie!AN33/(Distante!AN33*Distante!AN33)</f>
        <v>1.2420280125000001</v>
      </c>
      <c r="AO33" s="19">
        <f>$A$1*Populatie!$AG33*Populatie!AO33/(Distante!AO33*Distante!AO33)</f>
        <v>2.5792434349030467E-2</v>
      </c>
      <c r="AP33" s="19">
        <f>$A$1*Populatie!$AG33*Populatie!AP33/(Distante!AP33*Distante!AP33)</f>
        <v>1.0934052349791791E-2</v>
      </c>
      <c r="AQ33" s="19">
        <f>$A$1*Populatie!$AG33*Populatie!AQ33/(Distante!AQ33*Distante!AQ33)</f>
        <v>3.7750704717665839E-2</v>
      </c>
      <c r="AR33" s="19">
        <f>$A$1*Populatie!$AG33*Populatie!AR33/(Distante!AR33*Distante!AR33)</f>
        <v>1.0961057396449704E-2</v>
      </c>
      <c r="AS33" s="19">
        <f>$A$1*Populatie!$AG33*Populatie!AS33/(Distante!AS33*Distante!AS33)</f>
        <v>1.2393871875E-2</v>
      </c>
      <c r="AT33" s="19">
        <f>$A$1*Populatie!$AG33*Populatie!AT33/(Distante!AT33*Distante!AT33)</f>
        <v>0.34540302759924391</v>
      </c>
      <c r="AU33" s="19">
        <f>$A$1*Populatie!$AG33*Populatie!AU33/(Distante!AU33*Distante!AU33)</f>
        <v>0.10212148663257851</v>
      </c>
      <c r="AV33" s="19">
        <f>$A$1*Populatie!$AG33*Populatie!AV33/(Distante!AV33*Distante!AV33)</f>
        <v>4.1852274750000001E-2</v>
      </c>
      <c r="AW33" s="19">
        <f>$A$1*Populatie!$AG33*Populatie!AW33/(Distante!AW33*Distante!AW33)</f>
        <v>1.1610027000000001</v>
      </c>
      <c r="AX33" s="19">
        <f>$A$1*Populatie!$AG33*Populatie!AX33/(Distante!AX33*Distante!AX33)</f>
        <v>1.9025009861932937E-2</v>
      </c>
      <c r="AY33" s="19">
        <f>$A$1*Populatie!$AG33*Populatie!AY33/(Distante!AY33*Distante!AY33)</f>
        <v>0.15316165064556436</v>
      </c>
      <c r="AZ33" s="19">
        <f>$A$1*Populatie!$AG33*Populatie!AZ33/(Distante!AZ33*Distante!AZ33)</f>
        <v>5.6346952812271728E-2</v>
      </c>
      <c r="BA33" s="19">
        <f>$A$1*Populatie!$AG33*Populatie!BA33/(Distante!BA33*Distante!BA33)</f>
        <v>2.9758544640000002E-2</v>
      </c>
      <c r="BB33" s="19">
        <f>$A$1*Populatie!$AG33*Populatie!BB33/(Distante!BB33*Distante!BB33)</f>
        <v>2.7947638134914275E-2</v>
      </c>
      <c r="BC33" s="19">
        <f>$A$1*Populatie!$AG33*Populatie!BC33/(Distante!BC33*Distante!BC33)</f>
        <v>1.4444730319526626</v>
      </c>
      <c r="BD33" s="19">
        <f>$A$1*Populatie!$AG33*Populatie!BD33/(Distante!BD33*Distante!BD33)</f>
        <v>0.80581653900000005</v>
      </c>
      <c r="BE33" s="19">
        <f>$A$1*Populatie!$AG33*Populatie!BE33/(Distante!BE33*Distante!BE33)</f>
        <v>2.0186306250000001E-2</v>
      </c>
      <c r="BF33" s="19">
        <f>$A$1*Populatie!$AG33*Populatie!BF33/(Distante!BF33*Distante!BF33)</f>
        <v>0.30073068367346939</v>
      </c>
      <c r="BG33" s="19">
        <f>$A$1*Populatie!$AG33*Populatie!BG33/(Distante!BG33*Distante!BG33)</f>
        <v>2.1493656818181817E-2</v>
      </c>
      <c r="BH33" s="19">
        <f>$A$1*Populatie!$AG33*Populatie!BH33/(Distante!BH33*Distante!BH33)</f>
        <v>3.4570799999999999E-2</v>
      </c>
      <c r="BI33" s="19">
        <f>$A$1*Populatie!$AG33*Populatie!BI33/(Distante!BI33*Distante!BI33)</f>
        <v>2.1515282871866537E-2</v>
      </c>
      <c r="BJ33" s="19">
        <f>$A$1*Populatie!$AG33*Populatie!BJ33/(Distante!BJ33*Distante!BJ33)</f>
        <v>3.0503647058823531E-2</v>
      </c>
      <c r="BK33" s="19">
        <f>$A$1*Populatie!$AG33*Populatie!BK33/(Distante!BK33*Distante!BK33)</f>
        <v>3.0490290861324827E-2</v>
      </c>
      <c r="BL33" s="19">
        <f>$A$1*Populatie!$AG33*Populatie!BL33/(Distante!BL33*Distante!BL33)</f>
        <v>1.5958338192419826E-2</v>
      </c>
      <c r="BM33" s="19">
        <f>$A$1*Populatie!$AG33*Populatie!BM33/(Distante!BM33*Distante!BM33)</f>
        <v>9.4071427679500524E-2</v>
      </c>
      <c r="BN33" s="19">
        <f>$A$1*Populatie!$AG33*Populatie!BN33/(Distante!BN33*Distante!BN33)</f>
        <v>0.128896704</v>
      </c>
      <c r="BO33" s="19">
        <f>$A$1*Populatie!$AG33*Populatie!BO33/(Distante!BO33*Distante!BO33)</f>
        <v>9.6678952734375004E-2</v>
      </c>
      <c r="BP33" s="19">
        <f>$A$1*Populatie!$AG33*Populatie!BP33/(Distante!BP33*Distante!BP33)</f>
        <v>3.7343236363636359E-2</v>
      </c>
      <c r="BQ33" s="19">
        <f>$A$1*Populatie!$AG33*Populatie!BQ33/(Distante!BQ33*Distante!BQ33)</f>
        <v>2.6885594156318481E-2</v>
      </c>
      <c r="BR33" s="19">
        <f>$A$1*Populatie!$AG33*Populatie!BR33/(Distante!BR33*Distante!BR33)</f>
        <v>6.8175979778393347E-2</v>
      </c>
      <c r="BS33" s="19">
        <f>$A$1*Populatie!$AG33*Populatie!BS33/(Distante!BS33*Distante!BS33)</f>
        <v>0.14003902086151654</v>
      </c>
      <c r="BT33" s="19">
        <f>$A$1*Populatie!$AG33*Populatie!BT33/(Distante!BT33*Distante!BT33)</f>
        <v>1.7189134684785033E-2</v>
      </c>
      <c r="BU33" s="19">
        <f>$A$1*Populatie!$AG33*Populatie!BU33/(Distante!BU33*Distante!BU33)</f>
        <v>1.1113071750000002E-2</v>
      </c>
      <c r="BV33" s="19">
        <f>$A$1*Populatie!$AG33*Populatie!BV33/(Distante!BV33*Distante!BV33)</f>
        <v>3.1004685937499998E-2</v>
      </c>
      <c r="BW33" s="19">
        <f>$A$1*Populatie!$AG33*Populatie!BW33/(Distante!BW33*Distante!BW33)</f>
        <v>5.6600875636363641</v>
      </c>
      <c r="BX33" s="19">
        <f>$A$1*Populatie!$AG33*Populatie!BX33/(Distante!BX33*Distante!BX33)</f>
        <v>5.8042068479999998</v>
      </c>
      <c r="BY33" s="19">
        <f>$A$1*Populatie!$AG33*Populatie!BY33/(Distante!BY33*Distante!BY33)</f>
        <v>5.4734439889196677E-2</v>
      </c>
      <c r="BZ33" s="19">
        <f>$A$1*Populatie!$AG33*Populatie!BZ33/(Distante!BZ33*Distante!BZ33)</f>
        <v>3.4367984640000002E-2</v>
      </c>
      <c r="CA33" s="19">
        <f>$A$1*Populatie!$AG33*Populatie!CA33/(Distante!CA33*Distante!CA33)</f>
        <v>2.5594772727272726E-2</v>
      </c>
      <c r="CB33" s="19">
        <f>$A$1*Populatie!$AG33*Populatie!CB33/(Distante!CB33*Distante!CB33)</f>
        <v>2.7246912000000002E-2</v>
      </c>
      <c r="CC33" s="19">
        <f>$A$1*Populatie!$AG33*Populatie!CC33/(Distante!CC33*Distante!CC33)</f>
        <v>1.459033057199211E-2</v>
      </c>
      <c r="CD33" s="19">
        <f>$A$1*Populatie!$AG33*Populatie!CD33/(Distante!CD33*Distante!CD33)</f>
        <v>2.6732198293628811E-2</v>
      </c>
      <c r="CE33" s="19">
        <f>$A$1*Populatie!$AG33*Populatie!CE33/(Distante!CE33*Distante!CE33)</f>
        <v>2.3515650852165133E-2</v>
      </c>
      <c r="CF33" s="19">
        <f>$A$1*Populatie!$AG33*Populatie!CF33/(Distante!CF33*Distante!CF33)</f>
        <v>0.12652035570934256</v>
      </c>
      <c r="CG33" s="19">
        <f>$A$1*Populatie!$AG33*Populatie!CG33/(Distante!CG33*Distante!CG33)</f>
        <v>1.7694942800788954E-2</v>
      </c>
      <c r="CH33" s="19">
        <f>$A$1*Populatie!$AG33*Populatie!CH33/(Distante!CH33*Distante!CH33)</f>
        <v>0.26338289085872574</v>
      </c>
      <c r="CI33" s="19">
        <f>$A$1*Populatie!$AG33*Populatie!CI33/(Distante!CI33*Distante!CI33)</f>
        <v>0.55463291360946754</v>
      </c>
      <c r="CJ33" s="19">
        <f>$A$1*Populatie!$AG33*Populatie!CJ33/(Distante!CJ33*Distante!CJ33)</f>
        <v>6.0327795753829613E-2</v>
      </c>
      <c r="CK33" s="19">
        <f>$A$1*Populatie!$AG33*Populatie!CK33/(Distante!CK33*Distante!CK33)</f>
        <v>2.284782975778547E-2</v>
      </c>
      <c r="CL33" s="19">
        <f>$A$1*Populatie!$AG33*Populatie!CL33/(Distante!CL33*Distante!CL33)</f>
        <v>0.3134244930056711</v>
      </c>
      <c r="CM33" s="19">
        <f>$A$1*Populatie!$AG33*Populatie!CM33/(Distante!CM33*Distante!CM33)</f>
        <v>3.1187139058171744E-2</v>
      </c>
      <c r="CN33" s="19">
        <f>$A$1*Populatie!$AG33*Populatie!CN33/(Distante!CN33*Distante!CN33)</f>
        <v>3.6987104877180495E-2</v>
      </c>
      <c r="CO33" s="19">
        <f>$A$1*Populatie!$AG33*Populatie!CO33/(Distante!CO33*Distante!CO33)</f>
        <v>5.396886E-2</v>
      </c>
      <c r="CP33" s="19">
        <f>$A$1*Populatie!$AG33*Populatie!CP33/(Distante!CP33*Distante!CP33)</f>
        <v>0.30079256496152107</v>
      </c>
      <c r="CQ33" s="19">
        <f>$A$1*Populatie!$AG33*Populatie!CQ33/(Distante!CQ33*Distante!CQ33)</f>
        <v>2.3312957629829139E-2</v>
      </c>
      <c r="CR33" s="19">
        <f>$A$1*Populatie!$AG33*Populatie!CR33/(Distante!CR33*Distante!CR33)</f>
        <v>1.692896211734694E-2</v>
      </c>
      <c r="CS33" s="19">
        <f>$A$1*Populatie!$AG33*Populatie!CS33/(Distante!CS33*Distante!CS33)</f>
        <v>5.6491248000000001E-2</v>
      </c>
      <c r="CT33" s="19">
        <f>$A$1*Populatie!$AG33*Populatie!CT33/(Distante!CT33*Distante!CT33)</f>
        <v>3.0259374587405862E-2</v>
      </c>
      <c r="CU33" s="19">
        <f>$A$1*Populatie!$AG33*Populatie!CU33/(Distante!CU33*Distante!CU33)</f>
        <v>0.41413012445369407</v>
      </c>
      <c r="CV33" s="19"/>
    </row>
    <row r="34" spans="1:100" x14ac:dyDescent="0.3">
      <c r="A34" s="2" t="s">
        <v>39</v>
      </c>
      <c r="B34" s="19">
        <v>153.79655757839998</v>
      </c>
      <c r="C34" s="19">
        <v>2.0192446852743462</v>
      </c>
      <c r="D34" s="19">
        <v>0.83145516704081635</v>
      </c>
      <c r="E34" s="19">
        <v>9.3994816995918367</v>
      </c>
      <c r="F34" s="19">
        <v>2.1161369728124999</v>
      </c>
      <c r="G34" s="19">
        <v>0.13347652786703601</v>
      </c>
      <c r="H34" s="19">
        <v>0.17009279760000001</v>
      </c>
      <c r="I34" s="19">
        <v>0.89528334612244898</v>
      </c>
      <c r="J34" s="19">
        <v>0.3338734846400952</v>
      </c>
      <c r="K34" s="19">
        <v>1.6333824127032137</v>
      </c>
      <c r="L34" s="19">
        <v>0.87744995501385037</v>
      </c>
      <c r="M34" s="19">
        <v>1.7293611910926119</v>
      </c>
      <c r="N34" s="19">
        <v>0.16665482380005375</v>
      </c>
      <c r="O34" s="19">
        <v>0.32096313940828403</v>
      </c>
      <c r="P34" s="19">
        <v>0.21965999407407408</v>
      </c>
      <c r="Q34" s="19">
        <v>0.31692578133333338</v>
      </c>
      <c r="R34" s="19">
        <v>5.0653675102040815E-2</v>
      </c>
      <c r="S34" s="19">
        <v>0.14754438318418317</v>
      </c>
      <c r="T34" s="19">
        <v>2.9241967528125006</v>
      </c>
      <c r="U34" s="19">
        <v>0.28194368946745568</v>
      </c>
      <c r="V34" s="19">
        <v>0.47118698868577613</v>
      </c>
      <c r="W34" s="19">
        <v>0.14289696000000002</v>
      </c>
      <c r="X34" s="19">
        <v>0.43119878200692047</v>
      </c>
      <c r="Y34" s="19">
        <v>0.56123555839999995</v>
      </c>
      <c r="Z34" s="19">
        <v>6.8313414952731938E-2</v>
      </c>
      <c r="AA34" s="19">
        <v>0.10488083584487536</v>
      </c>
      <c r="AB34" s="19">
        <v>0.11788758367346941</v>
      </c>
      <c r="AC34" s="19">
        <v>0.20772391253088193</v>
      </c>
      <c r="AD34" s="19">
        <v>0.47661284609418286</v>
      </c>
      <c r="AE34" s="19">
        <v>0.12523860852071006</v>
      </c>
      <c r="AF34" s="19">
        <v>8.6506481965973533E-2</v>
      </c>
      <c r="AG34" s="19">
        <f t="array" ref="AG34:AG103">TRANSPOSE(AH33:CU33)</f>
        <v>7.2272373979591839E-2</v>
      </c>
      <c r="AH34" s="19" t="s">
        <v>7</v>
      </c>
      <c r="AI34" s="19">
        <f>$A$1*Populatie!$AH34*Populatie!AI34/(Distante!AI34*Distante!AI34)</f>
        <v>2.4452957438227148</v>
      </c>
      <c r="AJ34" s="19">
        <f>$A$1*Populatie!$AH34*Populatie!AJ34/(Distante!AJ34*Distante!AJ34)</f>
        <v>0.2151702475739645</v>
      </c>
      <c r="AK34" s="19">
        <f>$A$1*Populatie!$AH34*Populatie!AK34/(Distante!AK34*Distante!AK34)</f>
        <v>0.71106204499405479</v>
      </c>
      <c r="AL34" s="19">
        <f>$A$1*Populatie!$AH34*Populatie!AL34/(Distante!AL34*Distante!AL34)</f>
        <v>0.29938717013333332</v>
      </c>
      <c r="AM34" s="19">
        <f>$A$1*Populatie!$AH34*Populatie!AM34/(Distante!AM34*Distante!AM34)</f>
        <v>7.3814353136094676E-2</v>
      </c>
      <c r="AN34" s="19">
        <f>$A$1*Populatie!$AH34*Populatie!AN34/(Distante!AN34*Distante!AN34)</f>
        <v>0.60913000163265307</v>
      </c>
      <c r="AO34" s="19">
        <f>$A$1*Populatie!$AH34*Populatie!AO34/(Distante!AO34*Distante!AO34)</f>
        <v>0.36775051126369612</v>
      </c>
      <c r="AP34" s="19">
        <f>$A$1*Populatie!$AH34*Populatie!AP34/(Distante!AP34*Distante!AP34)</f>
        <v>5.218526427221172E-2</v>
      </c>
      <c r="AQ34" s="19">
        <f>$A$1*Populatie!$AH34*Populatie!AQ34/(Distante!AQ34*Distante!AQ34)</f>
        <v>0.20801360935384616</v>
      </c>
      <c r="AR34" s="19">
        <f>$A$1*Populatie!$AH34*Populatie!AR34/(Distante!AR34*Distante!AR34)</f>
        <v>0.11909687286563614</v>
      </c>
      <c r="AS34" s="19">
        <f>$A$1*Populatie!$AH34*Populatie!AS34/(Distante!AS34*Distante!AS34)</f>
        <v>0.13237292444444446</v>
      </c>
      <c r="AT34" s="19">
        <f>$A$1*Populatie!$AH34*Populatie!AT34/(Distante!AT34*Distante!AT34)</f>
        <v>2.2680422400000002</v>
      </c>
      <c r="AU34" s="19">
        <f>$A$1*Populatie!$AH34*Populatie!AU34/(Distante!AU34*Distante!AU34)</f>
        <v>0.97614071999999996</v>
      </c>
      <c r="AV34" s="19">
        <f>$A$1*Populatie!$AH34*Populatie!AV34/(Distante!AV34*Distante!AV34)</f>
        <v>0.78303003820069206</v>
      </c>
      <c r="AW34" s="19">
        <f>$A$1*Populatie!$AH34*Populatie!AW34/(Distante!AW34*Distante!AW34)</f>
        <v>6.1304234062500004E-2</v>
      </c>
      <c r="AX34" s="19">
        <f>$A$1*Populatie!$AH34*Populatie!AX34/(Distante!AX34*Distante!AX34)</f>
        <v>0.1564628736</v>
      </c>
      <c r="AY34" s="19">
        <f>$A$1*Populatie!$AH34*Populatie!AY34/(Distante!AY34*Distante!AY34)</f>
        <v>19.417773870000001</v>
      </c>
      <c r="AZ34" s="19">
        <f>$A$1*Populatie!$AH34*Populatie!AZ34/(Distante!AZ34*Distante!AZ34)</f>
        <v>1.668365005824</v>
      </c>
      <c r="BA34" s="19">
        <f>$A$1*Populatie!$AH34*Populatie!BA34/(Distante!BA34*Distante!BA34)</f>
        <v>0.40226189414399999</v>
      </c>
      <c r="BB34" s="19">
        <f>$A$1*Populatie!$AH34*Populatie!BB34/(Distante!BB34*Distante!BB34)</f>
        <v>0.1693294452858374</v>
      </c>
      <c r="BC34" s="19">
        <f>$A$1*Populatie!$AH34*Populatie!BC34/(Distante!BC34*Distante!BC34)</f>
        <v>0.27271434239999998</v>
      </c>
      <c r="BD34" s="19">
        <f>$A$1*Populatie!$AH34*Populatie!BD34/(Distante!BD34*Distante!BD34)</f>
        <v>9.8799508702040821</v>
      </c>
      <c r="BE34" s="19">
        <f>$A$1*Populatie!$AH34*Populatie!BE34/(Distante!BE34*Distante!BE34)</f>
        <v>0.12127507333333333</v>
      </c>
      <c r="BF34" s="19">
        <f>$A$1*Populatie!$AH34*Populatie!BF34/(Distante!BF34*Distante!BF34)</f>
        <v>0.61478889999999997</v>
      </c>
      <c r="BG34" s="19">
        <f>$A$1*Populatie!$AH34*Populatie!BG34/(Distante!BG34*Distante!BG34)</f>
        <v>0.11158252175362031</v>
      </c>
      <c r="BH34" s="19">
        <f>$A$1*Populatie!$AH34*Populatie!BH34/(Distante!BH34*Distante!BH34)</f>
        <v>0.15901578</v>
      </c>
      <c r="BI34" s="19">
        <f>$A$1*Populatie!$AH34*Populatie!BI34/(Distante!BI34*Distante!BI34)</f>
        <v>0.16513347999206507</v>
      </c>
      <c r="BJ34" s="19">
        <f>$A$1*Populatie!$AH34*Populatie!BJ34/(Distante!BJ34*Distante!BJ34)</f>
        <v>0.52961990400000003</v>
      </c>
      <c r="BK34" s="19">
        <f>$A$1*Populatie!$AH34*Populatie!BK34/(Distante!BK34*Distante!BK34)</f>
        <v>0.23832084375000001</v>
      </c>
      <c r="BL34" s="19">
        <f>$A$1*Populatie!$AH34*Populatie!BL34/(Distante!BL34*Distante!BL34)</f>
        <v>0.17121887999999999</v>
      </c>
      <c r="BM34" s="19">
        <f>$A$1*Populatie!$AH34*Populatie!BM34/(Distante!BM34*Distante!BM34)</f>
        <v>7.2308878295857983</v>
      </c>
      <c r="BN34" s="19">
        <f>$A$1*Populatie!$AH34*Populatie!BN34/(Distante!BN34*Distante!BN34)</f>
        <v>1.2867804365625</v>
      </c>
      <c r="BO34" s="19">
        <f>$A$1*Populatie!$AH34*Populatie!BO34/(Distante!BO34*Distante!BO34)</f>
        <v>0.51450399114186851</v>
      </c>
      <c r="BP34" s="19">
        <f>$A$1*Populatie!$AH34*Populatie!BP34/(Distante!BP34*Distante!BP34)</f>
        <v>0.29730357287182263</v>
      </c>
      <c r="BQ34" s="19">
        <f>$A$1*Populatie!$AH34*Populatie!BQ34/(Distante!BQ34*Distante!BQ34)</f>
        <v>0.14789868271105827</v>
      </c>
      <c r="BR34" s="19">
        <f>$A$1*Populatie!$AH34*Populatie!BR34/(Distante!BR34*Distante!BR34)</f>
        <v>0.33528543564625851</v>
      </c>
      <c r="BS34" s="19">
        <f>$A$1*Populatie!$AH34*Populatie!BS34/(Distante!BS34*Distante!BS34)</f>
        <v>2.5129413214366729</v>
      </c>
      <c r="BT34" s="19">
        <f>$A$1*Populatie!$AH34*Populatie!BT34/(Distante!BT34*Distante!BT34)</f>
        <v>0.59129232979591828</v>
      </c>
      <c r="BU34" s="19">
        <f>$A$1*Populatie!$AH34*Populatie!BU34/(Distante!BU34*Distante!BU34)</f>
        <v>7.1448862687277057E-2</v>
      </c>
      <c r="BV34" s="19">
        <f>$A$1*Populatie!$AH34*Populatie!BV34/(Distante!BV34*Distante!BV34)</f>
        <v>0.38624868057600004</v>
      </c>
      <c r="BW34" s="19">
        <f>$A$1*Populatie!$AH34*Populatie!BW34/(Distante!BW34*Distante!BW34)</f>
        <v>0.9639479302290711</v>
      </c>
      <c r="BX34" s="19">
        <f>$A$1*Populatie!$AH34*Populatie!BX34/(Distante!BX34*Distante!BX34)</f>
        <v>0.17456949906728375</v>
      </c>
      <c r="BY34" s="19">
        <f>$A$1*Populatie!$AH34*Populatie!BY34/(Distante!BY34*Distante!BY34)</f>
        <v>0.29677176319999998</v>
      </c>
      <c r="BZ34" s="19">
        <f>$A$1*Populatie!$AH34*Populatie!BZ34/(Distante!BZ34*Distante!BZ34)</f>
        <v>0.39829399703703705</v>
      </c>
      <c r="CA34" s="19">
        <f>$A$1*Populatie!$AH34*Populatie!CA34/(Distante!CA34*Distante!CA34)</f>
        <v>1.1628704999999999</v>
      </c>
      <c r="CB34" s="19">
        <f>$A$1*Populatie!$AH34*Populatie!CB34/(Distante!CB34*Distante!CB34)</f>
        <v>0.31063283685131193</v>
      </c>
      <c r="CC34" s="19">
        <f>$A$1*Populatie!$AH34*Populatie!CC34/(Distante!CC34*Distante!CC34)</f>
        <v>0.13389284595913511</v>
      </c>
      <c r="CD34" s="19">
        <f>$A$1*Populatie!$AH34*Populatie!CD34/(Distante!CD34*Distante!CD34)</f>
        <v>0.18716784</v>
      </c>
      <c r="CE34" s="19">
        <f>$A$1*Populatie!$AH34*Populatie!CE34/(Distante!CE34*Distante!CE34)</f>
        <v>0.34043744346133042</v>
      </c>
      <c r="CF34" s="19">
        <f>$A$1*Populatie!$AH34*Populatie!CF34/(Distante!CF34*Distante!CF34)</f>
        <v>0.14198793073254812</v>
      </c>
      <c r="CG34" s="19">
        <f>$A$1*Populatie!$AH34*Populatie!CG34/(Distante!CG34*Distante!CG34)</f>
        <v>0.14171992603878117</v>
      </c>
      <c r="CH34" s="19">
        <f>$A$1*Populatie!$AH34*Populatie!CH34/(Distante!CH34*Distante!CH34)</f>
        <v>0.99171519333333336</v>
      </c>
      <c r="CI34" s="19">
        <f>$A$1*Populatie!$AH34*Populatie!CI34/(Distante!CI34*Distante!CI34)</f>
        <v>0.46857904402366862</v>
      </c>
      <c r="CJ34" s="19">
        <f>$A$1*Populatie!$AH34*Populatie!CJ34/(Distante!CJ34*Distante!CJ34)</f>
        <v>0.49875254911242606</v>
      </c>
      <c r="CK34" s="19">
        <f>$A$1*Populatie!$AH34*Populatie!CK34/(Distante!CK34*Distante!CK34)</f>
        <v>0.25615713581632654</v>
      </c>
      <c r="CL34" s="19">
        <f>$A$1*Populatie!$AH34*Populatie!CL34/(Distante!CL34*Distante!CL34)</f>
        <v>1.938777523598616</v>
      </c>
      <c r="CM34" s="19">
        <f>$A$1*Populatie!$AH34*Populatie!CM34/(Distante!CM34*Distante!CM34)</f>
        <v>0.2167146132004272</v>
      </c>
      <c r="CN34" s="19">
        <f>$A$1*Populatie!$AH34*Populatie!CN34/(Distante!CN34*Distante!CN34)</f>
        <v>0.20886784190362878</v>
      </c>
      <c r="CO34" s="19">
        <f>$A$1*Populatie!$AH34*Populatie!CO34/(Distante!CO34*Distante!CO34)</f>
        <v>0.31028965519848767</v>
      </c>
      <c r="CP34" s="19">
        <f>$A$1*Populatie!$AH34*Populatie!CP34/(Distante!CP34*Distante!CP34)</f>
        <v>6.9303476000000002</v>
      </c>
      <c r="CQ34" s="19">
        <f>$A$1*Populatie!$AH34*Populatie!CQ34/(Distante!CQ34*Distante!CQ34)</f>
        <v>0.20851532524838495</v>
      </c>
      <c r="CR34" s="19">
        <f>$A$1*Populatie!$AH34*Populatie!CR34/(Distante!CR34*Distante!CR34)</f>
        <v>0.15986521940744042</v>
      </c>
      <c r="CS34" s="19">
        <f>$A$1*Populatie!$AH34*Populatie!CS34/(Distante!CS34*Distante!CS34)</f>
        <v>0.50201585881665456</v>
      </c>
      <c r="CT34" s="19">
        <f>$A$1*Populatie!$AH34*Populatie!CT34/(Distante!CT34*Distante!CT34)</f>
        <v>0.23601774568047335</v>
      </c>
      <c r="CU34" s="19">
        <f>$A$1*Populatie!$AH34*Populatie!CU34/(Distante!CU34*Distante!CU34)</f>
        <v>1.9895310873372782</v>
      </c>
      <c r="CV34" s="19"/>
    </row>
    <row r="35" spans="1:100" x14ac:dyDescent="0.3">
      <c r="A35" s="2" t="s">
        <v>40</v>
      </c>
      <c r="B35" s="19">
        <v>90.43645866244897</v>
      </c>
      <c r="C35" s="19">
        <v>3.2404547957759999</v>
      </c>
      <c r="D35" s="19">
        <v>2.0811371494736841</v>
      </c>
      <c r="E35" s="19">
        <v>33.176686455000002</v>
      </c>
      <c r="F35" s="19">
        <v>4.335850035</v>
      </c>
      <c r="G35" s="19">
        <v>0.20816871263640152</v>
      </c>
      <c r="H35" s="19">
        <v>0.33352298268431002</v>
      </c>
      <c r="I35" s="19">
        <v>0.62420116000000003</v>
      </c>
      <c r="J35" s="19">
        <v>0.59398402909090908</v>
      </c>
      <c r="K35" s="19">
        <v>4.4260267392000001</v>
      </c>
      <c r="L35" s="19">
        <v>0.69012361769376185</v>
      </c>
      <c r="M35" s="19">
        <v>7.4820763462500004</v>
      </c>
      <c r="N35" s="19">
        <v>0.23626815185454547</v>
      </c>
      <c r="O35" s="19">
        <v>0.71766425387755106</v>
      </c>
      <c r="P35" s="19">
        <v>0.34887980279773156</v>
      </c>
      <c r="Q35" s="19">
        <v>0.82185100800000011</v>
      </c>
      <c r="R35" s="19">
        <v>6.6769853333333337E-2</v>
      </c>
      <c r="S35" s="19">
        <v>0.13340219774693879</v>
      </c>
      <c r="T35" s="19">
        <v>2.1569474718000006</v>
      </c>
      <c r="U35" s="19">
        <v>0.7907962106880001</v>
      </c>
      <c r="V35" s="19">
        <v>0.3713440910059172</v>
      </c>
      <c r="W35" s="19">
        <v>0.29278813090909095</v>
      </c>
      <c r="X35" s="19">
        <v>0.37133583223211719</v>
      </c>
      <c r="Y35" s="19">
        <v>1.5574969866349582</v>
      </c>
      <c r="Z35" s="19">
        <v>6.4919426967895363E-2</v>
      </c>
      <c r="AA35" s="19">
        <v>0.16525310008047339</v>
      </c>
      <c r="AB35" s="19">
        <v>0.22008567272727275</v>
      </c>
      <c r="AC35" s="19">
        <v>0.27549780480000002</v>
      </c>
      <c r="AD35" s="19">
        <v>1.0117422318367348</v>
      </c>
      <c r="AE35" s="19">
        <v>0.10489100710561677</v>
      </c>
      <c r="AF35" s="19">
        <v>8.0060516215213359E-2</v>
      </c>
      <c r="AG35" s="19">
        <v>6.1826500544378708E-2</v>
      </c>
      <c r="AH35" s="19">
        <f t="array" ref="AH35:AH103">TRANSPOSE(AI34:CU34)</f>
        <v>2.4452957438227148</v>
      </c>
      <c r="AI35" s="19" t="s">
        <v>7</v>
      </c>
      <c r="AJ35" s="19">
        <f>$A$1*Populatie!$AI35*Populatie!AJ35/(Distante!AJ35*Distante!AJ35)</f>
        <v>0.7130315813988658</v>
      </c>
      <c r="AK35" s="19">
        <f>$A$1*Populatie!$AI35*Populatie!AK35/(Distante!AK35*Distante!AK35)</f>
        <v>3.0631903104000004</v>
      </c>
      <c r="AL35" s="19">
        <f>$A$1*Populatie!$AI35*Populatie!AL35/(Distante!AL35*Distante!AL35)</f>
        <v>0.23962034962962964</v>
      </c>
      <c r="AM35" s="19">
        <f>$A$1*Populatie!$AI35*Populatie!AM35/(Distante!AM35*Distante!AM35)</f>
        <v>6.9981963829096813E-2</v>
      </c>
      <c r="AN35" s="19">
        <f>$A$1*Populatie!$AI35*Populatie!AN35/(Distante!AN35*Distante!AN35)</f>
        <v>0.49536072115200003</v>
      </c>
      <c r="AO35" s="19">
        <f>$A$1*Populatie!$AI35*Populatie!AO35/(Distante!AO35*Distante!AO35)</f>
        <v>1.3157432424489797</v>
      </c>
      <c r="AP35" s="19">
        <f>$A$1*Populatie!$AI35*Populatie!AP35/(Distante!AP35*Distante!AP35)</f>
        <v>4.7066279289940831E-2</v>
      </c>
      <c r="AQ35" s="19">
        <f>$A$1*Populatie!$AI35*Populatie!AQ35/(Distante!AQ35*Distante!AQ35)</f>
        <v>0.34736331259259257</v>
      </c>
      <c r="AR35" s="19">
        <f>$A$1*Populatie!$AI35*Populatie!AR35/(Distante!AR35*Distante!AR35)</f>
        <v>0.20903241300135808</v>
      </c>
      <c r="AS35" s="19">
        <f>$A$1*Populatie!$AI35*Populatie!AS35/(Distante!AS35*Distante!AS35)</f>
        <v>0.24060396305029746</v>
      </c>
      <c r="AT35" s="19">
        <f>$A$1*Populatie!$AI35*Populatie!AT35/(Distante!AT35*Distante!AT35)</f>
        <v>1.6934185362046401</v>
      </c>
      <c r="AU35" s="19">
        <f>$A$1*Populatie!$AI35*Populatie!AU35/(Distante!AU35*Distante!AU35)</f>
        <v>0.6050179872</v>
      </c>
      <c r="AV35" s="19">
        <f>$A$1*Populatie!$AI35*Populatie!AV35/(Distante!AV35*Distante!AV35)</f>
        <v>1.9721211420793954</v>
      </c>
      <c r="AW35" s="19">
        <f>$A$1*Populatie!$AI35*Populatie!AW35/(Distante!AW35*Distante!AW35)</f>
        <v>5.430723638956652E-2</v>
      </c>
      <c r="AX35" s="19">
        <f>$A$1*Populatie!$AI35*Populatie!AX35/(Distante!AX35*Distante!AX35)</f>
        <v>0.31220303601108035</v>
      </c>
      <c r="AY35" s="19">
        <f>$A$1*Populatie!$AI35*Populatie!AY35/(Distante!AY35*Distante!AY35)</f>
        <v>5.5949015925000003</v>
      </c>
      <c r="AZ35" s="19">
        <f>$A$1*Populatie!$AI35*Populatie!AZ35/(Distante!AZ35*Distante!AZ35)</f>
        <v>4.158399891487889</v>
      </c>
      <c r="BA35" s="19">
        <f>$A$1*Populatie!$AI35*Populatie!BA35/(Distante!BA35*Distante!BA35)</f>
        <v>0.30152166892819982</v>
      </c>
      <c r="BB35" s="19">
        <f>$A$1*Populatie!$AI35*Populatie!BB35/(Distante!BB35*Distante!BB35)</f>
        <v>0.29485401</v>
      </c>
      <c r="BC35" s="19">
        <f>$A$1*Populatie!$AI35*Populatie!BC35/(Distante!BC35*Distante!BC35)</f>
        <v>0.23212740375000002</v>
      </c>
      <c r="BD35" s="19">
        <f>$A$1*Populatie!$AI35*Populatie!BD35/(Distante!BD35*Distante!BD35)</f>
        <v>5.579610326400001</v>
      </c>
      <c r="BE35" s="19">
        <f>$A$1*Populatie!$AI35*Populatie!BE35/(Distante!BE35*Distante!BE35)</f>
        <v>0.19472865900564365</v>
      </c>
      <c r="BF35" s="19">
        <f>$A$1*Populatie!$AI35*Populatie!BF35/(Distante!BF35*Distante!BF35)</f>
        <v>0.47432790000000002</v>
      </c>
      <c r="BG35" s="19">
        <f>$A$1*Populatie!$AI35*Populatie!BG35/(Distante!BG35*Distante!BG35)</f>
        <v>0.1800791256</v>
      </c>
      <c r="BH35" s="19">
        <f>$A$1*Populatie!$AI35*Populatie!BH35/(Distante!BH35*Distante!BH35)</f>
        <v>0.1484493318</v>
      </c>
      <c r="BI35" s="19">
        <f>$A$1*Populatie!$AI35*Populatie!BI35/(Distante!BI35*Distante!BI35)</f>
        <v>0.2665031424</v>
      </c>
      <c r="BJ35" s="19">
        <f>$A$1*Populatie!$AI35*Populatie!BJ35/(Distante!BJ35*Distante!BJ35)</f>
        <v>0.610403904</v>
      </c>
      <c r="BK35" s="19">
        <f>$A$1*Populatie!$AI35*Populatie!BK35/(Distante!BK35*Distante!BK35)</f>
        <v>0.26357568679716786</v>
      </c>
      <c r="BL35" s="19">
        <f>$A$1*Populatie!$AI35*Populatie!BL35/(Distante!BL35*Distante!BL35)</f>
        <v>0.39246489940828405</v>
      </c>
      <c r="BM35" s="19">
        <f>$A$1*Populatie!$AI35*Populatie!BM35/(Distante!BM35*Distante!BM35)</f>
        <v>4.8734160664359862</v>
      </c>
      <c r="BN35" s="19">
        <f>$A$1*Populatie!$AI35*Populatie!BN35/(Distante!BN35*Distante!BN35)</f>
        <v>0.94915562939999998</v>
      </c>
      <c r="BO35" s="19">
        <f>$A$1*Populatie!$AI35*Populatie!BO35/(Distante!BO35*Distante!BO35)</f>
        <v>0.42842973359999997</v>
      </c>
      <c r="BP35" s="19">
        <f>$A$1*Populatie!$AI35*Populatie!BP35/(Distante!BP35*Distante!BP35)</f>
        <v>0.25342533849600002</v>
      </c>
      <c r="BQ35" s="19">
        <f>$A$1*Populatie!$AI35*Populatie!BQ35/(Distante!BQ35*Distante!BQ35)</f>
        <v>0.25958379748302401</v>
      </c>
      <c r="BR35" s="19">
        <f>$A$1*Populatie!$AI35*Populatie!BR35/(Distante!BR35*Distante!BR35)</f>
        <v>0.29585832833333336</v>
      </c>
      <c r="BS35" s="19">
        <f>$A$1*Populatie!$AI35*Populatie!BS35/(Distante!BS35*Distante!BS35)</f>
        <v>1.5942911540478668</v>
      </c>
      <c r="BT35" s="19">
        <f>$A$1*Populatie!$AI35*Populatie!BT35/(Distante!BT35*Distante!BT35)</f>
        <v>1.3357073664000001</v>
      </c>
      <c r="BU35" s="19">
        <f>$A$1*Populatie!$AI35*Populatie!BU35/(Distante!BU35*Distante!BU35)</f>
        <v>0.12540319333635128</v>
      </c>
      <c r="BV35" s="19">
        <f>$A$1*Populatie!$AI35*Populatie!BV35/(Distante!BV35*Distante!BV35)</f>
        <v>0.73169621396449702</v>
      </c>
      <c r="BW35" s="19">
        <f>$A$1*Populatie!$AI35*Populatie!BW35/(Distante!BW35*Distante!BW35)</f>
        <v>0.82101109894736835</v>
      </c>
      <c r="BX35" s="19">
        <f>$A$1*Populatie!$AI35*Populatie!BX35/(Distante!BX35*Distante!BX35)</f>
        <v>0.14702450647242454</v>
      </c>
      <c r="BY35" s="19">
        <f>$A$1*Populatie!$AI35*Populatie!BY35/(Distante!BY35*Distante!BY35)</f>
        <v>0.23752705777777777</v>
      </c>
      <c r="BZ35" s="19">
        <f>$A$1*Populatie!$AI35*Populatie!BZ35/(Distante!BZ35*Distante!BZ35)</f>
        <v>1.0328548266666666</v>
      </c>
      <c r="CA35" s="19">
        <f>$A$1*Populatie!$AI35*Populatie!CA35/(Distante!CA35*Distante!CA35)</f>
        <v>1.2351702527999999</v>
      </c>
      <c r="CB35" s="19">
        <f>$A$1*Populatie!$AI35*Populatie!CB35/(Distante!CB35*Distante!CB35)</f>
        <v>0.7893409745454546</v>
      </c>
      <c r="CC35" s="19">
        <f>$A$1*Populatie!$AI35*Populatie!CC35/(Distante!CC35*Distante!CC35)</f>
        <v>0.27693339853328586</v>
      </c>
      <c r="CD35" s="19">
        <f>$A$1*Populatie!$AI35*Populatie!CD35/(Distante!CD35*Distante!CD35)</f>
        <v>0.31063238050909092</v>
      </c>
      <c r="CE35" s="19">
        <f>$A$1*Populatie!$AI35*Populatie!CE35/(Distante!CE35*Distante!CE35)</f>
        <v>0.70847948531250005</v>
      </c>
      <c r="CF35" s="19">
        <f>$A$1*Populatie!$AI35*Populatie!CF35/(Distante!CF35*Distante!CF35)</f>
        <v>0.15823624080000001</v>
      </c>
      <c r="CG35" s="19">
        <f>$A$1*Populatie!$AI35*Populatie!CG35/(Distante!CG35*Distante!CG35)</f>
        <v>0.22329777344378698</v>
      </c>
      <c r="CH35" s="19">
        <f>$A$1*Populatie!$AI35*Populatie!CH35/(Distante!CH35*Distante!CH35)</f>
        <v>0.83974299918367346</v>
      </c>
      <c r="CI35" s="19">
        <f>$A$1*Populatie!$AI35*Populatie!CI35/(Distante!CI35*Distante!CI35)</f>
        <v>0.51986528125311493</v>
      </c>
      <c r="CJ35" s="19">
        <f>$A$1*Populatie!$AI35*Populatie!CJ35/(Distante!CJ35*Distante!CJ35)</f>
        <v>0.52011530469958356</v>
      </c>
      <c r="CK35" s="19">
        <f>$A$1*Populatie!$AI35*Populatie!CK35/(Distante!CK35*Distante!CK35)</f>
        <v>0.55076686372397388</v>
      </c>
      <c r="CL35" s="19">
        <f>$A$1*Populatie!$AI35*Populatie!CL35/(Distante!CL35*Distante!CL35)</f>
        <v>1.4643342955102041</v>
      </c>
      <c r="CM35" s="19">
        <f>$A$1*Populatie!$AI35*Populatie!CM35/(Distante!CM35*Distante!CM35)</f>
        <v>0.1948903968</v>
      </c>
      <c r="CN35" s="19">
        <f>$A$1*Populatie!$AI35*Populatie!CN35/(Distante!CN35*Distante!CN35)</f>
        <v>0.161864752896</v>
      </c>
      <c r="CO35" s="19">
        <f>$A$1*Populatie!$AI35*Populatie!CO35/(Distante!CO35*Distante!CO35)</f>
        <v>0.25015580509090907</v>
      </c>
      <c r="CP35" s="19">
        <f>$A$1*Populatie!$AI35*Populatie!CP35/(Distante!CP35*Distante!CP35)</f>
        <v>3.8283032875739647</v>
      </c>
      <c r="CQ35" s="19">
        <f>$A$1*Populatie!$AI35*Populatie!CQ35/(Distante!CQ35*Distante!CQ35)</f>
        <v>0.3440048262244898</v>
      </c>
      <c r="CR35" s="19">
        <f>$A$1*Populatie!$AI35*Populatie!CR35/(Distante!CR35*Distante!CR35)</f>
        <v>0.3179920376470588</v>
      </c>
      <c r="CS35" s="19">
        <f>$A$1*Populatie!$AI35*Populatie!CS35/(Distante!CS35*Distante!CS35)</f>
        <v>0.37433309580340268</v>
      </c>
      <c r="CT35" s="19">
        <f>$A$1*Populatie!$AI35*Populatie!CT35/(Distante!CT35*Distante!CT35)</f>
        <v>0.56754375333333329</v>
      </c>
      <c r="CU35" s="19">
        <f>$A$1*Populatie!$AI35*Populatie!CU35/(Distante!CU35*Distante!CU35)</f>
        <v>1.1322621293206721</v>
      </c>
      <c r="CV35" s="19"/>
    </row>
    <row r="36" spans="1:100" x14ac:dyDescent="0.3">
      <c r="A36" s="2" t="s">
        <v>41</v>
      </c>
      <c r="B36" s="19">
        <v>12.422722581323251</v>
      </c>
      <c r="C36" s="19">
        <v>0.63084205005671079</v>
      </c>
      <c r="D36" s="19">
        <v>0.69633905220000003</v>
      </c>
      <c r="E36" s="19">
        <v>1.0040833359183674</v>
      </c>
      <c r="F36" s="19">
        <v>0.38563586359017077</v>
      </c>
      <c r="G36" s="19">
        <v>3.3838960759678599E-2</v>
      </c>
      <c r="H36" s="19">
        <v>0.38705044686390533</v>
      </c>
      <c r="I36" s="19">
        <v>0.10677035175507298</v>
      </c>
      <c r="J36" s="19">
        <v>0.13594927836734694</v>
      </c>
      <c r="K36" s="19">
        <v>0.23075409060000002</v>
      </c>
      <c r="L36" s="19">
        <v>0.15038789919999998</v>
      </c>
      <c r="M36" s="19">
        <v>1.3423917314177696</v>
      </c>
      <c r="N36" s="19">
        <v>0.12522404824196598</v>
      </c>
      <c r="O36" s="19">
        <v>7.4260604172303318E-2</v>
      </c>
      <c r="P36" s="19">
        <v>5.429347434239238E-2</v>
      </c>
      <c r="Q36" s="19">
        <v>0.34977791020408167</v>
      </c>
      <c r="R36" s="19">
        <v>1.7761531216608999E-2</v>
      </c>
      <c r="S36" s="19">
        <v>2.9918987022222225E-2</v>
      </c>
      <c r="T36" s="19">
        <v>0.35541020240000004</v>
      </c>
      <c r="U36" s="19">
        <v>0.93489183183673474</v>
      </c>
      <c r="V36" s="19">
        <v>8.0507848235294124E-2</v>
      </c>
      <c r="W36" s="19">
        <v>4.3716712899408282E-2</v>
      </c>
      <c r="X36" s="19">
        <v>8.0828081632653065E-2</v>
      </c>
      <c r="Y36" s="19">
        <v>0.35472565761869979</v>
      </c>
      <c r="Z36" s="19">
        <v>1.6842995946745563E-2</v>
      </c>
      <c r="AA36" s="19">
        <v>3.6685175102040821E-2</v>
      </c>
      <c r="AB36" s="19">
        <v>4.0225066908103221E-2</v>
      </c>
      <c r="AC36" s="19">
        <v>5.3492041994459831E-2</v>
      </c>
      <c r="AD36" s="19">
        <v>0.4350228657988166</v>
      </c>
      <c r="AE36" s="19">
        <v>2.2609491300000003E-2</v>
      </c>
      <c r="AF36" s="19">
        <v>1.8703772337124031E-2</v>
      </c>
      <c r="AG36" s="19">
        <v>1.3404060124567475E-2</v>
      </c>
      <c r="AH36" s="19">
        <v>0.2151702475739645</v>
      </c>
      <c r="AI36" s="19">
        <f t="array" ref="AI36:AI103">TRANSPOSE(AJ35:CU35)</f>
        <v>0.7130315813988658</v>
      </c>
      <c r="AJ36" s="19" t="s">
        <v>7</v>
      </c>
      <c r="AK36" s="19">
        <f>$A$1*Populatie!$AJ36*Populatie!AK36/(Distante!AK36*Distante!AK36)</f>
        <v>3.9925408050000004</v>
      </c>
      <c r="AL36" s="19">
        <f>$A$1*Populatie!$AJ36*Populatie!AL36/(Distante!AL36*Distante!AL36)</f>
        <v>6.1313674452071018E-2</v>
      </c>
      <c r="AM36" s="19">
        <f>$A$1*Populatie!$AJ36*Populatie!AM36/(Distante!AM36*Distante!AM36)</f>
        <v>1.808761970402489E-2</v>
      </c>
      <c r="AN36" s="19">
        <f>$A$1*Populatie!$AJ36*Populatie!AN36/(Distante!AN36*Distante!AN36)</f>
        <v>9.3699729110204091E-2</v>
      </c>
      <c r="AO36" s="19">
        <f>$A$1*Populatie!$AJ36*Populatie!AO36/(Distante!AO36*Distante!AO36)</f>
        <v>1.4938950400000002</v>
      </c>
      <c r="AP36" s="19">
        <f>$A$1*Populatie!$AJ36*Populatie!AP36/(Distante!AP36*Distante!AP36)</f>
        <v>1.1763178903047095E-2</v>
      </c>
      <c r="AQ36" s="19">
        <f>$A$1*Populatie!$AJ36*Populatie!AQ36/(Distante!AQ36*Distante!AQ36)</f>
        <v>6.1724147692307704E-2</v>
      </c>
      <c r="AR36" s="19">
        <f>$A$1*Populatie!$AJ36*Populatie!AR36/(Distante!AR36*Distante!AR36)</f>
        <v>5.0889267824019029E-2</v>
      </c>
      <c r="AS36" s="19">
        <f>$A$1*Populatie!$AJ36*Populatie!AS36/(Distante!AS36*Distante!AS36)</f>
        <v>3.5669309480968865E-2</v>
      </c>
      <c r="AT36" s="19">
        <f>$A$1*Populatie!$AJ36*Populatie!AT36/(Distante!AT36*Distante!AT36)</f>
        <v>0.32482926626038783</v>
      </c>
      <c r="AU36" s="19">
        <f>$A$1*Populatie!$AJ36*Populatie!AU36/(Distante!AU36*Distante!AU36)</f>
        <v>7.1867393891064446E-2</v>
      </c>
      <c r="AV36" s="19">
        <f>$A$1*Populatie!$AJ36*Populatie!AV36/(Distante!AV36*Distante!AV36)</f>
        <v>0.21926207510204085</v>
      </c>
      <c r="AW36" s="19">
        <f>$A$1*Populatie!$AJ36*Populatie!AW36/(Distante!AW36*Distante!AW36)</f>
        <v>1.2405388387096776E-2</v>
      </c>
      <c r="AX36" s="19">
        <f>$A$1*Populatie!$AJ36*Populatie!AX36/(Distante!AX36*Distante!AX36)</f>
        <v>9.1812058593750009E-2</v>
      </c>
      <c r="AY36" s="19">
        <f>$A$1*Populatie!$AJ36*Populatie!AY36/(Distante!AY36*Distante!AY36)</f>
        <v>0.38788394962746536</v>
      </c>
      <c r="AZ36" s="19">
        <f>$A$1*Populatie!$AJ36*Populatie!AZ36/(Distante!AZ36*Distante!AZ36)</f>
        <v>0.25257964734693883</v>
      </c>
      <c r="BA36" s="19">
        <f>$A$1*Populatie!$AJ36*Populatie!BA36/(Distante!BA36*Distante!BA36)</f>
        <v>4.1302315847750869E-2</v>
      </c>
      <c r="BB36" s="19">
        <f>$A$1*Populatie!$AJ36*Populatie!BB36/(Distante!BB36*Distante!BB36)</f>
        <v>4.7262493736160635E-2</v>
      </c>
      <c r="BC36" s="19">
        <f>$A$1*Populatie!$AJ36*Populatie!BC36/(Distante!BC36*Distante!BC36)</f>
        <v>4.9957492244897969E-2</v>
      </c>
      <c r="BD36" s="19">
        <f>$A$1*Populatie!$AJ36*Populatie!BD36/(Distante!BD36*Distante!BD36)</f>
        <v>0.74469632371200012</v>
      </c>
      <c r="BE36" s="19">
        <f>$A$1*Populatie!$AJ36*Populatie!BE36/(Distante!BE36*Distante!BE36)</f>
        <v>4.1974198200000007E-2</v>
      </c>
      <c r="BF36" s="19">
        <f>$A$1*Populatie!$AJ36*Populatie!BF36/(Distante!BF36*Distante!BF36)</f>
        <v>8.0580535668639069E-2</v>
      </c>
      <c r="BG36" s="19">
        <f>$A$1*Populatie!$AJ36*Populatie!BG36/(Distante!BG36*Distante!BG36)</f>
        <v>3.6632678628257892E-2</v>
      </c>
      <c r="BH36" s="19">
        <f>$A$1*Populatie!$AJ36*Populatie!BH36/(Distante!BH36*Distante!BH36)</f>
        <v>3.6675742040816334E-2</v>
      </c>
      <c r="BI36" s="19">
        <f>$A$1*Populatie!$AJ36*Populatie!BI36/(Distante!BI36*Distante!BI36)</f>
        <v>5.6993259080275603E-2</v>
      </c>
      <c r="BJ36" s="19">
        <f>$A$1*Populatie!$AJ36*Populatie!BJ36/(Distante!BJ36*Distante!BJ36)</f>
        <v>0.46184267755102049</v>
      </c>
      <c r="BK36" s="19">
        <f>$A$1*Populatie!$AJ36*Populatie!BK36/(Distante!BK36*Distante!BK36)</f>
        <v>4.9280166351606813E-2</v>
      </c>
      <c r="BL36" s="19">
        <f>$A$1*Populatie!$AJ36*Populatie!BL36/(Distante!BL36*Distante!BL36)</f>
        <v>0.76578178546712816</v>
      </c>
      <c r="BM36" s="19">
        <f>$A$1*Populatie!$AJ36*Populatie!BM36/(Distante!BM36*Distante!BM36)</f>
        <v>0.38141759649379114</v>
      </c>
      <c r="BN36" s="19">
        <f>$A$1*Populatie!$AJ36*Populatie!BN36/(Distante!BN36*Distante!BN36)</f>
        <v>0.4112697831409789</v>
      </c>
      <c r="BO36" s="19">
        <f>$A$1*Populatie!$AJ36*Populatie!BO36/(Distante!BO36*Distante!BO36)</f>
        <v>9.3986556686390554E-2</v>
      </c>
      <c r="BP36" s="19">
        <f>$A$1*Populatie!$AJ36*Populatie!BP36/(Distante!BP36*Distante!BP36)</f>
        <v>0.133157092244898</v>
      </c>
      <c r="BQ36" s="19">
        <f>$A$1*Populatie!$AJ36*Populatie!BQ36/(Distante!BQ36*Distante!BQ36)</f>
        <v>4.1009185555555563E-2</v>
      </c>
      <c r="BR36" s="19">
        <f>$A$1*Populatie!$AJ36*Populatie!BR36/(Distante!BR36*Distante!BR36)</f>
        <v>7.0199919288888912E-2</v>
      </c>
      <c r="BS36" s="19">
        <f>$A$1*Populatie!$AJ36*Populatie!BS36/(Distante!BS36*Distante!BS36)</f>
        <v>0.37345187976331368</v>
      </c>
      <c r="BT36" s="19">
        <f>$A$1*Populatie!$AJ36*Populatie!BT36/(Distante!BT36*Distante!BT36)</f>
        <v>9.095584026122451E-2</v>
      </c>
      <c r="BU36" s="19">
        <f>$A$1*Populatie!$AJ36*Populatie!BU36/(Distante!BU36*Distante!BU36)</f>
        <v>8.8842202629757797E-2</v>
      </c>
      <c r="BV36" s="19">
        <f>$A$1*Populatie!$AJ36*Populatie!BV36/(Distante!BV36*Distante!BV36)</f>
        <v>0.10073326570312502</v>
      </c>
      <c r="BW36" s="19">
        <f>$A$1*Populatie!$AJ36*Populatie!BW36/(Distante!BW36*Distante!BW36)</f>
        <v>0.16254827834319527</v>
      </c>
      <c r="BX36" s="19">
        <f>$A$1*Populatie!$AJ36*Populatie!BX36/(Distante!BX36*Distante!BX36)</f>
        <v>3.1161492064247478E-2</v>
      </c>
      <c r="BY36" s="19">
        <f>$A$1*Populatie!$AJ36*Populatie!BY36/(Distante!BY36*Distante!BY36)</f>
        <v>4.8186760262713464E-2</v>
      </c>
      <c r="BZ36" s="19">
        <f>$A$1*Populatie!$AJ36*Populatie!BZ36/(Distante!BZ36*Distante!BZ36)</f>
        <v>0.42929842048442912</v>
      </c>
      <c r="CA36" s="19">
        <f>$A$1*Populatie!$AJ36*Populatie!CA36/(Distante!CA36*Distante!CA36)</f>
        <v>0.14133660444444446</v>
      </c>
      <c r="CB36" s="19">
        <f>$A$1*Populatie!$AJ36*Populatie!CB36/(Distante!CB36*Distante!CB36)</f>
        <v>2.6337830400000004</v>
      </c>
      <c r="CC36" s="19">
        <f>$A$1*Populatie!$AJ36*Populatie!CC36/(Distante!CC36*Distante!CC36)</f>
        <v>0.11088161993079586</v>
      </c>
      <c r="CD36" s="19">
        <f>$A$1*Populatie!$AJ36*Populatie!CD36/(Distante!CD36*Distante!CD36)</f>
        <v>6.5373121621317337E-2</v>
      </c>
      <c r="CE36" s="19">
        <f>$A$1*Populatie!$AJ36*Populatie!CE36/(Distante!CE36*Distante!CE36)</f>
        <v>8.2784754349030473E-2</v>
      </c>
      <c r="CF36" s="19">
        <f>$A$1*Populatie!$AJ36*Populatie!CF36/(Distante!CF36*Distante!CF36)</f>
        <v>3.2999041350000008E-2</v>
      </c>
      <c r="CG36" s="19">
        <f>$A$1*Populatie!$AJ36*Populatie!CG36/(Distante!CG36*Distante!CG36)</f>
        <v>6.3873469393718046E-2</v>
      </c>
      <c r="CH36" s="19">
        <f>$A$1*Populatie!$AJ36*Populatie!CH36/(Distante!CH36*Distante!CH36)</f>
        <v>0.14286782509885537</v>
      </c>
      <c r="CI36" s="19">
        <f>$A$1*Populatie!$AJ36*Populatie!CI36/(Distante!CI36*Distante!CI36)</f>
        <v>9.8867136070124192E-2</v>
      </c>
      <c r="CJ36" s="19">
        <f>$A$1*Populatie!$AJ36*Populatie!CJ36/(Distante!CJ36*Distante!CJ36)</f>
        <v>0.31654847812500003</v>
      </c>
      <c r="CK36" s="19">
        <f>$A$1*Populatie!$AJ36*Populatie!CK36/(Distante!CK36*Distante!CK36)</f>
        <v>0.122195895250979</v>
      </c>
      <c r="CL36" s="19">
        <f>$A$1*Populatie!$AJ36*Populatie!CL36/(Distante!CL36*Distante!CL36)</f>
        <v>0.26601685440000006</v>
      </c>
      <c r="CM36" s="19">
        <f>$A$1*Populatie!$AJ36*Populatie!CM36/(Distante!CM36*Distante!CM36)</f>
        <v>0.10000585522491352</v>
      </c>
      <c r="CN36" s="19">
        <f>$A$1*Populatie!$AJ36*Populatie!CN36/(Distante!CN36*Distante!CN36)</f>
        <v>3.3420699202494998E-2</v>
      </c>
      <c r="CO36" s="19">
        <f>$A$1*Populatie!$AJ36*Populatie!CO36/(Distante!CO36*Distante!CO36)</f>
        <v>5.4118258333333343E-2</v>
      </c>
      <c r="CP36" s="19">
        <f>$A$1*Populatie!$AJ36*Populatie!CP36/(Distante!CP36*Distante!CP36)</f>
        <v>0.45342995614366732</v>
      </c>
      <c r="CQ36" s="19">
        <f>$A$1*Populatie!$AJ36*Populatie!CQ36/(Distante!CQ36*Distante!CQ36)</f>
        <v>7.1103487488000008E-2</v>
      </c>
      <c r="CR36" s="19">
        <f>$A$1*Populatie!$AJ36*Populatie!CR36/(Distante!CR36*Distante!CR36)</f>
        <v>7.72588676643991E-2</v>
      </c>
      <c r="CS36" s="19">
        <f>$A$1*Populatie!$AJ36*Populatie!CS36/(Distante!CS36*Distante!CS36)</f>
        <v>0.11290323266435988</v>
      </c>
      <c r="CT36" s="19">
        <f>$A$1*Populatie!$AJ36*Populatie!CT36/(Distante!CT36*Distante!CT36)</f>
        <v>0.5634194400000001</v>
      </c>
      <c r="CU36" s="19">
        <f>$A$1*Populatie!$AJ36*Populatie!CU36/(Distante!CU36*Distante!CU36)</f>
        <v>0.17083123576694415</v>
      </c>
      <c r="CV36" s="19"/>
    </row>
    <row r="37" spans="1:100" x14ac:dyDescent="0.3">
      <c r="A37" s="2" t="s">
        <v>42</v>
      </c>
      <c r="B37" s="19">
        <v>30.019574158199998</v>
      </c>
      <c r="C37" s="19">
        <v>1.2989252592852072</v>
      </c>
      <c r="D37" s="19">
        <v>1.7610632744636678</v>
      </c>
      <c r="E37" s="19">
        <v>3.5959851575999999</v>
      </c>
      <c r="F37" s="19">
        <v>1.0064539813920286</v>
      </c>
      <c r="G37" s="19">
        <v>7.7729279999999998E-2</v>
      </c>
      <c r="H37" s="19">
        <v>0.46688118468750001</v>
      </c>
      <c r="I37" s="19">
        <v>0.24808400050701673</v>
      </c>
      <c r="J37" s="19">
        <v>0.3034592316897507</v>
      </c>
      <c r="K37" s="19">
        <v>0.6588119896875001</v>
      </c>
      <c r="L37" s="19">
        <v>0.33925006024691357</v>
      </c>
      <c r="M37" s="19">
        <v>3.2438966471999997</v>
      </c>
      <c r="N37" s="19">
        <v>0.30260456819999998</v>
      </c>
      <c r="O37" s="19">
        <v>0.18822497564444446</v>
      </c>
      <c r="P37" s="19">
        <v>0.12600137723356009</v>
      </c>
      <c r="Q37" s="19">
        <v>0.40903871216326537</v>
      </c>
      <c r="R37" s="19">
        <v>3.5738825569272978E-2</v>
      </c>
      <c r="S37" s="19">
        <v>6.4278802775439112E-2</v>
      </c>
      <c r="T37" s="19">
        <v>0.83228623458882178</v>
      </c>
      <c r="U37" s="19">
        <v>2.7670953600000003</v>
      </c>
      <c r="V37" s="19">
        <v>0.17138270984126985</v>
      </c>
      <c r="W37" s="19">
        <v>9.3748380000000006E-2</v>
      </c>
      <c r="X37" s="19">
        <v>0.16891600000000001</v>
      </c>
      <c r="Y37" s="19">
        <v>0.76759171100346024</v>
      </c>
      <c r="Z37" s="19">
        <v>3.3963128888888895E-2</v>
      </c>
      <c r="AA37" s="19">
        <v>7.390286145000001E-2</v>
      </c>
      <c r="AB37" s="19">
        <v>8.3864700000000014E-2</v>
      </c>
      <c r="AC37" s="19">
        <v>0.12209295238754325</v>
      </c>
      <c r="AD37" s="19">
        <v>0.93288553111111105</v>
      </c>
      <c r="AE37" s="19">
        <v>4.9615469408894726E-2</v>
      </c>
      <c r="AF37" s="19">
        <v>3.9699013688888889E-2</v>
      </c>
      <c r="AG37" s="19">
        <v>2.984591020408163E-2</v>
      </c>
      <c r="AH37" s="19">
        <v>0.71106204499405479</v>
      </c>
      <c r="AI37" s="19">
        <v>3.0631903104000004</v>
      </c>
      <c r="AJ37" s="19">
        <f t="array" ref="AJ37:AJ103">TRANSPOSE(AK36:CU36)</f>
        <v>3.9925408050000004</v>
      </c>
      <c r="AK37" s="19" t="s">
        <v>7</v>
      </c>
      <c r="AL37" s="19">
        <f>$A$1*Populatie!$AK37*Populatie!AL37/(Distante!AL37*Distante!AL37)</f>
        <v>0.13597907837977594</v>
      </c>
      <c r="AM37" s="19">
        <f>$A$1*Populatie!$AK37*Populatie!AM37/(Distante!AM37*Distante!AM37)</f>
        <v>3.6508650162432321E-2</v>
      </c>
      <c r="AN37" s="19">
        <f>$A$1*Populatie!$AK37*Populatie!AN37/(Distante!AN37*Distante!AN37)</f>
        <v>0.21137098739229027</v>
      </c>
      <c r="AO37" s="19">
        <f>$A$1*Populatie!$AK37*Populatie!AO37/(Distante!AO37*Distante!AO37)</f>
        <v>10.91873024</v>
      </c>
      <c r="AP37" s="19">
        <f>$A$1*Populatie!$AK37*Populatie!AP37/(Distante!AP37*Distante!AP37)</f>
        <v>2.3948535111111113E-2</v>
      </c>
      <c r="AQ37" s="19">
        <f>$A$1*Populatie!$AK37*Populatie!AQ37/(Distante!AQ37*Distante!AQ37)</f>
        <v>0.14839475169550176</v>
      </c>
      <c r="AR37" s="19">
        <f>$A$1*Populatie!$AK37*Populatie!AR37/(Distante!AR37*Distante!AR37)</f>
        <v>0.1034067456</v>
      </c>
      <c r="AS37" s="19">
        <f>$A$1*Populatie!$AK37*Populatie!AS37/(Distante!AS37*Distante!AS37)</f>
        <v>9.2758747479224385E-2</v>
      </c>
      <c r="AT37" s="19">
        <f>$A$1*Populatie!$AK37*Populatie!AT37/(Distante!AT37*Distante!AT37)</f>
        <v>0.71316535100591716</v>
      </c>
      <c r="AU37" s="19">
        <f>$A$1*Populatie!$AK37*Populatie!AU37/(Distante!AU37*Distante!AU37)</f>
        <v>0.19949810933477558</v>
      </c>
      <c r="AV37" s="19">
        <f>$A$1*Populatie!$AK37*Populatie!AV37/(Distante!AV37*Distante!AV37)</f>
        <v>0.51623888292184084</v>
      </c>
      <c r="AW37" s="19">
        <f>$A$1*Populatie!$AK37*Populatie!AW37/(Distante!AW37*Distante!AW37)</f>
        <v>2.7135040310034605E-2</v>
      </c>
      <c r="AX37" s="19">
        <f>$A$1*Populatie!$AK37*Populatie!AX37/(Distante!AX37*Distante!AX37)</f>
        <v>0.25412362721893494</v>
      </c>
      <c r="AY37" s="19">
        <f>$A$1*Populatie!$AK37*Populatie!AY37/(Distante!AY37*Distante!AY37)</f>
        <v>1.1537223906777647</v>
      </c>
      <c r="AZ37" s="19">
        <f>$A$1*Populatie!$AK37*Populatie!AZ37/(Distante!AZ37*Distante!AZ37)</f>
        <v>0.84716031933402713</v>
      </c>
      <c r="BA37" s="19">
        <f>$A$1*Populatie!$AK37*Populatie!BA37/(Distante!BA37*Distante!BA37)</f>
        <v>0.10616219863710115</v>
      </c>
      <c r="BB37" s="19">
        <f>$A$1*Populatie!$AK37*Populatie!BB37/(Distante!BB37*Distante!BB37)</f>
        <v>0.11595068371882086</v>
      </c>
      <c r="BC37" s="19">
        <f>$A$1*Populatie!$AK37*Populatie!BC37/(Distante!BC37*Distante!BC37)</f>
        <v>0.11151263468144046</v>
      </c>
      <c r="BD37" s="19">
        <f>$A$1*Populatie!$AK37*Populatie!BD37/(Distante!BD37*Distante!BD37)</f>
        <v>1.8398158971984859</v>
      </c>
      <c r="BE37" s="19">
        <f>$A$1*Populatie!$AK37*Populatie!BE37/(Distante!BE37*Distante!BE37)</f>
        <v>8.4982060720221617E-2</v>
      </c>
      <c r="BF37" s="19">
        <f>$A$1*Populatie!$AK37*Populatie!BF37/(Distante!BF37*Distante!BF37)</f>
        <v>0.19146932742382272</v>
      </c>
      <c r="BG37" s="19">
        <f>$A$1*Populatie!$AK37*Populatie!BG37/(Distante!BG37*Distante!BG37)</f>
        <v>8.2410975177331591E-2</v>
      </c>
      <c r="BH37" s="19">
        <f>$A$1*Populatie!$AK37*Populatie!BH37/(Distante!BH37*Distante!BH37)</f>
        <v>7.6040938071833666E-2</v>
      </c>
      <c r="BI37" s="19">
        <f>$A$1*Populatie!$AK37*Populatie!BI37/(Distante!BI37*Distante!BI37)</f>
        <v>0.115543949312</v>
      </c>
      <c r="BJ37" s="19">
        <f>$A$1*Populatie!$AK37*Populatie!BJ37/(Distante!BJ37*Distante!BJ37)</f>
        <v>1.6540254720000003</v>
      </c>
      <c r="BK37" s="19">
        <f>$A$1*Populatie!$AK37*Populatie!BK37/(Distante!BK37*Distante!BK37)</f>
        <v>0.11521333190002689</v>
      </c>
      <c r="BL37" s="19">
        <f>$A$1*Populatie!$AK37*Populatie!BL37/(Distante!BL37*Distante!BL37)</f>
        <v>0.64701584639999998</v>
      </c>
      <c r="BM37" s="19">
        <f>$A$1*Populatie!$AK37*Populatie!BM37/(Distante!BM37*Distante!BM37)</f>
        <v>1.0601168160000001</v>
      </c>
      <c r="BN37" s="19">
        <f>$A$1*Populatie!$AK37*Populatie!BN37/(Distante!BN37*Distante!BN37)</f>
        <v>1.1430883552</v>
      </c>
      <c r="BO37" s="19">
        <f>$A$1*Populatie!$AK37*Populatie!BO37/(Distante!BO37*Distante!BO37)</f>
        <v>0.20154963277777779</v>
      </c>
      <c r="BP37" s="19">
        <f>$A$1*Populatie!$AK37*Populatie!BP37/(Distante!BP37*Distante!BP37)</f>
        <v>0.33116920222222224</v>
      </c>
      <c r="BQ37" s="19">
        <f>$A$1*Populatie!$AK37*Populatie!BQ37/(Distante!BQ37*Distante!BQ37)</f>
        <v>0.10105430459937566</v>
      </c>
      <c r="BR37" s="19">
        <f>$A$1*Populatie!$AK37*Populatie!BR37/(Distante!BR37*Distante!BR37)</f>
        <v>0.14724993755102042</v>
      </c>
      <c r="BS37" s="19">
        <f>$A$1*Populatie!$AK37*Populatie!BS37/(Distante!BS37*Distante!BS37)</f>
        <v>0.95307712000000011</v>
      </c>
      <c r="BT37" s="19">
        <f>$A$1*Populatie!$AK37*Populatie!BT37/(Distante!BT37*Distante!BT37)</f>
        <v>0.27927445333333339</v>
      </c>
      <c r="BU37" s="19">
        <f>$A$1*Populatie!$AK37*Populatie!BU37/(Distante!BU37*Distante!BU37)</f>
        <v>0.17232224000000002</v>
      </c>
      <c r="BV37" s="19">
        <f>$A$1*Populatie!$AK37*Populatie!BV37/(Distante!BV37*Distante!BV37)</f>
        <v>0.26839423441794236</v>
      </c>
      <c r="BW37" s="19">
        <f>$A$1*Populatie!$AK37*Populatie!BW37/(Distante!BW37*Distante!BW37)</f>
        <v>0.36878016901224492</v>
      </c>
      <c r="BX37" s="19">
        <f>$A$1*Populatie!$AK37*Populatie!BX37/(Distante!BX37*Distante!BX37)</f>
        <v>6.991567731190651E-2</v>
      </c>
      <c r="BY37" s="19">
        <f>$A$1*Populatie!$AK37*Populatie!BY37/(Distante!BY37*Distante!BY37)</f>
        <v>0.10771536000000001</v>
      </c>
      <c r="BZ37" s="19">
        <f>$A$1*Populatie!$AK37*Populatie!BZ37/(Distante!BZ37*Distante!BZ37)</f>
        <v>0.94359536016649326</v>
      </c>
      <c r="CA37" s="19">
        <f>$A$1*Populatie!$AK37*Populatie!CA37/(Distante!CA37*Distante!CA37)</f>
        <v>0.38200433601168737</v>
      </c>
      <c r="CB37" s="19">
        <f>$A$1*Populatie!$AK37*Populatie!CB37/(Distante!CB37*Distante!CB37)</f>
        <v>1.6130588968421053</v>
      </c>
      <c r="CC37" s="19">
        <f>$A$1*Populatie!$AK37*Populatie!CC37/(Distante!CC37*Distante!CC37)</f>
        <v>0.23855924860117703</v>
      </c>
      <c r="CD37" s="19">
        <f>$A$1*Populatie!$AK37*Populatie!CD37/(Distante!CD37*Distante!CD37)</f>
        <v>0.13370228264650286</v>
      </c>
      <c r="CE37" s="19">
        <f>$A$1*Populatie!$AK37*Populatie!CE37/(Distante!CE37*Distante!CE37)</f>
        <v>0.23226109655954633</v>
      </c>
      <c r="CF37" s="19">
        <f>$A$1*Populatie!$AK37*Populatie!CF37/(Distante!CF37*Distante!CF37)</f>
        <v>7.4440342777777779E-2</v>
      </c>
      <c r="CG37" s="19">
        <f>$A$1*Populatie!$AK37*Populatie!CG37/(Distante!CG37*Distante!CG37)</f>
        <v>0.12328521944444445</v>
      </c>
      <c r="CH37" s="19">
        <f>$A$1*Populatie!$AK37*Populatie!CH37/(Distante!CH37*Distante!CH37)</f>
        <v>0.34412985580246919</v>
      </c>
      <c r="CI37" s="19">
        <f>$A$1*Populatie!$AK37*Populatie!CI37/(Distante!CI37*Distante!CI37)</f>
        <v>0.22710128000000002</v>
      </c>
      <c r="CJ37" s="19">
        <f>$A$1*Populatie!$AK37*Populatie!CJ37/(Distante!CJ37*Distante!CJ37)</f>
        <v>0.87616429349112435</v>
      </c>
      <c r="CK37" s="19">
        <f>$A$1*Populatie!$AK37*Populatie!CK37/(Distante!CK37*Distante!CK37)</f>
        <v>0.26122110147438571</v>
      </c>
      <c r="CL37" s="19">
        <f>$A$1*Populatie!$AK37*Populatie!CL37/(Distante!CL37*Distante!CL37)</f>
        <v>0.60008973037037039</v>
      </c>
      <c r="CM37" s="19">
        <f>$A$1*Populatie!$AK37*Populatie!CM37/(Distante!CM37*Distante!CM37)</f>
        <v>0.23471065884444445</v>
      </c>
      <c r="CN37" s="19">
        <f>$A$1*Populatie!$AK37*Populatie!CN37/(Distante!CN37*Distante!CN37)</f>
        <v>7.1313839250780442E-2</v>
      </c>
      <c r="CO37" s="19">
        <f>$A$1*Populatie!$AK37*Populatie!CO37/(Distante!CO37*Distante!CO37)</f>
        <v>0.1176828</v>
      </c>
      <c r="CP37" s="19">
        <f>$A$1*Populatie!$AK37*Populatie!CP37/(Distante!CP37*Distante!CP37)</f>
        <v>1.2140895988919669</v>
      </c>
      <c r="CQ37" s="19">
        <f>$A$1*Populatie!$AK37*Populatie!CQ37/(Distante!CQ37*Distante!CQ37)</f>
        <v>0.14497355597698872</v>
      </c>
      <c r="CR37" s="19">
        <f>$A$1*Populatie!$AK37*Populatie!CR37/(Distante!CR37*Distante!CR37)</f>
        <v>0.15563920240000001</v>
      </c>
      <c r="CS37" s="19">
        <f>$A$1*Populatie!$AK37*Populatie!CS37/(Distante!CS37*Distante!CS37)</f>
        <v>0.26498040604444445</v>
      </c>
      <c r="CT37" s="19">
        <f>$A$1*Populatie!$AK37*Populatie!CT37/(Distante!CT37*Distante!CT37)</f>
        <v>1.129875676734694</v>
      </c>
      <c r="CU37" s="19">
        <f>$A$1*Populatie!$AK37*Populatie!CU37/(Distante!CU37*Distante!CU37)</f>
        <v>0.42002517427199998</v>
      </c>
      <c r="CV37" s="19"/>
    </row>
    <row r="38" spans="1:100" x14ac:dyDescent="0.3">
      <c r="A38" s="2" t="s">
        <v>43</v>
      </c>
      <c r="B38" s="19">
        <v>72.033171004970413</v>
      </c>
      <c r="C38" s="19">
        <v>0.60370271500000006</v>
      </c>
      <c r="D38" s="19">
        <v>0.25480180195555557</v>
      </c>
      <c r="E38" s="19">
        <v>0.63292190500000001</v>
      </c>
      <c r="F38" s="19">
        <v>0.36026176604914933</v>
      </c>
      <c r="G38" s="19">
        <v>3.8848256115889546E-2</v>
      </c>
      <c r="H38" s="19">
        <v>9.614890683594525E-2</v>
      </c>
      <c r="I38" s="19">
        <v>0.82186880378698235</v>
      </c>
      <c r="J38" s="19">
        <v>6.0065537003785835E-2</v>
      </c>
      <c r="K38" s="19">
        <v>0.18998253120000003</v>
      </c>
      <c r="L38" s="19">
        <v>1.1925213876813316</v>
      </c>
      <c r="M38" s="19">
        <v>0.27630168801512289</v>
      </c>
      <c r="N38" s="19">
        <v>0.13191388534264983</v>
      </c>
      <c r="O38" s="19">
        <v>7.2512232508913504E-2</v>
      </c>
      <c r="P38" s="19">
        <v>6.1224934032121724E-2</v>
      </c>
      <c r="Q38" s="19">
        <v>7.5548790481856046E-2</v>
      </c>
      <c r="R38" s="19">
        <v>1.7666440523186683E-2</v>
      </c>
      <c r="S38" s="19">
        <v>0.15395406617283952</v>
      </c>
      <c r="T38" s="19">
        <v>2.1764630109090914</v>
      </c>
      <c r="U38" s="19">
        <v>7.3408506851211086E-2</v>
      </c>
      <c r="V38" s="19">
        <v>0.94596549530864205</v>
      </c>
      <c r="W38" s="19">
        <v>3.6933419220779223E-2</v>
      </c>
      <c r="X38" s="19">
        <v>0.7246935771428572</v>
      </c>
      <c r="Y38" s="19">
        <v>0.13711115588477366</v>
      </c>
      <c r="Z38" s="19">
        <v>8.5025991111111116E-2</v>
      </c>
      <c r="AA38" s="19">
        <v>3.9628768581818186E-2</v>
      </c>
      <c r="AB38" s="19">
        <v>2.6374551770549596E-2</v>
      </c>
      <c r="AC38" s="19">
        <v>7.5617904019024976E-2</v>
      </c>
      <c r="AD38" s="19">
        <v>0.13871785705749209</v>
      </c>
      <c r="AE38" s="19">
        <v>0.11164142833819242</v>
      </c>
      <c r="AF38" s="19">
        <v>8.7611231561408223E-2</v>
      </c>
      <c r="AG38" s="19">
        <v>5.1536743694340713E-2</v>
      </c>
      <c r="AH38" s="19">
        <v>0.29938717013333332</v>
      </c>
      <c r="AI38" s="19">
        <v>0.23962034962962964</v>
      </c>
      <c r="AJ38" s="19">
        <v>6.1313674452071018E-2</v>
      </c>
      <c r="AK38" s="19">
        <f t="array" ref="AK38:AK103">TRANSPOSE(AL37:CU37)</f>
        <v>0.13597907837977594</v>
      </c>
      <c r="AL38" s="19" t="s">
        <v>7</v>
      </c>
      <c r="AM38" s="19">
        <f>$A$1*Populatie!$AL38*Populatie!AM38/(Distante!AM38*Distante!AM38)</f>
        <v>9.2473920000000001E-2</v>
      </c>
      <c r="AN38" s="19">
        <f>$A$1*Populatie!$AL38*Populatie!AN38/(Distante!AN38*Distante!AN38)</f>
        <v>0.43931480727272726</v>
      </c>
      <c r="AO38" s="19">
        <f>$A$1*Populatie!$AL38*Populatie!AO38/(Distante!AO38*Distante!AO38)</f>
        <v>0.136660132345679</v>
      </c>
      <c r="AP38" s="19">
        <f>$A$1*Populatie!$AL38*Populatie!AP38/(Distante!AP38*Distante!AP38)</f>
        <v>7.0011108294766811E-2</v>
      </c>
      <c r="AQ38" s="19">
        <f>$A$1*Populatie!$AL38*Populatie!AQ38/(Distante!AQ38*Distante!AQ38)</f>
        <v>7.2433410612244897E-2</v>
      </c>
      <c r="AR38" s="19">
        <f>$A$1*Populatie!$AL38*Populatie!AR38/(Distante!AR38*Distante!AR38)</f>
        <v>3.7467379054820421E-2</v>
      </c>
      <c r="AS38" s="19">
        <f>$A$1*Populatie!$AL38*Populatie!AS38/(Distante!AS38*Distante!AS38)</f>
        <v>3.9454265454545452E-2</v>
      </c>
      <c r="AT38" s="19">
        <f>$A$1*Populatie!$AL38*Populatie!AT38/(Distante!AT38*Distante!AT38)</f>
        <v>8.6889865216000004</v>
      </c>
      <c r="AU38" s="19">
        <f>$A$1*Populatie!$AL38*Populatie!AU38/(Distante!AU38*Distante!AU38)</f>
        <v>0.18467384319999999</v>
      </c>
      <c r="AV38" s="19">
        <f>$A$1*Populatie!$AL38*Populatie!AV38/(Distante!AV38*Distante!AV38)</f>
        <v>0.1549498123183391</v>
      </c>
      <c r="AW38" s="19">
        <f>$A$1*Populatie!$AL38*Populatie!AW38/(Distante!AW38*Distante!AW38)</f>
        <v>4.4276515642682118E-2</v>
      </c>
      <c r="AX38" s="19">
        <f>$A$1*Populatie!$AL38*Populatie!AX38/(Distante!AX38*Distante!AX38)</f>
        <v>5.8634531100075757E-2</v>
      </c>
      <c r="AY38" s="19">
        <f>$A$1*Populatie!$AL38*Populatie!AY38/(Distante!AY38*Distante!AY38)</f>
        <v>0.71853609326515711</v>
      </c>
      <c r="AZ38" s="19">
        <f>$A$1*Populatie!$AL38*Populatie!AZ38/(Distante!AZ38*Distante!AZ38)</f>
        <v>0.21471398559833507</v>
      </c>
      <c r="BA38" s="19">
        <f>$A$1*Populatie!$AL38*Populatie!BA38/(Distante!BA38*Distante!BA38)</f>
        <v>4.3037170380622838E-2</v>
      </c>
      <c r="BB38" s="19">
        <f>$A$1*Populatie!$AL38*Populatie!BB38/(Distante!BB38*Distante!BB38)</f>
        <v>5.3944010988553587E-2</v>
      </c>
      <c r="BC38" s="19">
        <f>$A$1*Populatie!$AL38*Populatie!BC38/(Distante!BC38*Distante!BC38)</f>
        <v>0.19411093155766942</v>
      </c>
      <c r="BD38" s="19">
        <f>$A$1*Populatie!$AL38*Populatie!BD38/(Distante!BD38*Distante!BD38)</f>
        <v>4.1008133433531508</v>
      </c>
      <c r="BE38" s="19">
        <f>$A$1*Populatie!$AL38*Populatie!BE38/(Distante!BE38*Distante!BE38)</f>
        <v>4.4289158789604842E-2</v>
      </c>
      <c r="BF38" s="19">
        <f>$A$1*Populatie!$AL38*Populatie!BF38/(Distante!BF38*Distante!BF38)</f>
        <v>0.41464308639053254</v>
      </c>
      <c r="BG38" s="19">
        <f>$A$1*Populatie!$AL38*Populatie!BG38/(Distante!BG38*Distante!BG38)</f>
        <v>4.1967301362993682E-2</v>
      </c>
      <c r="BH38" s="19">
        <f>$A$1*Populatie!$AL38*Populatie!BH38/(Distante!BH38*Distante!BH38)</f>
        <v>0.20806632</v>
      </c>
      <c r="BI38" s="19">
        <f>$A$1*Populatie!$AL38*Populatie!BI38/(Distante!BI38*Distante!BI38)</f>
        <v>5.9764853028571423E-2</v>
      </c>
      <c r="BJ38" s="19">
        <f>$A$1*Populatie!$AL38*Populatie!BJ38/(Distante!BJ38*Distante!BJ38)</f>
        <v>0.18631782399999999</v>
      </c>
      <c r="BK38" s="19">
        <f>$A$1*Populatie!$AL38*Populatie!BK38/(Distante!BK38*Distante!BK38)</f>
        <v>4.9188255319148937E-2</v>
      </c>
      <c r="BL38" s="19">
        <f>$A$1*Populatie!$AL38*Populatie!BL38/(Distante!BL38*Distante!BL38)</f>
        <v>7.2883148800000006E-2</v>
      </c>
      <c r="BM38" s="19">
        <f>$A$1*Populatie!$AL38*Populatie!BM38/(Distante!BM38*Distante!BM38)</f>
        <v>0.29771535955678674</v>
      </c>
      <c r="BN38" s="19">
        <f>$A$1*Populatie!$AL38*Populatie!BN38/(Distante!BN38*Distante!BN38)</f>
        <v>1.0185376162499999</v>
      </c>
      <c r="BO38" s="19">
        <f>$A$1*Populatie!$AL38*Populatie!BO38/(Distante!BO38*Distante!BO38)</f>
        <v>0.86470035017142866</v>
      </c>
      <c r="BP38" s="19">
        <f>$A$1*Populatie!$AL38*Populatie!BP38/(Distante!BP38*Distante!BP38)</f>
        <v>0.23532753825851813</v>
      </c>
      <c r="BQ38" s="19">
        <f>$A$1*Populatie!$AL38*Populatie!BQ38/(Distante!BQ38*Distante!BQ38)</f>
        <v>4.6528308204158791E-2</v>
      </c>
      <c r="BR38" s="19">
        <f>$A$1*Populatie!$AL38*Populatie!BR38/(Distante!BR38*Distante!BR38)</f>
        <v>0.4768400172385695</v>
      </c>
      <c r="BS38" s="19">
        <f>$A$1*Populatie!$AL38*Populatie!BS38/(Distante!BS38*Distante!BS38)</f>
        <v>1.0275682724999999</v>
      </c>
      <c r="BT38" s="19">
        <f>$A$1*Populatie!$AL38*Populatie!BT38/(Distante!BT38*Distante!BT38)</f>
        <v>8.5964926880466475E-2</v>
      </c>
      <c r="BU38" s="19">
        <f>$A$1*Populatie!$AL38*Populatie!BU38/(Distante!BU38*Distante!BU38)</f>
        <v>5.8556379833795011E-2</v>
      </c>
      <c r="BV38" s="19">
        <f>$A$1*Populatie!$AL38*Populatie!BV38/(Distante!BV38*Distante!BV38)</f>
        <v>0.10832309714285714</v>
      </c>
      <c r="BW38" s="19">
        <f>$A$1*Populatie!$AL38*Populatie!BW38/(Distante!BW38*Distante!BW38)</f>
        <v>0.70433295058823531</v>
      </c>
      <c r="BX38" s="19">
        <f>$A$1*Populatie!$AL38*Populatie!BX38/(Distante!BX38*Distante!BX38)</f>
        <v>0.12377036571428572</v>
      </c>
      <c r="BY38" s="19">
        <f>$A$1*Populatie!$AL38*Populatie!BY38/(Distante!BY38*Distante!BY38)</f>
        <v>0.25726654650081127</v>
      </c>
      <c r="BZ38" s="19">
        <f>$A$1*Populatie!$AL38*Populatie!BZ38/(Distante!BZ38*Distante!BZ38)</f>
        <v>0.11871307636363636</v>
      </c>
      <c r="CA38" s="19">
        <f>$A$1*Populatie!$AL38*Populatie!CA38/(Distante!CA38*Distante!CA38)</f>
        <v>0.12548729183431953</v>
      </c>
      <c r="CB38" s="19">
        <f>$A$1*Populatie!$AL38*Populatie!CB38/(Distante!CB38*Distante!CB38)</f>
        <v>0.13151113951436846</v>
      </c>
      <c r="CC38" s="19">
        <f>$A$1*Populatie!$AL38*Populatie!CC38/(Distante!CC38*Distante!CC38)</f>
        <v>4.8458291200000003E-2</v>
      </c>
      <c r="CD38" s="19">
        <f>$A$1*Populatie!$AL38*Populatie!CD38/(Distante!CD38*Distante!CD38)</f>
        <v>6.4534466304000004E-2</v>
      </c>
      <c r="CE38" s="19">
        <f>$A$1*Populatie!$AL38*Populatie!CE38/(Distante!CE38*Distante!CE38)</f>
        <v>8.4036006233766239E-2</v>
      </c>
      <c r="CF38" s="19">
        <f>$A$1*Populatie!$AL38*Populatie!CF38/(Distante!CF38*Distante!CF38)</f>
        <v>5.6790003030918856E-2</v>
      </c>
      <c r="CG38" s="19">
        <f>$A$1*Populatie!$AL38*Populatie!CG38/(Distante!CG38*Distante!CG38)</f>
        <v>5.3548258909090908E-2</v>
      </c>
      <c r="CH38" s="19">
        <f>$A$1*Populatie!$AL38*Populatie!CH38/(Distante!CH38*Distante!CH38)</f>
        <v>0.30241867376932224</v>
      </c>
      <c r="CI38" s="19">
        <f>$A$1*Populatie!$AL38*Populatie!CI38/(Distante!CI38*Distante!CI38)</f>
        <v>0.2046756096</v>
      </c>
      <c r="CJ38" s="19">
        <f>$A$1*Populatie!$AL38*Populatie!CJ38/(Distante!CJ38*Distante!CJ38)</f>
        <v>0.39478237159763313</v>
      </c>
      <c r="CK38" s="19">
        <f>$A$1*Populatie!$AL38*Populatie!CK38/(Distante!CK38*Distante!CK38)</f>
        <v>7.8500083200000001E-2</v>
      </c>
      <c r="CL38" s="19">
        <f>$A$1*Populatie!$AL38*Populatie!CL38/(Distante!CL38*Distante!CL38)</f>
        <v>5.4753693866666664</v>
      </c>
      <c r="CM38" s="19">
        <f>$A$1*Populatie!$AL38*Populatie!CM38/(Distante!CM38*Distante!CM38)</f>
        <v>0.17153818885012459</v>
      </c>
      <c r="CN38" s="19">
        <f>$A$1*Populatie!$AL38*Populatie!CN38/(Distante!CN38*Distante!CN38)</f>
        <v>0.44466392678399996</v>
      </c>
      <c r="CO38" s="19">
        <f>$A$1*Populatie!$AL38*Populatie!CO38/(Distante!CO38*Distante!CO38)</f>
        <v>3.6090515999999999</v>
      </c>
      <c r="CP38" s="19">
        <f>$A$1*Populatie!$AL38*Populatie!CP38/(Distante!CP38*Distante!CP38)</f>
        <v>1.974831936</v>
      </c>
      <c r="CQ38" s="19">
        <f>$A$1*Populatie!$AL38*Populatie!CQ38/(Distante!CQ38*Distante!CQ38)</f>
        <v>7.2630236941476328E-2</v>
      </c>
      <c r="CR38" s="19">
        <f>$A$1*Populatie!$AL38*Populatie!CR38/(Distante!CR38*Distante!CR38)</f>
        <v>5.6803646591999997E-2</v>
      </c>
      <c r="CS38" s="19">
        <f>$A$1*Populatie!$AL38*Populatie!CS38/(Distante!CS38*Distante!CS38)</f>
        <v>3.2188949510059173</v>
      </c>
      <c r="CT38" s="19">
        <f>$A$1*Populatie!$AL38*Populatie!CT38/(Distante!CT38*Distante!CT38)</f>
        <v>0.16108233428571431</v>
      </c>
      <c r="CU38" s="19">
        <f>$A$1*Populatie!$AL38*Populatie!CU38/(Distante!CU38*Distante!CU38)</f>
        <v>0.66534985440000005</v>
      </c>
      <c r="CV38" s="19"/>
    </row>
    <row r="39" spans="1:100" x14ac:dyDescent="0.3">
      <c r="A39" s="2" t="s">
        <v>44</v>
      </c>
      <c r="B39" s="19">
        <v>10.362081813455903</v>
      </c>
      <c r="C39" s="19">
        <v>0.25154602945312499</v>
      </c>
      <c r="D39" s="19">
        <v>0.10105297456276026</v>
      </c>
      <c r="E39" s="19">
        <v>0.1646396273251029</v>
      </c>
      <c r="F39" s="19">
        <v>0.12212028871972318</v>
      </c>
      <c r="G39" s="19">
        <v>1.6016143673469388E-2</v>
      </c>
      <c r="H39" s="19">
        <v>3.021898431445165E-2</v>
      </c>
      <c r="I39" s="19">
        <v>0.11822708435507037</v>
      </c>
      <c r="J39" s="19">
        <v>2.6233608443877548E-2</v>
      </c>
      <c r="K39" s="19">
        <v>5.8576320000000008E-2</v>
      </c>
      <c r="L39" s="19">
        <v>0.22865687933518006</v>
      </c>
      <c r="M39" s="19">
        <v>9.5523622327222821E-2</v>
      </c>
      <c r="N39" s="19">
        <v>3.6359842463999995E-2</v>
      </c>
      <c r="O39" s="19">
        <v>2.5475169184763259E-2</v>
      </c>
      <c r="P39" s="19">
        <v>2.4425280000000001E-2</v>
      </c>
      <c r="Q39" s="19">
        <v>2.8453215334593576E-2</v>
      </c>
      <c r="R39" s="19">
        <v>7.8262609920000011E-3</v>
      </c>
      <c r="S39" s="19">
        <v>0.30536736000000003</v>
      </c>
      <c r="T39" s="19">
        <v>0.45673848000000006</v>
      </c>
      <c r="U39" s="19">
        <v>2.2378155955856179E-2</v>
      </c>
      <c r="V39" s="19">
        <v>0.3941573533333334</v>
      </c>
      <c r="W39" s="19">
        <v>1.3405635490909092E-2</v>
      </c>
      <c r="X39" s="19">
        <v>0.90205866666666668</v>
      </c>
      <c r="Y39" s="19">
        <v>5.1274913684210527E-2</v>
      </c>
      <c r="Z39" s="19">
        <v>1.1110205568</v>
      </c>
      <c r="AA39" s="19">
        <v>1.7369834620763854E-2</v>
      </c>
      <c r="AB39" s="19">
        <v>9.896123886048212E-3</v>
      </c>
      <c r="AC39" s="19">
        <v>2.9939257713438316E-2</v>
      </c>
      <c r="AD39" s="19">
        <v>5.6292747661975326E-2</v>
      </c>
      <c r="AE39" s="19">
        <v>4.8476293593749997E-2</v>
      </c>
      <c r="AF39" s="19">
        <v>0.35722724165680475</v>
      </c>
      <c r="AG39" s="19">
        <v>1.6406192E-2</v>
      </c>
      <c r="AH39" s="19">
        <v>7.3814353136094676E-2</v>
      </c>
      <c r="AI39" s="19">
        <v>6.9981963829096813E-2</v>
      </c>
      <c r="AJ39" s="19">
        <v>1.808761970402489E-2</v>
      </c>
      <c r="AK39" s="19">
        <v>3.6508650162432321E-2</v>
      </c>
      <c r="AL39" s="19">
        <f t="array" ref="AL39:AL103">TRANSPOSE(AM38:CU38)</f>
        <v>9.2473920000000001E-2</v>
      </c>
      <c r="AM39" s="19" t="s">
        <v>7</v>
      </c>
      <c r="AN39" s="19">
        <f>$A$1*Populatie!$AM39*Populatie!AN39/(Distante!AN39*Distante!AN39)</f>
        <v>0.11200321228800002</v>
      </c>
      <c r="AO39" s="19">
        <f>$A$1*Populatie!$AM39*Populatie!AO39/(Distante!AO39*Distante!AO39)</f>
        <v>3.4875907145557661E-2</v>
      </c>
      <c r="AP39" s="19">
        <f>$A$1*Populatie!$AM39*Populatie!AP39/(Distante!AP39*Distante!AP39)</f>
        <v>0.40353694404432128</v>
      </c>
      <c r="AQ39" s="19">
        <f>$A$1*Populatie!$AM39*Populatie!AQ39/(Distante!AQ39*Distante!AQ39)</f>
        <v>3.0027578141133968E-2</v>
      </c>
      <c r="AR39" s="19">
        <f>$A$1*Populatie!$AM39*Populatie!AR39/(Distante!AR39*Distante!AR39)</f>
        <v>1.5034214891519999E-2</v>
      </c>
      <c r="AS39" s="19">
        <f>$A$1*Populatie!$AM39*Populatie!AS39/(Distante!AS39*Distante!AS39)</f>
        <v>1.5458251780616078E-2</v>
      </c>
      <c r="AT39" s="19">
        <f>$A$1*Populatie!$AM39*Populatie!AT39/(Distante!AT39*Distante!AT39)</f>
        <v>0.60315827765097874</v>
      </c>
      <c r="AU39" s="19">
        <f>$A$1*Populatie!$AM39*Populatie!AU39/(Distante!AU39*Distante!AU39)</f>
        <v>4.6721930092764381E-2</v>
      </c>
      <c r="AV39" s="19">
        <f>$A$1*Populatie!$AM39*Populatie!AV39/(Distante!AV39*Distante!AV39)</f>
        <v>5.3073861983999993E-2</v>
      </c>
      <c r="AW39" s="19">
        <f>$A$1*Populatie!$AM39*Populatie!AW39/(Distante!AW39*Distante!AW39)</f>
        <v>1.5330019291961684E-2</v>
      </c>
      <c r="AX39" s="19">
        <f>$A$1*Populatie!$AM39*Populatie!AX39/(Distante!AX39*Distante!AX39)</f>
        <v>2.5591843681809168E-2</v>
      </c>
      <c r="AY39" s="19">
        <f>$A$1*Populatie!$AM39*Populatie!AY39/(Distante!AY39*Distante!AY39)</f>
        <v>0.14870575190204083</v>
      </c>
      <c r="AZ39" s="19">
        <f>$A$1*Populatie!$AM39*Populatie!AZ39/(Distante!AZ39*Distante!AZ39)</f>
        <v>6.7743606355678679E-2</v>
      </c>
      <c r="BA39" s="19">
        <f>$A$1*Populatie!$AM39*Populatie!BA39/(Distante!BA39*Distante!BA39)</f>
        <v>1.3629083964497043E-2</v>
      </c>
      <c r="BB39" s="19">
        <f>$A$1*Populatie!$AM39*Populatie!BB39/(Distante!BB39*Distante!BB39)</f>
        <v>2.1769068843537416E-2</v>
      </c>
      <c r="BC39" s="19">
        <f>$A$1*Populatie!$AM39*Populatie!BC39/(Distante!BC39*Distante!BC39)</f>
        <v>6.1065761676555988E-2</v>
      </c>
      <c r="BD39" s="19">
        <f>$A$1*Populatie!$AM39*Populatie!BD39/(Distante!BD39*Distante!BD39)</f>
        <v>0.686559433012631</v>
      </c>
      <c r="BE39" s="19">
        <f>$A$1*Populatie!$AM39*Populatie!BE39/(Distante!BE39*Distante!BE39)</f>
        <v>1.9078813924745096E-2</v>
      </c>
      <c r="BF39" s="19">
        <f>$A$1*Populatie!$AM39*Populatie!BF39/(Distante!BF39*Distante!BF39)</f>
        <v>9.5340927673469397E-2</v>
      </c>
      <c r="BG39" s="19">
        <f>$A$1*Populatie!$AM39*Populatie!BG39/(Distante!BG39*Distante!BG39)</f>
        <v>1.7571796677500136E-2</v>
      </c>
      <c r="BH39" s="19">
        <f>$A$1*Populatie!$AM39*Populatie!BH39/(Distante!BH39*Distante!BH39)</f>
        <v>1.888033455</v>
      </c>
      <c r="BI39" s="19">
        <f>$A$1*Populatie!$AM39*Populatie!BI39/(Distante!BI39*Distante!BI39)</f>
        <v>2.562937950850662E-2</v>
      </c>
      <c r="BJ39" s="19">
        <f>$A$1*Populatie!$AM39*Populatie!BJ39/(Distante!BJ39*Distante!BJ39)</f>
        <v>3.9608889795918374E-2</v>
      </c>
      <c r="BK39" s="19">
        <f>$A$1*Populatie!$AM39*Populatie!BK39/(Distante!BK39*Distante!BK39)</f>
        <v>1.9960963233926467E-2</v>
      </c>
      <c r="BL39" s="19">
        <f>$A$1*Populatie!$AM39*Populatie!BL39/(Distante!BL39*Distante!BL39)</f>
        <v>2.3782887305192263E-2</v>
      </c>
      <c r="BM39" s="19">
        <f>$A$1*Populatie!$AM39*Populatie!BM39/(Distante!BM39*Distante!BM39)</f>
        <v>8.8458127999999997E-2</v>
      </c>
      <c r="BN39" s="19">
        <f>$A$1*Populatie!$AM39*Populatie!BN39/(Distante!BN39*Distante!BN39)</f>
        <v>0.153261172180123</v>
      </c>
      <c r="BO39" s="19">
        <f>$A$1*Populatie!$AM39*Populatie!BO39/(Distante!BO39*Distante!BO39)</f>
        <v>0.72051936000000005</v>
      </c>
      <c r="BP39" s="19">
        <f>$A$1*Populatie!$AM39*Populatie!BP39/(Distante!BP39*Distante!BP39)</f>
        <v>4.7935114479476501E-2</v>
      </c>
      <c r="BQ39" s="19">
        <f>$A$1*Populatie!$AM39*Populatie!BQ39/(Distante!BQ39*Distante!BQ39)</f>
        <v>1.867001647104E-2</v>
      </c>
      <c r="BR39" s="19">
        <f>$A$1*Populatie!$AM39*Populatie!BR39/(Distante!BR39*Distante!BR39)</f>
        <v>3.4678292352</v>
      </c>
      <c r="BS39" s="19">
        <f>$A$1*Populatie!$AM39*Populatie!BS39/(Distante!BS39*Distante!BS39)</f>
        <v>0.18448274010887575</v>
      </c>
      <c r="BT39" s="19">
        <f>$A$1*Populatie!$AM39*Populatie!BT39/(Distante!BT39*Distante!BT39)</f>
        <v>1.974330818181818E-2</v>
      </c>
      <c r="BU39" s="19">
        <f>$A$1*Populatie!$AM39*Populatie!BU39/(Distante!BU39*Distante!BU39)</f>
        <v>1.5291612187500001E-2</v>
      </c>
      <c r="BV39" s="19">
        <f>$A$1*Populatie!$AM39*Populatie!BV39/(Distante!BV39*Distante!BV39)</f>
        <v>4.2076099476813324E-2</v>
      </c>
      <c r="BW39" s="19">
        <f>$A$1*Populatie!$AM39*Populatie!BW39/(Distante!BW39*Distante!BW39)</f>
        <v>0.19698537545652489</v>
      </c>
      <c r="BX39" s="19">
        <f>$A$1*Populatie!$AM39*Populatie!BX39/(Distante!BX39*Distante!BX39)</f>
        <v>3.7986216028537453E-2</v>
      </c>
      <c r="BY39" s="19">
        <f>$A$1*Populatie!$AM39*Populatie!BY39/(Distante!BY39*Distante!BY39)</f>
        <v>0.22022775720000001</v>
      </c>
      <c r="BZ39" s="19">
        <f>$A$1*Populatie!$AM39*Populatie!BZ39/(Distante!BZ39*Distante!BZ39)</f>
        <v>4.6511995672426747E-2</v>
      </c>
      <c r="CA39" s="19">
        <f>$A$1*Populatie!$AM39*Populatie!CA39/(Distante!CA39*Distante!CA39)</f>
        <v>4.0892731361932527E-2</v>
      </c>
      <c r="CB39" s="19">
        <f>$A$1*Populatie!$AM39*Populatie!CB39/(Distante!CB39*Distante!CB39)</f>
        <v>3.9664808228571428E-2</v>
      </c>
      <c r="CC39" s="19">
        <f>$A$1*Populatie!$AM39*Populatie!CC39/(Distante!CC39*Distante!CC39)</f>
        <v>2.0780707599243858E-2</v>
      </c>
      <c r="CD39" s="19">
        <f>$A$1*Populatie!$AM39*Populatie!CD39/(Distante!CD39*Distante!CD39)</f>
        <v>2.7024660803889423E-2</v>
      </c>
      <c r="CE39" s="19">
        <f>$A$1*Populatie!$AM39*Populatie!CE39/(Distante!CE39*Distante!CE39)</f>
        <v>3.0502349672727271E-2</v>
      </c>
      <c r="CF39" s="19">
        <f>$A$1*Populatie!$AM39*Populatie!CF39/(Distante!CF39*Distante!CF39)</f>
        <v>2.1913119479773157E-2</v>
      </c>
      <c r="CG39" s="19">
        <f>$A$1*Populatie!$AM39*Populatie!CG39/(Distante!CG39*Distante!CG39)</f>
        <v>2.3470938784292631E-2</v>
      </c>
      <c r="CH39" s="19">
        <f>$A$1*Populatie!$AM39*Populatie!CH39/(Distante!CH39*Distante!CH39)</f>
        <v>9.3036075733333334E-2</v>
      </c>
      <c r="CI39" s="19">
        <f>$A$1*Populatie!$AM39*Populatie!CI39/(Distante!CI39*Distante!CI39)</f>
        <v>7.2826801388099202E-2</v>
      </c>
      <c r="CJ39" s="19">
        <f>$A$1*Populatie!$AM39*Populatie!CJ39/(Distante!CJ39*Distante!CJ39)</f>
        <v>7.5020046011131727E-2</v>
      </c>
      <c r="CK39" s="19">
        <f>$A$1*Populatie!$AM39*Populatie!CK39/(Distante!CK39*Distante!CK39)</f>
        <v>3.1132695490779298E-2</v>
      </c>
      <c r="CL39" s="19">
        <f>$A$1*Populatie!$AM39*Populatie!CL39/(Distante!CL39*Distante!CL39)</f>
        <v>0.59488706868266183</v>
      </c>
      <c r="CM39" s="19">
        <f>$A$1*Populatie!$AM39*Populatie!CM39/(Distante!CM39*Distante!CM39)</f>
        <v>4.3102413177152521E-2</v>
      </c>
      <c r="CN39" s="19">
        <f>$A$1*Populatie!$AM39*Populatie!CN39/(Distante!CN39*Distante!CN39)</f>
        <v>9.3194012566772302E-2</v>
      </c>
      <c r="CO39" s="19">
        <f>$A$1*Populatie!$AM39*Populatie!CO39/(Distante!CO39*Distante!CO39)</f>
        <v>0.12275843418367346</v>
      </c>
      <c r="CP39" s="19">
        <f>$A$1*Populatie!$AM39*Populatie!CP39/(Distante!CP39*Distante!CP39)</f>
        <v>0.33171366530612245</v>
      </c>
      <c r="CQ39" s="19">
        <f>$A$1*Populatie!$AM39*Populatie!CQ39/(Distante!CQ39*Distante!CQ39)</f>
        <v>3.0564860824237029E-2</v>
      </c>
      <c r="CR39" s="19">
        <f>$A$1*Populatie!$AM39*Populatie!CR39/(Distante!CR39*Distante!CR39)</f>
        <v>2.3433568616618401E-2</v>
      </c>
      <c r="CS39" s="19">
        <f>$A$1*Populatie!$AM39*Populatie!CS39/(Distante!CS39*Distante!CS39)</f>
        <v>6.9765086094182832E-2</v>
      </c>
      <c r="CT39" s="19">
        <f>$A$1*Populatie!$AM39*Populatie!CT39/(Distante!CT39*Distante!CT39)</f>
        <v>4.1461839742936289E-2</v>
      </c>
      <c r="CU39" s="19">
        <f>$A$1*Populatie!$AM39*Populatie!CU39/(Distante!CU39*Distante!CU39)</f>
        <v>0.15211669</v>
      </c>
      <c r="CV39" s="19"/>
    </row>
    <row r="40" spans="1:100" x14ac:dyDescent="0.3">
      <c r="A40" s="2" t="s">
        <v>45</v>
      </c>
      <c r="B40" s="19">
        <v>127.66824604118342</v>
      </c>
      <c r="C40" s="19">
        <v>1.1401186670551509</v>
      </c>
      <c r="D40" s="19">
        <v>0.48328060575505355</v>
      </c>
      <c r="E40" s="19">
        <v>1.2214263824574669</v>
      </c>
      <c r="F40" s="19">
        <v>0.69787693090909098</v>
      </c>
      <c r="G40" s="19">
        <v>7.3467423470595344E-2</v>
      </c>
      <c r="H40" s="19">
        <v>0.13764398074667522</v>
      </c>
      <c r="I40" s="19">
        <v>1.1708561853032105</v>
      </c>
      <c r="J40" s="19">
        <v>0.13631556265927977</v>
      </c>
      <c r="K40" s="19">
        <v>0.37309275656509699</v>
      </c>
      <c r="L40" s="19">
        <v>4.0306393599999994</v>
      </c>
      <c r="M40" s="19">
        <v>0.55183007341065082</v>
      </c>
      <c r="N40" s="19">
        <v>0.18272684642722115</v>
      </c>
      <c r="O40" s="19">
        <v>0.1397691342367347</v>
      </c>
      <c r="P40" s="19">
        <v>0.11603690181818181</v>
      </c>
      <c r="Q40" s="19">
        <v>0.14067781200000001</v>
      </c>
      <c r="R40" s="19">
        <v>3.2419453518005542E-2</v>
      </c>
      <c r="S40" s="19">
        <v>0.27286103506172843</v>
      </c>
      <c r="T40" s="19">
        <v>14.535557255086507</v>
      </c>
      <c r="U40" s="19">
        <v>0.1128934783111278</v>
      </c>
      <c r="V40" s="19">
        <v>0.7270854750267699</v>
      </c>
      <c r="W40" s="19">
        <v>6.899677593600001E-2</v>
      </c>
      <c r="X40" s="19">
        <v>0.65531287296959606</v>
      </c>
      <c r="Y40" s="19">
        <v>0.2554694692260856</v>
      </c>
      <c r="Z40" s="19">
        <v>0.10355140022160667</v>
      </c>
      <c r="AA40" s="19">
        <v>7.4229878675866903E-2</v>
      </c>
      <c r="AB40" s="19">
        <v>5.0508264265927978E-2</v>
      </c>
      <c r="AC40" s="19">
        <v>0.30154873569560048</v>
      </c>
      <c r="AD40" s="19">
        <v>0.26233464681077168</v>
      </c>
      <c r="AE40" s="19">
        <v>0.24539321454545454</v>
      </c>
      <c r="AF40" s="19">
        <v>0.12871234666072623</v>
      </c>
      <c r="AG40" s="19">
        <v>1.2420280125000001</v>
      </c>
      <c r="AH40" s="19">
        <v>0.60913000163265307</v>
      </c>
      <c r="AI40" s="19">
        <v>0.49536072115200003</v>
      </c>
      <c r="AJ40" s="19">
        <v>9.3699729110204091E-2</v>
      </c>
      <c r="AK40" s="19">
        <v>0.21137098739229027</v>
      </c>
      <c r="AL40" s="19">
        <v>0.43931480727272726</v>
      </c>
      <c r="AM40" s="19">
        <f t="array" ref="AM40:AM103">TRANSPOSE(AN39:CU39)</f>
        <v>0.11200321228800002</v>
      </c>
      <c r="AN40" s="19" t="s">
        <v>7</v>
      </c>
      <c r="AO40" s="19">
        <f>$A$1*Populatie!$AN40*Populatie!AO40/(Distante!AO40*Distante!AO40)</f>
        <v>0.18373687941727371</v>
      </c>
      <c r="AP40" s="19">
        <f>$A$1*Populatie!$AN40*Populatie!AP40/(Distante!AP40*Distante!AP40)</f>
        <v>7.7646063889507705E-2</v>
      </c>
      <c r="AQ40" s="19">
        <f>$A$1*Populatie!$AN40*Populatie!AQ40/(Distante!AQ40*Distante!AQ40)</f>
        <v>0.13378239875000003</v>
      </c>
      <c r="AR40" s="19">
        <f>$A$1*Populatie!$AN40*Populatie!AR40/(Distante!AR40*Distante!AR40)</f>
        <v>6.938958791111112E-2</v>
      </c>
      <c r="AS40" s="19">
        <f>$A$1*Populatie!$AN40*Populatie!AS40/(Distante!AS40*Distante!AS40)</f>
        <v>7.3217140335316386E-2</v>
      </c>
      <c r="AT40" s="19">
        <f>$A$1*Populatie!$AN40*Populatie!AT40/(Distante!AT40*Distante!AT40)</f>
        <v>3.3837794100000003</v>
      </c>
      <c r="AU40" s="19">
        <f>$A$1*Populatie!$AN40*Populatie!AU40/(Distante!AU40*Distante!AU40)</f>
        <v>0.78810626054696797</v>
      </c>
      <c r="AV40" s="19">
        <f>$A$1*Populatie!$AN40*Populatie!AV40/(Distante!AV40*Distante!AV40)</f>
        <v>0.30056092947692314</v>
      </c>
      <c r="AW40" s="19">
        <f>$A$1*Populatie!$AN40*Populatie!AW40/(Distante!AW40*Distante!AW40)</f>
        <v>0.61157668000000009</v>
      </c>
      <c r="AX40" s="19">
        <f>$A$1*Populatie!$AN40*Populatie!AX40/(Distante!AX40*Distante!AX40)</f>
        <v>0.1078423282382741</v>
      </c>
      <c r="AY40" s="19">
        <f>$A$1*Populatie!$AN40*Populatie!AY40/(Distante!AY40*Distante!AY40)</f>
        <v>1.4232012162612246</v>
      </c>
      <c r="AZ40" s="19">
        <f>$A$1*Populatie!$AN40*Populatie!AZ40/(Distante!AZ40*Distante!AZ40)</f>
        <v>0.42023289748922726</v>
      </c>
      <c r="BA40" s="19">
        <f>$A$1*Populatie!$AN40*Populatie!BA40/(Distante!BA40*Distante!BA40)</f>
        <v>0.14108208998400001</v>
      </c>
      <c r="BB40" s="19">
        <f>$A$1*Populatie!$AN40*Populatie!BB40/(Distante!BB40*Distante!BB40)</f>
        <v>9.9856584199975854E-2</v>
      </c>
      <c r="BC40" s="19">
        <f>$A$1*Populatie!$AN40*Populatie!BC40/(Distante!BC40*Distante!BC40)</f>
        <v>2.6243257991836737</v>
      </c>
      <c r="BD40" s="19">
        <f>$A$1*Populatie!$AN40*Populatie!BD40/(Distante!BD40*Distante!BD40)</f>
        <v>11.55475347720227</v>
      </c>
      <c r="BE40" s="19">
        <f>$A$1*Populatie!$AN40*Populatie!BE40/(Distante!BE40*Distante!BE40)</f>
        <v>8.31352239645584E-2</v>
      </c>
      <c r="BF40" s="19">
        <f>$A$1*Populatie!$AN40*Populatie!BF40/(Distante!BF40*Distante!BF40)</f>
        <v>6.6140472994082842</v>
      </c>
      <c r="BG40" s="19">
        <f>$A$1*Populatie!$AN40*Populatie!BG40/(Distante!BG40*Distante!BG40)</f>
        <v>7.7355839529457904E-2</v>
      </c>
      <c r="BH40" s="19">
        <f>$A$1*Populatie!$AN40*Populatie!BH40/(Distante!BH40*Distante!BH40)</f>
        <v>0.23601093120000002</v>
      </c>
      <c r="BI40" s="19">
        <f>$A$1*Populatie!$AN40*Populatie!BI40/(Distante!BI40*Distante!BI40)</f>
        <v>0.11224692927335643</v>
      </c>
      <c r="BJ40" s="19">
        <f>$A$1*Populatie!$AN40*Populatie!BJ40/(Distante!BJ40*Distante!BJ40)</f>
        <v>0.23805540704877184</v>
      </c>
      <c r="BK40" s="19">
        <f>$A$1*Populatie!$AN40*Populatie!BK40/(Distante!BK40*Distante!BK40)</f>
        <v>0.10415271173607356</v>
      </c>
      <c r="BL40" s="19">
        <f>$A$1*Populatie!$AN40*Populatie!BL40/(Distante!BL40*Distante!BL40)</f>
        <v>0.10547361416751344</v>
      </c>
      <c r="BM40" s="19">
        <f>$A$1*Populatie!$AN40*Populatie!BM40/(Distante!BM40*Distante!BM40)</f>
        <v>0.56672964654545455</v>
      </c>
      <c r="BN40" s="19">
        <f>$A$1*Populatie!$AN40*Populatie!BN40/(Distante!BN40*Distante!BN40)</f>
        <v>1.1553336036000001</v>
      </c>
      <c r="BO40" s="19">
        <f>$A$1*Populatie!$AN40*Populatie!BO40/(Distante!BO40*Distante!BO40)</f>
        <v>0.78191567940024997</v>
      </c>
      <c r="BP40" s="19">
        <f>$A$1*Populatie!$AN40*Populatie!BP40/(Distante!BP40*Distante!BP40)</f>
        <v>0.29649656692041526</v>
      </c>
      <c r="BQ40" s="19">
        <f>$A$1*Populatie!$AN40*Populatie!BQ40/(Distante!BQ40*Distante!BQ40)</f>
        <v>8.6170429155555561E-2</v>
      </c>
      <c r="BR40" s="19">
        <f>$A$1*Populatie!$AN40*Populatie!BR40/(Distante!BR40*Distante!BR40)</f>
        <v>0.50171732639613009</v>
      </c>
      <c r="BS40" s="19">
        <f>$A$1*Populatie!$AN40*Populatie!BS40/(Distante!BS40*Distante!BS40)</f>
        <v>1.7125100218181819</v>
      </c>
      <c r="BT40" s="19">
        <f>$A$1*Populatie!$AN40*Populatie!BT40/(Distante!BT40*Distante!BT40)</f>
        <v>0.13023031091491635</v>
      </c>
      <c r="BU40" s="19">
        <f>$A$1*Populatie!$AN40*Populatie!BU40/(Distante!BU40*Distante!BU40)</f>
        <v>7.7408101818181835E-2</v>
      </c>
      <c r="BV40" s="19">
        <f>$A$1*Populatie!$AN40*Populatie!BV40/(Distante!BV40*Distante!BV40)</f>
        <v>0.20647142803840882</v>
      </c>
      <c r="BW40" s="19">
        <f>$A$1*Populatie!$AN40*Populatie!BW40/(Distante!BW40*Distante!BW40)</f>
        <v>40.08516707555556</v>
      </c>
      <c r="BX40" s="19">
        <f>$A$1*Populatie!$AN40*Populatie!BX40/(Distante!BX40*Distante!BX40)</f>
        <v>4.0705808208284031</v>
      </c>
      <c r="BY40" s="19">
        <f>$A$1*Populatie!$AN40*Populatie!BY40/(Distante!BY40*Distante!BY40)</f>
        <v>0.45596727588967012</v>
      </c>
      <c r="BZ40" s="19">
        <f>$A$1*Populatie!$AN40*Populatie!BZ40/(Distante!BZ40*Distante!BZ40)</f>
        <v>0.2203014521146566</v>
      </c>
      <c r="CA40" s="19">
        <f>$A$1*Populatie!$AN40*Populatie!CA40/(Distante!CA40*Distante!CA40)</f>
        <v>0.24445191259105101</v>
      </c>
      <c r="CB40" s="19">
        <f>$A$1*Populatie!$AN40*Populatie!CB40/(Distante!CB40*Distante!CB40)</f>
        <v>0.18601157836800003</v>
      </c>
      <c r="CC40" s="19">
        <f>$A$1*Populatie!$AN40*Populatie!CC40/(Distante!CC40*Distante!CC40)</f>
        <v>9.1011591418685131E-2</v>
      </c>
      <c r="CD40" s="19">
        <f>$A$1*Populatie!$AN40*Populatie!CD40/(Distante!CD40*Distante!CD40)</f>
        <v>0.12156221721330641</v>
      </c>
      <c r="CE40" s="19">
        <f>$A$1*Populatie!$AN40*Populatie!CE40/(Distante!CE40*Distante!CE40)</f>
        <v>0.16126264321402486</v>
      </c>
      <c r="CF40" s="19">
        <f>$A$1*Populatie!$AN40*Populatie!CF40/(Distante!CF40*Distante!CF40)</f>
        <v>0.22922028916363638</v>
      </c>
      <c r="CG40" s="19">
        <f>$A$1*Populatie!$AN40*Populatie!CG40/(Distante!CG40*Distante!CG40)</f>
        <v>0.10030290883046557</v>
      </c>
      <c r="CH40" s="19">
        <f>$A$1*Populatie!$AN40*Populatie!CH40/(Distante!CH40*Distante!CH40)</f>
        <v>1.1269248804000001</v>
      </c>
      <c r="CI40" s="19">
        <f>$A$1*Populatie!$AN40*Populatie!CI40/(Distante!CI40*Distante!CI40)</f>
        <v>0.84003400650283555</v>
      </c>
      <c r="CJ40" s="19">
        <f>$A$1*Populatie!$AN40*Populatie!CJ40/(Distante!CJ40*Distante!CJ40)</f>
        <v>0.48177205830692621</v>
      </c>
      <c r="CK40" s="19">
        <f>$A$1*Populatie!$AN40*Populatie!CK40/(Distante!CK40*Distante!CK40)</f>
        <v>0.14552585181818184</v>
      </c>
      <c r="CL40" s="19">
        <f>$A$1*Populatie!$AN40*Populatie!CL40/(Distante!CL40*Distante!CL40)</f>
        <v>3.0704981175000001</v>
      </c>
      <c r="CM40" s="19">
        <f>$A$1*Populatie!$AN40*Populatie!CM40/(Distante!CM40*Distante!CM40)</f>
        <v>0.22951086404729912</v>
      </c>
      <c r="CN40" s="19">
        <f>$A$1*Populatie!$AN40*Populatie!CN40/(Distante!CN40*Distante!CN40)</f>
        <v>0.32384191621301778</v>
      </c>
      <c r="CO40" s="19">
        <f>$A$1*Populatie!$AN40*Populatie!CO40/(Distante!CO40*Distante!CO40)</f>
        <v>0.45486331733333341</v>
      </c>
      <c r="CP40" s="19">
        <f>$A$1*Populatie!$AN40*Populatie!CP40/(Distante!CP40*Distante!CP40)</f>
        <v>3.2779296000000007</v>
      </c>
      <c r="CQ40" s="19">
        <f>$A$1*Populatie!$AN40*Populatie!CQ40/(Distante!CQ40*Distante!CQ40)</f>
        <v>0.13398006303030302</v>
      </c>
      <c r="CR40" s="19">
        <f>$A$1*Populatie!$AN40*Populatie!CR40/(Distante!CR40*Distante!CR40)</f>
        <v>0.10482730575593505</v>
      </c>
      <c r="CS40" s="19">
        <f>$A$1*Populatie!$AN40*Populatie!CS40/(Distante!CS40*Distante!CS40)</f>
        <v>0.4761226467555556</v>
      </c>
      <c r="CT40" s="19">
        <f>$A$1*Populatie!$AN40*Populatie!CT40/(Distante!CT40*Distante!CT40)</f>
        <v>0.21858199171875003</v>
      </c>
      <c r="CU40" s="19">
        <f>$A$1*Populatie!$AN40*Populatie!CU40/(Distante!CU40*Distante!CU40)</f>
        <v>3.8982980945454551</v>
      </c>
      <c r="CV40" s="19"/>
    </row>
    <row r="41" spans="1:100" x14ac:dyDescent="0.3">
      <c r="A41" s="2" t="s">
        <v>46</v>
      </c>
      <c r="B41" s="19">
        <v>34.980008915709348</v>
      </c>
      <c r="C41" s="19">
        <v>0.9704338437807184</v>
      </c>
      <c r="D41" s="19">
        <v>0.80997268083175811</v>
      </c>
      <c r="E41" s="19">
        <v>1.7913664075739646</v>
      </c>
      <c r="F41" s="19">
        <v>0.64479128626527848</v>
      </c>
      <c r="G41" s="19">
        <v>5.4987093333333341E-2</v>
      </c>
      <c r="H41" s="19">
        <v>0.51338539102040814</v>
      </c>
      <c r="I41" s="19">
        <v>0.27446059402736467</v>
      </c>
      <c r="J41" s="19">
        <v>0.20913282612244896</v>
      </c>
      <c r="K41" s="19">
        <v>0.3933213287534626</v>
      </c>
      <c r="L41" s="19">
        <v>0.34687143183673469</v>
      </c>
      <c r="M41" s="19">
        <v>1.8965214399999999</v>
      </c>
      <c r="N41" s="19">
        <v>0.29774553291453615</v>
      </c>
      <c r="O41" s="19">
        <v>0.12337159086505191</v>
      </c>
      <c r="P41" s="19">
        <v>8.8432407712665403E-2</v>
      </c>
      <c r="Q41" s="19">
        <v>0.2773476733727811</v>
      </c>
      <c r="R41" s="19">
        <v>2.732283145743945E-2</v>
      </c>
      <c r="S41" s="19">
        <v>6.1275660118343206E-2</v>
      </c>
      <c r="T41" s="19">
        <v>0.78729534259200007</v>
      </c>
      <c r="U41" s="19">
        <v>1.4381582106122452</v>
      </c>
      <c r="V41" s="19">
        <v>0.17625913440443217</v>
      </c>
      <c r="W41" s="19">
        <v>6.7250079053254433E-2</v>
      </c>
      <c r="X41" s="19">
        <v>0.16923927272727274</v>
      </c>
      <c r="Y41" s="19">
        <v>0.51733773473684208</v>
      </c>
      <c r="Z41" s="19">
        <v>3.2401523080124874E-2</v>
      </c>
      <c r="AA41" s="19">
        <v>5.643335836734694E-2</v>
      </c>
      <c r="AB41" s="19">
        <v>5.9327400000000002E-2</v>
      </c>
      <c r="AC41" s="19">
        <v>8.6795702322863405E-2</v>
      </c>
      <c r="AD41" s="19">
        <v>0.63616037759999999</v>
      </c>
      <c r="AE41" s="19">
        <v>4.9586843002895967E-2</v>
      </c>
      <c r="AF41" s="19">
        <v>3.7469692102422146E-2</v>
      </c>
      <c r="AG41" s="19">
        <v>2.5792434349030467E-2</v>
      </c>
      <c r="AH41" s="19">
        <v>0.36775051126369612</v>
      </c>
      <c r="AI41" s="19">
        <v>1.3157432424489797</v>
      </c>
      <c r="AJ41" s="19">
        <v>1.4938950400000002</v>
      </c>
      <c r="AK41" s="19">
        <v>10.91873024</v>
      </c>
      <c r="AL41" s="19">
        <v>0.136660132345679</v>
      </c>
      <c r="AM41" s="19">
        <v>3.4875907145557661E-2</v>
      </c>
      <c r="AN41" s="19">
        <f t="array" ref="AN41:AN103">TRANSPOSE(AO40:CU40)</f>
        <v>0.18373687941727371</v>
      </c>
      <c r="AO41" s="19" t="s">
        <v>7</v>
      </c>
      <c r="AP41" s="19">
        <f>$A$1*Populatie!$AO41*Populatie!AP41/(Distante!AP41*Distante!AP41)</f>
        <v>2.314507755102041E-2</v>
      </c>
      <c r="AQ41" s="19">
        <f>$A$1*Populatie!$AO41*Populatie!AQ41/(Distante!AQ41*Distante!AQ41)</f>
        <v>0.10549361320672025</v>
      </c>
      <c r="AR41" s="19">
        <f>$A$1*Populatie!$AO41*Populatie!AR41/(Distante!AR41*Distante!AR41)</f>
        <v>7.5652531663315148E-2</v>
      </c>
      <c r="AS41" s="19">
        <f>$A$1*Populatie!$AO41*Populatie!AS41/(Distante!AS41*Distante!AS41)</f>
        <v>6.3925881904761908E-2</v>
      </c>
      <c r="AT41" s="19">
        <f>$A$1*Populatie!$AO41*Populatie!AT41/(Distante!AT41*Distante!AT41)</f>
        <v>0.7672457630245747</v>
      </c>
      <c r="AU41" s="19">
        <f>$A$1*Populatie!$AO41*Populatie!AU41/(Distante!AU41*Distante!AU41)</f>
        <v>0.1604070981818182</v>
      </c>
      <c r="AV41" s="19">
        <f>$A$1*Populatie!$AO41*Populatie!AV41/(Distante!AV41*Distante!AV41)</f>
        <v>0.32178847775013525</v>
      </c>
      <c r="AW41" s="19">
        <f>$A$1*Populatie!$AO41*Populatie!AW41/(Distante!AW41*Distante!AW41)</f>
        <v>2.3391764897959189E-2</v>
      </c>
      <c r="AX41" s="19">
        <f>$A$1*Populatie!$AO41*Populatie!AX41/(Distante!AX41*Distante!AX41)</f>
        <v>0.13280581818181819</v>
      </c>
      <c r="AY41" s="19">
        <f>$A$1*Populatie!$AO41*Populatie!AY41/(Distante!AY41*Distante!AY41)</f>
        <v>0.79772022000000009</v>
      </c>
      <c r="AZ41" s="19">
        <f>$A$1*Populatie!$AO41*Populatie!AZ41/(Distante!AZ41*Distante!AZ41)</f>
        <v>0.5006552618261505</v>
      </c>
      <c r="BA41" s="19">
        <f>$A$1*Populatie!$AO41*Populatie!BA41/(Distante!BA41*Distante!BA41)</f>
        <v>6.8828435085381098E-2</v>
      </c>
      <c r="BB41" s="19">
        <f>$A$1*Populatie!$AO41*Populatie!BB41/(Distante!BB41*Distante!BB41)</f>
        <v>8.1378460793950863E-2</v>
      </c>
      <c r="BC41" s="19">
        <f>$A$1*Populatie!$AO41*Populatie!BC41/(Distante!BC41*Distante!BC41)</f>
        <v>9.6401096704000017E-2</v>
      </c>
      <c r="BD41" s="19">
        <f>$A$1*Populatie!$AO41*Populatie!BD41/(Distante!BD41*Distante!BD41)</f>
        <v>1.623551007346939</v>
      </c>
      <c r="BE41" s="19">
        <f>$A$1*Populatie!$AO41*Populatie!BE41/(Distante!BE41*Distante!BE41)</f>
        <v>6.4569542400000013E-2</v>
      </c>
      <c r="BF41" s="19">
        <f>$A$1*Populatie!$AO41*Populatie!BF41/(Distante!BF41*Distante!BF41)</f>
        <v>0.167003706122449</v>
      </c>
      <c r="BG41" s="19">
        <f>$A$1*Populatie!$AO41*Populatie!BG41/(Distante!BG41*Distante!BG41)</f>
        <v>5.4986529351576448E-2</v>
      </c>
      <c r="BH41" s="19">
        <f>$A$1*Populatie!$AO41*Populatie!BH41/(Distante!BH41*Distante!BH41)</f>
        <v>7.158760865636149E-2</v>
      </c>
      <c r="BI41" s="19">
        <f>$A$1*Populatie!$AO41*Populatie!BI41/(Distante!BI41*Distante!BI41)</f>
        <v>8.7673590360519152E-2</v>
      </c>
      <c r="BJ41" s="19">
        <f>$A$1*Populatie!$AO41*Populatie!BJ41/(Distante!BJ41*Distante!BJ41)</f>
        <v>3.1331266560000004</v>
      </c>
      <c r="BK41" s="19">
        <f>$A$1*Populatie!$AO41*Populatie!BK41/(Distante!BK41*Distante!BK41)</f>
        <v>8.0401849855201615E-2</v>
      </c>
      <c r="BL41" s="19">
        <f>$A$1*Populatie!$AO41*Populatie!BL41/(Distante!BL41*Distante!BL41)</f>
        <v>0.5447135232000001</v>
      </c>
      <c r="BM41" s="19">
        <f>$A$1*Populatie!$AO41*Populatie!BM41/(Distante!BM41*Distante!BM41)</f>
        <v>0.65571238138775512</v>
      </c>
      <c r="BN41" s="19">
        <f>$A$1*Populatie!$AO41*Populatie!BN41/(Distante!BN41*Distante!BN41)</f>
        <v>1.50367184</v>
      </c>
      <c r="BO41" s="19">
        <f>$A$1*Populatie!$AO41*Populatie!BO41/(Distante!BO41*Distante!BO41)</f>
        <v>0.20193536000000001</v>
      </c>
      <c r="BP41" s="19">
        <f>$A$1*Populatie!$AO41*Populatie!BP41/(Distante!BP41*Distante!BP41)</f>
        <v>0.4014816256</v>
      </c>
      <c r="BQ41" s="19">
        <f>$A$1*Populatie!$AO41*Populatie!BQ41/(Distante!BQ41*Distante!BQ41)</f>
        <v>7.0725106712802771E-2</v>
      </c>
      <c r="BR41" s="19">
        <f>$A$1*Populatie!$AO41*Populatie!BR41/(Distante!BR41*Distante!BR41)</f>
        <v>0.14377312946745563</v>
      </c>
      <c r="BS41" s="19">
        <f>$A$1*Populatie!$AO41*Populatie!BS41/(Distante!BS41*Distante!BS41)</f>
        <v>1.1145334334693879</v>
      </c>
      <c r="BT41" s="19">
        <f>$A$1*Populatie!$AO41*Populatie!BT41/(Distante!BT41*Distante!BT41)</f>
        <v>0.274240733184</v>
      </c>
      <c r="BU41" s="19">
        <f>$A$1*Populatie!$AO41*Populatie!BU41/(Distante!BU41*Distante!BU41)</f>
        <v>0.18785659890606421</v>
      </c>
      <c r="BV41" s="19">
        <f>$A$1*Populatie!$AO41*Populatie!BV41/(Distante!BV41*Distante!BV41)</f>
        <v>0.18233671997701811</v>
      </c>
      <c r="BW41" s="19">
        <f>$A$1*Populatie!$AO41*Populatie!BW41/(Distante!BW41*Distante!BW41)</f>
        <v>0.31953519304347827</v>
      </c>
      <c r="BX41" s="19">
        <f>$A$1*Populatie!$AO41*Populatie!BX41/(Distante!BX41*Distante!BX41)</f>
        <v>6.0484699658472516E-2</v>
      </c>
      <c r="BY41" s="19">
        <f>$A$1*Populatie!$AO41*Populatie!BY41/(Distante!BY41*Distante!BY41)</f>
        <v>0.10972769280000001</v>
      </c>
      <c r="BZ41" s="19">
        <f>$A$1*Populatie!$AO41*Populatie!BZ41/(Distante!BZ41*Distante!BZ41)</f>
        <v>0.62319840862040821</v>
      </c>
      <c r="CA41" s="19">
        <f>$A$1*Populatie!$AO41*Populatie!CA41/(Distante!CA41*Distante!CA41)</f>
        <v>0.23811572093023259</v>
      </c>
      <c r="CB41" s="19">
        <f>$A$1*Populatie!$AO41*Populatie!CB41/(Distante!CB41*Distante!CB41)</f>
        <v>1.5130931200000002</v>
      </c>
      <c r="CC41" s="19">
        <f>$A$1*Populatie!$AO41*Populatie!CC41/(Distante!CC41*Distante!CC41)</f>
        <v>0.17057086892733567</v>
      </c>
      <c r="CD41" s="19">
        <f>$A$1*Populatie!$AO41*Populatie!CD41/(Distante!CD41*Distante!CD41)</f>
        <v>0.10056445934321638</v>
      </c>
      <c r="CE41" s="19">
        <f>$A$1*Populatie!$AO41*Populatie!CE41/(Distante!CE41*Distante!CE41)</f>
        <v>0.15301664946745563</v>
      </c>
      <c r="CF41" s="19">
        <f>$A$1*Populatie!$AO41*Populatie!CF41/(Distante!CF41*Distante!CF41)</f>
        <v>5.3399524733727811E-2</v>
      </c>
      <c r="CG41" s="19">
        <f>$A$1*Populatie!$AO41*Populatie!CG41/(Distante!CG41*Distante!CG41)</f>
        <v>9.3154118559556798E-2</v>
      </c>
      <c r="CH41" s="19">
        <f>$A$1*Populatie!$AO41*Populatie!CH41/(Distante!CH41*Distante!CH41)</f>
        <v>0.23467164160000004</v>
      </c>
      <c r="CI41" s="19">
        <f>$A$1*Populatie!$AO41*Populatie!CI41/(Distante!CI41*Distante!CI41)</f>
        <v>0.1606555377777778</v>
      </c>
      <c r="CJ41" s="19">
        <f>$A$1*Populatie!$AO41*Populatie!CJ41/(Distante!CJ41*Distante!CJ41)</f>
        <v>1.1306987102040817</v>
      </c>
      <c r="CK41" s="19">
        <f>$A$1*Populatie!$AO41*Populatie!CK41/(Distante!CK41*Distante!CK41)</f>
        <v>0.18797578936276257</v>
      </c>
      <c r="CL41" s="19">
        <f>$A$1*Populatie!$AO41*Populatie!CL41/(Distante!CL41*Distante!CL41)</f>
        <v>0.6135709566347356</v>
      </c>
      <c r="CM41" s="19">
        <f>$A$1*Populatie!$AO41*Populatie!CM41/(Distante!CM41*Distante!CM41)</f>
        <v>0.25008698880000002</v>
      </c>
      <c r="CN41" s="19">
        <f>$A$1*Populatie!$AO41*Populatie!CN41/(Distante!CN41*Distante!CN41)</f>
        <v>7.6293064145454559E-2</v>
      </c>
      <c r="CO41" s="19">
        <f>$A$1*Populatie!$AO41*Populatie!CO41/(Distante!CO41*Distante!CO41)</f>
        <v>0.119881344</v>
      </c>
      <c r="CP41" s="19">
        <f>$A$1*Populatie!$AO41*Populatie!CP41/(Distante!CP41*Distante!CP41)</f>
        <v>1.1388490666666669</v>
      </c>
      <c r="CQ41" s="19">
        <f>$A$1*Populatie!$AO41*Populatie!CQ41/(Distante!CQ41*Distante!CQ41)</f>
        <v>0.10937956761600001</v>
      </c>
      <c r="CR41" s="19">
        <f>$A$1*Populatie!$AO41*Populatie!CR41/(Distante!CR41*Distante!CR41)</f>
        <v>0.11516348250000001</v>
      </c>
      <c r="CS41" s="19">
        <f>$A$1*Populatie!$AO41*Populatie!CS41/(Distante!CS41*Distante!CS41)</f>
        <v>0.29700435313609469</v>
      </c>
      <c r="CT41" s="19">
        <f>$A$1*Populatie!$AO41*Populatie!CT41/(Distante!CT41*Distante!CT41)</f>
        <v>1.2947248355555556</v>
      </c>
      <c r="CU41" s="19">
        <f>$A$1*Populatie!$AO41*Populatie!CU41/(Distante!CU41*Distante!CU41)</f>
        <v>0.36819374753852563</v>
      </c>
      <c r="CV41" s="19"/>
    </row>
    <row r="42" spans="1:100" x14ac:dyDescent="0.3">
      <c r="A42" s="2" t="s">
        <v>47</v>
      </c>
      <c r="B42" s="19">
        <v>7.9822821830400006</v>
      </c>
      <c r="C42" s="19">
        <v>0.158340116</v>
      </c>
      <c r="D42" s="19">
        <v>6.3955763659735348E-2</v>
      </c>
      <c r="E42" s="19">
        <v>0.11214366282604617</v>
      </c>
      <c r="F42" s="19">
        <v>7.955152394748756E-2</v>
      </c>
      <c r="G42" s="19">
        <v>1.0103016834243035E-2</v>
      </c>
      <c r="H42" s="19">
        <v>1.9863185760000002E-2</v>
      </c>
      <c r="I42" s="19">
        <v>9.1074551040000007E-2</v>
      </c>
      <c r="J42" s="19">
        <v>1.7160726628334434E-2</v>
      </c>
      <c r="K42" s="19">
        <v>3.8794144110726646E-2</v>
      </c>
      <c r="L42" s="19">
        <v>0.15801913356401384</v>
      </c>
      <c r="M42" s="19">
        <v>6.2330940270551513E-2</v>
      </c>
      <c r="N42" s="19">
        <v>2.4291551455138265E-2</v>
      </c>
      <c r="O42" s="19">
        <v>1.6488938608912953E-2</v>
      </c>
      <c r="P42" s="19">
        <v>1.5710980355387524E-2</v>
      </c>
      <c r="Q42" s="19">
        <v>1.818341794043148E-2</v>
      </c>
      <c r="R42" s="19">
        <v>4.9002096876414663E-3</v>
      </c>
      <c r="S42" s="19">
        <v>0.12740877673130196</v>
      </c>
      <c r="T42" s="19">
        <v>0.32110099200000003</v>
      </c>
      <c r="U42" s="19">
        <v>1.4484380341524366E-2</v>
      </c>
      <c r="V42" s="19">
        <v>0.2595152</v>
      </c>
      <c r="W42" s="19">
        <v>8.6255833910034597E-3</v>
      </c>
      <c r="X42" s="19">
        <v>0.63162000000000007</v>
      </c>
      <c r="Y42" s="19">
        <v>3.2810961338554642E-2</v>
      </c>
      <c r="Z42" s="19">
        <v>0.34574878800000003</v>
      </c>
      <c r="AA42" s="19">
        <v>1.0943952684339496E-2</v>
      </c>
      <c r="AB42" s="19">
        <v>6.3584707323970221E-3</v>
      </c>
      <c r="AC42" s="19">
        <v>1.9384992E-2</v>
      </c>
      <c r="AD42" s="19">
        <v>3.5471700699103173E-2</v>
      </c>
      <c r="AE42" s="19">
        <v>2.8577354422476588E-2</v>
      </c>
      <c r="AF42" s="19">
        <v>0.13902212528616026</v>
      </c>
      <c r="AG42" s="19">
        <v>1.0934052349791791E-2</v>
      </c>
      <c r="AH42" s="19">
        <v>5.218526427221172E-2</v>
      </c>
      <c r="AI42" s="19">
        <v>4.7066279289940831E-2</v>
      </c>
      <c r="AJ42" s="19">
        <v>1.1763178903047095E-2</v>
      </c>
      <c r="AK42" s="19">
        <v>2.3948535111111113E-2</v>
      </c>
      <c r="AL42" s="19">
        <v>7.0011108294766811E-2</v>
      </c>
      <c r="AM42" s="19">
        <v>0.40353694404432128</v>
      </c>
      <c r="AN42" s="19">
        <v>7.7646063889507705E-2</v>
      </c>
      <c r="AO42" s="19">
        <f t="array" ref="AO42:AO103">TRANSPOSE(AP41:CU41)</f>
        <v>2.314507755102041E-2</v>
      </c>
      <c r="AP42" s="19" t="s">
        <v>7</v>
      </c>
      <c r="AQ42" s="19">
        <f>$A$1*Populatie!$AP42*Populatie!AQ42/(Distante!AQ42*Distante!AQ42)</f>
        <v>1.8843810113027961E-2</v>
      </c>
      <c r="AR42" s="19">
        <f>$A$1*Populatie!$AP42*Populatie!AR42/(Distante!AR42*Distante!AR42)</f>
        <v>9.4939097961867207E-3</v>
      </c>
      <c r="AS42" s="19">
        <f>$A$1*Populatie!$AP42*Populatie!AS42/(Distante!AS42*Distante!AS42)</f>
        <v>9.9818517857142852E-3</v>
      </c>
      <c r="AT42" s="19">
        <f>$A$1*Populatie!$AP42*Populatie!AT42/(Distante!AT42*Distante!AT42)</f>
        <v>0.47661947507436048</v>
      </c>
      <c r="AU42" s="19">
        <f>$A$1*Populatie!$AP42*Populatie!AU42/(Distante!AU42*Distante!AU42)</f>
        <v>3.2189934215500947E-2</v>
      </c>
      <c r="AV42" s="19">
        <f>$A$1*Populatie!$AP42*Populatie!AV42/(Distante!AV42*Distante!AV42)</f>
        <v>3.3949301144641002E-2</v>
      </c>
      <c r="AW42" s="19">
        <f>$A$1*Populatie!$AP42*Populatie!AW42/(Distante!AW42*Distante!AW42)</f>
        <v>1.028326160838278E-2</v>
      </c>
      <c r="AX42" s="19">
        <f>$A$1*Populatie!$AP42*Populatie!AX42/(Distante!AX42*Distante!AX42)</f>
        <v>1.5899545555803075E-2</v>
      </c>
      <c r="AY42" s="19">
        <f>$A$1*Populatie!$AP42*Populatie!AY42/(Distante!AY42*Distante!AY42)</f>
        <v>0.1048712665972945</v>
      </c>
      <c r="AZ42" s="19">
        <f>$A$1*Populatie!$AP42*Populatie!AZ42/(Distante!AZ42*Distante!AZ42)</f>
        <v>4.4688220689655174E-2</v>
      </c>
      <c r="BA42" s="19">
        <f>$A$1*Populatie!$AP42*Populatie!BA42/(Distante!BA42*Distante!BA42)</f>
        <v>8.8492593749999997E-3</v>
      </c>
      <c r="BB42" s="19">
        <f>$A$1*Populatie!$AP42*Populatie!BB42/(Distante!BB42*Distante!BB42)</f>
        <v>1.3967711768573306E-2</v>
      </c>
      <c r="BC42" s="19">
        <f>$A$1*Populatie!$AP42*Populatie!BC42/(Distante!BC42*Distante!BC42)</f>
        <v>4.0787191220850484E-2</v>
      </c>
      <c r="BD42" s="19">
        <f>$A$1*Populatie!$AP42*Populatie!BD42/(Distante!BD42*Distante!BD42)</f>
        <v>0.50315537258810961</v>
      </c>
      <c r="BE42" s="19">
        <f>$A$1*Populatie!$AP42*Populatie!BE42/(Distante!BE42*Distante!BE42)</f>
        <v>1.1883775164617446E-2</v>
      </c>
      <c r="BF42" s="19">
        <f>$A$1*Populatie!$AP42*Populatie!BF42/(Distante!BF42*Distante!BF42)</f>
        <v>6.9459528083848435E-2</v>
      </c>
      <c r="BG42" s="19">
        <f>$A$1*Populatie!$AP42*Populatie!BG42/(Distante!BG42*Distante!BG42)</f>
        <v>1.113662021484375E-2</v>
      </c>
      <c r="BH42" s="19">
        <f>$A$1*Populatie!$AP42*Populatie!BH42/(Distante!BH42*Distante!BH42)</f>
        <v>1.3642992</v>
      </c>
      <c r="BI42" s="19">
        <f>$A$1*Populatie!$AP42*Populatie!BI42/(Distante!BI42*Distante!BI42)</f>
        <v>1.5978117301775147E-2</v>
      </c>
      <c r="BJ42" s="19">
        <f>$A$1*Populatie!$AP42*Populatie!BJ42/(Distante!BJ42*Distante!BJ42)</f>
        <v>2.676949030470914E-2</v>
      </c>
      <c r="BK42" s="19">
        <f>$A$1*Populatie!$AP42*Populatie!BK42/(Distante!BK42*Distante!BK42)</f>
        <v>1.2577984605606949E-2</v>
      </c>
      <c r="BL42" s="19">
        <f>$A$1*Populatie!$AP42*Populatie!BL42/(Distante!BL42*Distante!BL42)</f>
        <v>1.5533553994082841E-2</v>
      </c>
      <c r="BM42" s="19">
        <f>$A$1*Populatie!$AP42*Populatie!BM42/(Distante!BM42*Distante!BM42)</f>
        <v>5.8953704937537182E-2</v>
      </c>
      <c r="BN42" s="19">
        <f>$A$1*Populatie!$AP42*Populatie!BN42/(Distante!BN42*Distante!BN42)</f>
        <v>0.11119403912591051</v>
      </c>
      <c r="BO42" s="19">
        <f>$A$1*Populatie!$AP42*Populatie!BO42/(Distante!BO42*Distante!BO42)</f>
        <v>1.2024925030470914</v>
      </c>
      <c r="BP42" s="19">
        <f>$A$1*Populatie!$AP42*Populatie!BP42/(Distante!BP42*Distante!BP42)</f>
        <v>3.3461992568962283E-2</v>
      </c>
      <c r="BQ42" s="19">
        <f>$A$1*Populatie!$AP42*Populatie!BQ42/(Distante!BQ42*Distante!BQ42)</f>
        <v>1.1789870874424719E-2</v>
      </c>
      <c r="BR42" s="19">
        <f>$A$1*Populatie!$AP42*Populatie!BR42/(Distante!BR42*Distante!BR42)</f>
        <v>2.5542862295857991</v>
      </c>
      <c r="BS42" s="19">
        <f>$A$1*Populatie!$AP42*Populatie!BS42/(Distante!BS42*Distante!BS42)</f>
        <v>0.13272379390581718</v>
      </c>
      <c r="BT42" s="19">
        <f>$A$1*Populatie!$AP42*Populatie!BT42/(Distante!BT42*Distante!BT42)</f>
        <v>1.3553364909469637E-2</v>
      </c>
      <c r="BU42" s="19">
        <f>$A$1*Populatie!$AP42*Populatie!BU42/(Distante!BU42*Distante!BU42)</f>
        <v>1.0068074999999999E-2</v>
      </c>
      <c r="BV42" s="19">
        <f>$A$1*Populatie!$AP42*Populatie!BV42/(Distante!BV42*Distante!BV42)</f>
        <v>2.6854680246913582E-2</v>
      </c>
      <c r="BW42" s="19">
        <f>$A$1*Populatie!$AP42*Populatie!BW42/(Distante!BW42*Distante!BW42)</f>
        <v>0.13710167947406868</v>
      </c>
      <c r="BX42" s="19">
        <f>$A$1*Populatie!$AP42*Populatie!BX42/(Distante!BX42*Distante!BX42)</f>
        <v>2.6145164497041424E-2</v>
      </c>
      <c r="BY42" s="19">
        <f>$A$1*Populatie!$AP42*Populatie!BY42/(Distante!BY42*Distante!BY42)</f>
        <v>0.1423982445580716</v>
      </c>
      <c r="BZ42" s="19">
        <f>$A$1*Populatie!$AP42*Populatie!BZ42/(Distante!BZ42*Distante!BZ42)</f>
        <v>2.9504949299083719E-2</v>
      </c>
      <c r="CA42" s="19">
        <f>$A$1*Populatie!$AP42*Populatie!CA42/(Distante!CA42*Distante!CA42)</f>
        <v>2.6824355555555554E-2</v>
      </c>
      <c r="CB42" s="19">
        <f>$A$1*Populatie!$AP42*Populatie!CB42/(Distante!CB42*Distante!CB42)</f>
        <v>2.5713224019555746E-2</v>
      </c>
      <c r="CC42" s="19">
        <f>$A$1*Populatie!$AP42*Populatie!CC42/(Distante!CC42*Distante!CC42)</f>
        <v>1.3156947106544078E-2</v>
      </c>
      <c r="CD42" s="19">
        <f>$A$1*Populatie!$AP42*Populatie!CD42/(Distante!CD42*Distante!CD42)</f>
        <v>1.7200307388137361E-2</v>
      </c>
      <c r="CE42" s="19">
        <f>$A$1*Populatie!$AP42*Populatie!CE42/(Distante!CE42*Distante!CE42)</f>
        <v>2.0016676169003041E-2</v>
      </c>
      <c r="CF42" s="19">
        <f>$A$1*Populatie!$AP42*Populatie!CF42/(Distante!CF42*Distante!CF42)</f>
        <v>1.4269350373798506E-2</v>
      </c>
      <c r="CG42" s="19">
        <f>$A$1*Populatie!$AP42*Populatie!CG42/(Distante!CG42*Distante!CG42)</f>
        <v>1.4787984406326577E-2</v>
      </c>
      <c r="CH42" s="19">
        <f>$A$1*Populatie!$AP42*Populatie!CH42/(Distante!CH42*Distante!CH42)</f>
        <v>6.2004718857822723E-2</v>
      </c>
      <c r="CI42" s="19">
        <f>$A$1*Populatie!$AP42*Populatie!CI42/(Distante!CI42*Distante!CI42)</f>
        <v>4.7520842455775231E-2</v>
      </c>
      <c r="CJ42" s="19">
        <f>$A$1*Populatie!$AP42*Populatie!CJ42/(Distante!CJ42*Distante!CJ42)</f>
        <v>5.1686442344045368E-2</v>
      </c>
      <c r="CK42" s="19">
        <f>$A$1*Populatie!$AP42*Populatie!CK42/(Distante!CK42*Distante!CK42)</f>
        <v>2.0050873130193908E-2</v>
      </c>
      <c r="CL42" s="19">
        <f>$A$1*Populatie!$AP42*Populatie!CL42/(Distante!CL42*Distante!CL42)</f>
        <v>0.53105908312636962</v>
      </c>
      <c r="CM42" s="19">
        <f>$A$1*Populatie!$AP42*Populatie!CM42/(Distante!CM42*Distante!CM42)</f>
        <v>2.8664490753374947E-2</v>
      </c>
      <c r="CN42" s="19">
        <f>$A$1*Populatie!$AP42*Populatie!CN42/(Distante!CN42*Distante!CN42)</f>
        <v>0.13542653793103449</v>
      </c>
      <c r="CO42" s="19">
        <f>$A$1*Populatie!$AP42*Populatie!CO42/(Distante!CO42*Distante!CO42)</f>
        <v>0.15557506501095691</v>
      </c>
      <c r="CP42" s="19">
        <f>$A$1*Populatie!$AP42*Populatie!CP42/(Distante!CP42*Distante!CP42)</f>
        <v>0.24078816</v>
      </c>
      <c r="CQ42" s="19">
        <f>$A$1*Populatie!$AP42*Populatie!CQ42/(Distante!CQ42*Distante!CQ42)</f>
        <v>1.9125243537414967E-2</v>
      </c>
      <c r="CR42" s="19">
        <f>$A$1*Populatie!$AP42*Populatie!CR42/(Distante!CR42*Distante!CR42)</f>
        <v>1.48985515008E-2</v>
      </c>
      <c r="CS42" s="19">
        <f>$A$1*Populatie!$AP42*Populatie!CS42/(Distante!CS42*Distante!CS42)</f>
        <v>4.9662863711294275E-2</v>
      </c>
      <c r="CT42" s="19">
        <f>$A$1*Populatie!$AP42*Populatie!CT42/(Distante!CT42*Distante!CT42)</f>
        <v>2.7990774905354246E-2</v>
      </c>
      <c r="CU42" s="19">
        <f>$A$1*Populatie!$AP42*Populatie!CU42/(Distante!CU42*Distante!CU42)</f>
        <v>0.10651185703125</v>
      </c>
      <c r="CV42" s="19"/>
    </row>
    <row r="43" spans="1:100" x14ac:dyDescent="0.3">
      <c r="A43" s="2" t="s">
        <v>48</v>
      </c>
      <c r="B43" s="19">
        <v>12.549226353664</v>
      </c>
      <c r="C43" s="19">
        <v>16.664047069090909</v>
      </c>
      <c r="D43" s="19">
        <v>0.85949576438954334</v>
      </c>
      <c r="E43" s="19">
        <v>0.84557637964799992</v>
      </c>
      <c r="F43" s="19">
        <v>2.4281563556250001</v>
      </c>
      <c r="G43" s="19">
        <v>1.5358276266666666</v>
      </c>
      <c r="H43" s="19">
        <v>6.6228794359506085E-2</v>
      </c>
      <c r="I43" s="19">
        <v>0.11691042986790535</v>
      </c>
      <c r="J43" s="19">
        <v>0.38310233889351575</v>
      </c>
      <c r="K43" s="19">
        <v>0.58980534938726947</v>
      </c>
      <c r="L43" s="19">
        <v>0.17176978344045365</v>
      </c>
      <c r="M43" s="19">
        <v>0.73316481993079585</v>
      </c>
      <c r="N43" s="19">
        <v>5.5725445012138775E-2</v>
      </c>
      <c r="O43" s="19">
        <v>0.35010415440000003</v>
      </c>
      <c r="P43" s="19">
        <v>2.2684350577777774</v>
      </c>
      <c r="Q43" s="19">
        <v>0.23482234285714287</v>
      </c>
      <c r="R43" s="19">
        <v>1.1924150300346021</v>
      </c>
      <c r="S43" s="19">
        <v>4.8364082711058271E-2</v>
      </c>
      <c r="T43" s="19">
        <v>0.45394257350772899</v>
      </c>
      <c r="U43" s="19">
        <v>0.12800917161290323</v>
      </c>
      <c r="V43" s="19">
        <v>0.10624771666276971</v>
      </c>
      <c r="W43" s="19">
        <v>0.20870459076923076</v>
      </c>
      <c r="X43" s="19">
        <v>0.11898276923076924</v>
      </c>
      <c r="Y43" s="19">
        <v>0.54313891451895047</v>
      </c>
      <c r="Z43" s="19">
        <v>2.8076643636363637E-2</v>
      </c>
      <c r="AA43" s="19">
        <v>0.56744021211428575</v>
      </c>
      <c r="AB43" s="19">
        <v>0.13526982857142858</v>
      </c>
      <c r="AC43" s="19">
        <v>0.33188175820800003</v>
      </c>
      <c r="AD43" s="19">
        <v>0.43379883421875004</v>
      </c>
      <c r="AE43" s="19">
        <v>3.393987504934929E-2</v>
      </c>
      <c r="AF43" s="19">
        <v>3.1237011873884595E-2</v>
      </c>
      <c r="AG43" s="19">
        <v>3.7750704717665839E-2</v>
      </c>
      <c r="AH43" s="19">
        <v>0.20801360935384616</v>
      </c>
      <c r="AI43" s="19">
        <v>0.34736331259259257</v>
      </c>
      <c r="AJ43" s="19">
        <v>6.1724147692307704E-2</v>
      </c>
      <c r="AK43" s="19">
        <v>0.14839475169550176</v>
      </c>
      <c r="AL43" s="19">
        <v>7.2433410612244897E-2</v>
      </c>
      <c r="AM43" s="19">
        <v>3.0027578141133968E-2</v>
      </c>
      <c r="AN43" s="19">
        <v>0.13378239875000003</v>
      </c>
      <c r="AO43" s="19">
        <v>0.10549361320672025</v>
      </c>
      <c r="AP43" s="19">
        <f t="array" ref="AP43:AP103">TRANSPOSE(AQ42:CU42)</f>
        <v>1.8843810113027961E-2</v>
      </c>
      <c r="AQ43" s="19" t="s">
        <v>7</v>
      </c>
      <c r="AR43" s="19">
        <f>$A$1*Populatie!$AQ43*Populatie!AR43/(Distante!AR43*Distante!AR43)</f>
        <v>0.58637190857142862</v>
      </c>
      <c r="AS43" s="19">
        <f>$A$1*Populatie!$AQ43*Populatie!AS43/(Distante!AS43*Distante!AS43)</f>
        <v>0.60756399407407413</v>
      </c>
      <c r="AT43" s="19">
        <f>$A$1*Populatie!$AQ43*Populatie!AT43/(Distante!AT43*Distante!AT43)</f>
        <v>0.38319072571119528</v>
      </c>
      <c r="AU43" s="19">
        <f>$A$1*Populatie!$AQ43*Populatie!AU43/(Distante!AU43*Distante!AU43)</f>
        <v>9.1434314805194816E-2</v>
      </c>
      <c r="AV43" s="19">
        <f>$A$1*Populatie!$AQ43*Populatie!AV43/(Distante!AV43*Distante!AV43)</f>
        <v>0.8014272933333334</v>
      </c>
      <c r="AW43" s="19">
        <f>$A$1*Populatie!$AQ43*Populatie!AW43/(Distante!AW43*Distante!AW43)</f>
        <v>4.2850469767995246E-2</v>
      </c>
      <c r="AX43" s="19">
        <f>$A$1*Populatie!$AQ43*Populatie!AX43/(Distante!AX43*Distante!AX43)</f>
        <v>0.73767192403214032</v>
      </c>
      <c r="AY43" s="19">
        <f>$A$1*Populatie!$AQ43*Populatie!AY43/(Distante!AY43*Distante!AY43)</f>
        <v>0.37096155870967745</v>
      </c>
      <c r="AZ43" s="19">
        <f>$A$1*Populatie!$AQ43*Populatie!AZ43/(Distante!AZ43*Distante!AZ43)</f>
        <v>0.59085230648888898</v>
      </c>
      <c r="BA43" s="19">
        <f>$A$1*Populatie!$AQ43*Populatie!BA43/(Distante!BA43*Distante!BA43)</f>
        <v>5.4134741197222752E-2</v>
      </c>
      <c r="BB43" s="19">
        <f>$A$1*Populatie!$AQ43*Populatie!BB43/(Distante!BB43*Distante!BB43)</f>
        <v>18.787408640000002</v>
      </c>
      <c r="BC43" s="19">
        <f>$A$1*Populatie!$AQ43*Populatie!BC43/(Distante!BC43*Distante!BC43)</f>
        <v>0.11686412515555557</v>
      </c>
      <c r="BD43" s="19">
        <f>$A$1*Populatie!$AQ43*Populatie!BD43/(Distante!BD43*Distante!BD43)</f>
        <v>0.86556375722991696</v>
      </c>
      <c r="BE43" s="19">
        <f>$A$1*Populatie!$AQ43*Populatie!BE43/(Distante!BE43*Distante!BE43)</f>
        <v>1.9983070032132968</v>
      </c>
      <c r="BF43" s="19">
        <f>$A$1*Populatie!$AQ43*Populatie!BF43/(Distante!BF43*Distante!BF43)</f>
        <v>0.11287009066666669</v>
      </c>
      <c r="BG43" s="19">
        <f>$A$1*Populatie!$AQ43*Populatie!BG43/(Distante!BG43*Distante!BG43)</f>
        <v>13.171937554285718</v>
      </c>
      <c r="BH43" s="19">
        <f>$A$1*Populatie!$AQ43*Populatie!BH43/(Distante!BH43*Distante!BH43)</f>
        <v>6.0536605409280006E-2</v>
      </c>
      <c r="BI43" s="19">
        <f>$A$1*Populatie!$AQ43*Populatie!BI43/(Distante!BI43*Distante!BI43)</f>
        <v>0.93279186000000014</v>
      </c>
      <c r="BJ43" s="19">
        <f>$A$1*Populatie!$AQ43*Populatie!BJ43/(Distante!BJ43*Distante!BJ43)</f>
        <v>9.224827012987015E-2</v>
      </c>
      <c r="BK43" s="19">
        <f>$A$1*Populatie!$AQ43*Populatie!BK43/(Distante!BK43*Distante!BK43)</f>
        <v>0.86427081481481494</v>
      </c>
      <c r="BL43" s="19">
        <f>$A$1*Populatie!$AQ43*Populatie!BL43/(Distante!BL43*Distante!BL43)</f>
        <v>9.0581574759945147E-2</v>
      </c>
      <c r="BM43" s="19">
        <f>$A$1*Populatie!$AQ43*Populatie!BM43/(Distante!BM43*Distante!BM43)</f>
        <v>0.40281643297902908</v>
      </c>
      <c r="BN43" s="19">
        <f>$A$1*Populatie!$AQ43*Populatie!BN43/(Distante!BN43*Distante!BN43)</f>
        <v>0.20442799878853435</v>
      </c>
      <c r="BO43" s="19">
        <f>$A$1*Populatie!$AQ43*Populatie!BO43/(Distante!BO43*Distante!BO43)</f>
        <v>0.13666277758632966</v>
      </c>
      <c r="BP43" s="19">
        <f>$A$1*Populatie!$AQ43*Populatie!BP43/(Distante!BP43*Distante!BP43)</f>
        <v>6.5677673702623909E-2</v>
      </c>
      <c r="BQ43" s="19">
        <f>$A$1*Populatie!$AQ43*Populatie!BQ43/(Distante!BQ43*Distante!BQ43)</f>
        <v>3.96452056</v>
      </c>
      <c r="BR43" s="19">
        <f>$A$1*Populatie!$AQ43*Populatie!BR43/(Distante!BR43*Distante!BR43)</f>
        <v>0.1115467541880342</v>
      </c>
      <c r="BS43" s="19">
        <f>$A$1*Populatie!$AQ43*Populatie!BS43/(Distante!BS43*Distante!BS43)</f>
        <v>0.25727017558441562</v>
      </c>
      <c r="BT43" s="19">
        <f>$A$1*Populatie!$AQ43*Populatie!BT43/(Distante!BT43*Distante!BT43)</f>
        <v>8.0410736210696054E-2</v>
      </c>
      <c r="BU43" s="19">
        <f>$A$1*Populatie!$AQ43*Populatie!BU43/(Distante!BU43*Distante!BU43)</f>
        <v>2.6508419653979244E-2</v>
      </c>
      <c r="BV43" s="19">
        <f>$A$1*Populatie!$AQ43*Populatie!BV43/(Distante!BV43*Distante!BV43)</f>
        <v>1.2311114816000002</v>
      </c>
      <c r="BW43" s="19">
        <f>$A$1*Populatie!$AQ43*Populatie!BW43/(Distante!BW43*Distante!BW43)</f>
        <v>0.27651994215743442</v>
      </c>
      <c r="BX43" s="19">
        <f>$A$1*Populatie!$AQ43*Populatie!BX43/(Distante!BX43*Distante!BX43)</f>
        <v>7.4338616313912018E-2</v>
      </c>
      <c r="BY43" s="19">
        <f>$A$1*Populatie!$AQ43*Populatie!BY43/(Distante!BY43*Distante!BY43)</f>
        <v>6.8957336448000006E-2</v>
      </c>
      <c r="BZ43" s="19">
        <f>$A$1*Populatie!$AQ43*Populatie!BZ43/(Distante!BZ43*Distante!BZ43)</f>
        <v>0.41017996409972307</v>
      </c>
      <c r="CA43" s="19">
        <f>$A$1*Populatie!$AQ43*Populatie!CA43/(Distante!CA43*Distante!CA43)</f>
        <v>0.3201065422740525</v>
      </c>
      <c r="CB43" s="19">
        <f>$A$1*Populatie!$AQ43*Populatie!CB43/(Distante!CB43*Distante!CB43)</f>
        <v>0.10804194234061357</v>
      </c>
      <c r="CC43" s="19">
        <f>$A$1*Populatie!$AQ43*Populatie!CC43/(Distante!CC43*Distante!CC43)</f>
        <v>0.46072229653777519</v>
      </c>
      <c r="CD43" s="19">
        <f>$A$1*Populatie!$AQ43*Populatie!CD43/(Distante!CD43*Distante!CD43)</f>
        <v>4.1578561024000003</v>
      </c>
      <c r="CE43" s="19">
        <f>$A$1*Populatie!$AQ43*Populatie!CE43/(Distante!CE43*Distante!CE43)</f>
        <v>1.365373385557656</v>
      </c>
      <c r="CF43" s="19">
        <f>$A$1*Populatie!$AQ43*Populatie!CF43/(Distante!CF43*Distante!CF43)</f>
        <v>0.20190012491278037</v>
      </c>
      <c r="CG43" s="19">
        <f>$A$1*Populatie!$AQ43*Populatie!CG43/(Distante!CG43*Distante!CG43)</f>
        <v>0.72474624444444458</v>
      </c>
      <c r="CH43" s="19">
        <f>$A$1*Populatie!$AQ43*Populatie!CH43/(Distante!CH43*Distante!CH43)</f>
        <v>0.24240168615384616</v>
      </c>
      <c r="CI43" s="19">
        <f>$A$1*Populatie!$AQ43*Populatie!CI43/(Distante!CI43*Distante!CI43)</f>
        <v>0.33376020363636366</v>
      </c>
      <c r="CJ43" s="19">
        <f>$A$1*Populatie!$AQ43*Populatie!CJ43/(Distante!CJ43*Distante!CJ43)</f>
        <v>0.10064247741935485</v>
      </c>
      <c r="CK43" s="19">
        <f>$A$1*Populatie!$AQ43*Populatie!CK43/(Distante!CK43*Distante!CK43)</f>
        <v>0.71123052000000009</v>
      </c>
      <c r="CL43" s="19">
        <f>$A$1*Populatie!$AQ43*Populatie!CL43/(Distante!CL43*Distante!CL43)</f>
        <v>0.33208811999999999</v>
      </c>
      <c r="CM43" s="19">
        <f>$A$1*Populatie!$AQ43*Populatie!CM43/(Distante!CM43*Distante!CM43)</f>
        <v>6.1010594154948035E-2</v>
      </c>
      <c r="CN43" s="19">
        <f>$A$1*Populatie!$AQ43*Populatie!CN43/(Distante!CN43*Distante!CN43)</f>
        <v>4.3714921250000011E-2</v>
      </c>
      <c r="CO43" s="19">
        <f>$A$1*Populatie!$AQ43*Populatie!CO43/(Distante!CO43*Distante!CO43)</f>
        <v>7.5338303039999999E-2</v>
      </c>
      <c r="CP43" s="19">
        <f>$A$1*Populatie!$AQ43*Populatie!CP43/(Distante!CP43*Distante!CP43)</f>
        <v>0.49701318333333339</v>
      </c>
      <c r="CQ43" s="19">
        <f>$A$1*Populatie!$AQ43*Populatie!CQ43/(Distante!CQ43*Distante!CQ43)</f>
        <v>1.3699489885714287</v>
      </c>
      <c r="CR43" s="19">
        <f>$A$1*Populatie!$AQ43*Populatie!CR43/(Distante!CR43*Distante!CR43)</f>
        <v>0.54138628923076937</v>
      </c>
      <c r="CS43" s="19">
        <f>$A$1*Populatie!$AQ43*Populatie!CS43/(Distante!CS43*Distante!CS43)</f>
        <v>9.5229383736263745E-2</v>
      </c>
      <c r="CT43" s="19">
        <f>$A$1*Populatie!$AQ43*Populatie!CT43/(Distante!CT43*Distante!CT43)</f>
        <v>9.2449423093043825E-2</v>
      </c>
      <c r="CU43" s="19">
        <f>$A$1*Populatie!$AQ43*Populatie!CU43/(Distante!CU43*Distante!CU43)</f>
        <v>0.22401346015967488</v>
      </c>
      <c r="CV43" s="19"/>
    </row>
    <row r="44" spans="1:100" x14ac:dyDescent="0.3">
      <c r="A44" s="2" t="s">
        <v>49</v>
      </c>
      <c r="B44" s="19">
        <v>6.9592035064359861</v>
      </c>
      <c r="C44" s="19">
        <v>30.386337512727273</v>
      </c>
      <c r="D44" s="19">
        <v>1.1798527590311418</v>
      </c>
      <c r="E44" s="19">
        <v>0.49776617454545458</v>
      </c>
      <c r="F44" s="19">
        <v>1.96785006</v>
      </c>
      <c r="G44" s="19">
        <v>0.3355665571597633</v>
      </c>
      <c r="H44" s="19">
        <v>5.2646557159763317E-2</v>
      </c>
      <c r="I44" s="19">
        <v>6.3565305706371186E-2</v>
      </c>
      <c r="J44" s="19">
        <v>0.81322963678670368</v>
      </c>
      <c r="K44" s="19">
        <v>0.3689590898938776</v>
      </c>
      <c r="L44" s="19">
        <v>8.9611428967009188E-2</v>
      </c>
      <c r="M44" s="19">
        <v>0.70964927529795918</v>
      </c>
      <c r="N44" s="19">
        <v>3.7504416899063475E-2</v>
      </c>
      <c r="O44" s="19">
        <v>0.22090080332179932</v>
      </c>
      <c r="P44" s="19">
        <v>0.24474047298758214</v>
      </c>
      <c r="Q44" s="19">
        <v>0.37300172800000003</v>
      </c>
      <c r="R44" s="19">
        <v>0.2154942261728395</v>
      </c>
      <c r="S44" s="19">
        <v>2.4518361600000003E-2</v>
      </c>
      <c r="T44" s="19">
        <v>0.24473570220000002</v>
      </c>
      <c r="U44" s="19">
        <v>0.12131805455922121</v>
      </c>
      <c r="V44" s="19">
        <v>5.5032364361792062E-2</v>
      </c>
      <c r="W44" s="19">
        <v>0.40085923811634355</v>
      </c>
      <c r="X44" s="19">
        <v>5.9857454545454547E-2</v>
      </c>
      <c r="Y44" s="19">
        <v>1.2282749672727273</v>
      </c>
      <c r="Z44" s="19">
        <v>1.404720253968254E-2</v>
      </c>
      <c r="AA44" s="19">
        <v>0.46875658792899411</v>
      </c>
      <c r="AB44" s="19">
        <v>0.30132155567867042</v>
      </c>
      <c r="AC44" s="19">
        <v>7.9444363856332703E-2</v>
      </c>
      <c r="AD44" s="19">
        <v>0.56094336797783939</v>
      </c>
      <c r="AE44" s="19">
        <v>1.7713960704000001E-2</v>
      </c>
      <c r="AF44" s="19">
        <v>1.6010378882282999E-2</v>
      </c>
      <c r="AG44" s="19">
        <v>1.0961057396449704E-2</v>
      </c>
      <c r="AH44" s="19">
        <v>0.11909687286563614</v>
      </c>
      <c r="AI44" s="19">
        <v>0.20903241300135808</v>
      </c>
      <c r="AJ44" s="19">
        <v>5.0889267824019029E-2</v>
      </c>
      <c r="AK44" s="19">
        <v>0.1034067456</v>
      </c>
      <c r="AL44" s="19">
        <v>3.7467379054820421E-2</v>
      </c>
      <c r="AM44" s="19">
        <v>1.5034214891519999E-2</v>
      </c>
      <c r="AN44" s="19">
        <v>6.938958791111112E-2</v>
      </c>
      <c r="AO44" s="19">
        <v>7.5652531663315148E-2</v>
      </c>
      <c r="AP44" s="19">
        <v>9.4939097961867207E-3</v>
      </c>
      <c r="AQ44" s="19">
        <f t="array" ref="AQ44:AQ103">TRANSPOSE(AR43:CU43)</f>
        <v>0.58637190857142862</v>
      </c>
      <c r="AR44" s="19" t="s">
        <v>7</v>
      </c>
      <c r="AS44" s="19">
        <f>$A$1*Populatie!$AR44*Populatie!AS44/(Distante!AS44*Distante!AS44)</f>
        <v>0.78871023000000007</v>
      </c>
      <c r="AT44" s="19">
        <f>$A$1*Populatie!$AR44*Populatie!AT44/(Distante!AT44*Distante!AT44)</f>
        <v>0.20186907840000001</v>
      </c>
      <c r="AU44" s="19">
        <f>$A$1*Populatie!$AR44*Populatie!AU44/(Distante!AU44*Distante!AU44)</f>
        <v>4.7672020000000002E-2</v>
      </c>
      <c r="AV44" s="19">
        <f>$A$1*Populatie!$AR44*Populatie!AV44/(Distante!AV44*Distante!AV44)</f>
        <v>0.52609539840000008</v>
      </c>
      <c r="AW44" s="19">
        <f>$A$1*Populatie!$AR44*Populatie!AW44/(Distante!AW44*Distante!AW44)</f>
        <v>1.1260914567901235E-2</v>
      </c>
      <c r="AX44" s="19">
        <f>$A$1*Populatie!$AR44*Populatie!AX44/(Distante!AX44*Distante!AX44)</f>
        <v>1.0439170612244899</v>
      </c>
      <c r="AY44" s="19">
        <f>$A$1*Populatie!$AR44*Populatie!AY44/(Distante!AY44*Distante!AY44)</f>
        <v>0.20728797795918369</v>
      </c>
      <c r="AZ44" s="19">
        <f>$A$1*Populatie!$AR44*Populatie!AZ44/(Distante!AZ44*Distante!AZ44)</f>
        <v>0.35860193704142018</v>
      </c>
      <c r="BA44" s="19">
        <f>$A$1*Populatie!$AR44*Populatie!BA44/(Distante!BA44*Distante!BA44)</f>
        <v>2.7622404839319471E-2</v>
      </c>
      <c r="BB44" s="19">
        <f>$A$1*Populatie!$AR44*Populatie!BB44/(Distante!BB44*Distante!BB44)</f>
        <v>0.30109761000000002</v>
      </c>
      <c r="BC44" s="19">
        <f>$A$1*Populatie!$AR44*Populatie!BC44/(Distante!BC44*Distante!BC44)</f>
        <v>4.0675196923366956E-2</v>
      </c>
      <c r="BD44" s="19">
        <f>$A$1*Populatie!$AR44*Populatie!BD44/(Distante!BD44*Distante!BD44)</f>
        <v>0.46512325146122452</v>
      </c>
      <c r="BE44" s="19">
        <f>$A$1*Populatie!$AR44*Populatie!BE44/(Distante!BE44*Distante!BE44)</f>
        <v>0.67945693090909098</v>
      </c>
      <c r="BF44" s="19">
        <f>$A$1*Populatie!$AR44*Populatie!BF44/(Distante!BF44*Distante!BF44)</f>
        <v>5.9066767346938776E-2</v>
      </c>
      <c r="BG44" s="19">
        <f>$A$1*Populatie!$AR44*Populatie!BG44/(Distante!BG44*Distante!BG44)</f>
        <v>0.55619611826086957</v>
      </c>
      <c r="BH44" s="19">
        <f>$A$1*Populatie!$AR44*Populatie!BH44/(Distante!BH44*Distante!BH44)</f>
        <v>3.0449632110726647E-2</v>
      </c>
      <c r="BI44" s="19">
        <f>$A$1*Populatie!$AR44*Populatie!BI44/(Distante!BI44*Distante!BI44)</f>
        <v>0.98737925224489809</v>
      </c>
      <c r="BJ44" s="19">
        <f>$A$1*Populatie!$AR44*Populatie!BJ44/(Distante!BJ44*Distante!BJ44)</f>
        <v>5.3921223529411769E-2</v>
      </c>
      <c r="BK44" s="19">
        <f>$A$1*Populatie!$AR44*Populatie!BK44/(Distante!BK44*Distante!BK44)</f>
        <v>0.14183722666666668</v>
      </c>
      <c r="BL44" s="19">
        <f>$A$1*Populatie!$AR44*Populatie!BL44/(Distante!BL44*Distante!BL44)</f>
        <v>8.6391642857142861E-2</v>
      </c>
      <c r="BM44" s="19">
        <f>$A$1*Populatie!$AR44*Populatie!BM44/(Distante!BM44*Distante!BM44)</f>
        <v>0.20383231224489795</v>
      </c>
      <c r="BN44" s="19">
        <f>$A$1*Populatie!$AR44*Populatie!BN44/(Distante!BN44*Distante!BN44)</f>
        <v>0.10769491260000001</v>
      </c>
      <c r="BO44" s="19">
        <f>$A$1*Populatie!$AR44*Populatie!BO44/(Distante!BO44*Distante!BO44)</f>
        <v>7.1421582222222224E-2</v>
      </c>
      <c r="BP44" s="19">
        <f>$A$1*Populatie!$AR44*Populatie!BP44/(Distante!BP44*Distante!BP44)</f>
        <v>3.7131496363636364E-2</v>
      </c>
      <c r="BQ44" s="19">
        <f>$A$1*Populatie!$AR44*Populatie!BQ44/(Distante!BQ44*Distante!BQ44)</f>
        <v>0.19010240046749452</v>
      </c>
      <c r="BR44" s="19">
        <f>$A$1*Populatie!$AR44*Populatie!BR44/(Distante!BR44*Distante!BR44)</f>
        <v>5.6496375398100804E-2</v>
      </c>
      <c r="BS44" s="19">
        <f>$A$1*Populatie!$AR44*Populatie!BS44/(Distante!BS44*Distante!BS44)</f>
        <v>0.13794058969252135</v>
      </c>
      <c r="BT44" s="19">
        <f>$A$1*Populatie!$AR44*Populatie!BT44/(Distante!BT44*Distante!BT44)</f>
        <v>4.5090620509090906E-2</v>
      </c>
      <c r="BU44" s="19">
        <f>$A$1*Populatie!$AR44*Populatie!BU44/(Distante!BU44*Distante!BU44)</f>
        <v>1.6999069940508385E-2</v>
      </c>
      <c r="BV44" s="19">
        <f>$A$1*Populatie!$AR44*Populatie!BV44/(Distante!BV44*Distante!BV44)</f>
        <v>6.2358082844444453</v>
      </c>
      <c r="BW44" s="19">
        <f>$A$1*Populatie!$AR44*Populatie!BW44/(Distante!BW44*Distante!BW44)</f>
        <v>0.12866873245615901</v>
      </c>
      <c r="BX44" s="19">
        <f>$A$1*Populatie!$AR44*Populatie!BX44/(Distante!BX44*Distante!BX44)</f>
        <v>2.5144795812175279E-2</v>
      </c>
      <c r="BY44" s="19">
        <f>$A$1*Populatie!$AR44*Populatie!BY44/(Distante!BY44*Distante!BY44)</f>
        <v>3.63456519458897E-2</v>
      </c>
      <c r="BZ44" s="19">
        <f>$A$1*Populatie!$AR44*Populatie!BZ44/(Distante!BZ44*Distante!BZ44)</f>
        <v>0.59328323999999999</v>
      </c>
      <c r="CA44" s="19">
        <f>$A$1*Populatie!$AR44*Populatie!CA44/(Distante!CA44*Distante!CA44)</f>
        <v>0.14592591753436068</v>
      </c>
      <c r="CB44" s="19">
        <f>$A$1*Populatie!$AR44*Populatie!CB44/(Distante!CB44*Distante!CB44)</f>
        <v>9.5246786250000007E-2</v>
      </c>
      <c r="CC44" s="19">
        <f>$A$1*Populatie!$AR44*Populatie!CC44/(Distante!CC44*Distante!CC44)</f>
        <v>0.61294618000000012</v>
      </c>
      <c r="CD44" s="19">
        <f>$A$1*Populatie!$AR44*Populatie!CD44/(Distante!CD44*Distante!CD44)</f>
        <v>1.8954281984000001</v>
      </c>
      <c r="CE44" s="19">
        <f>$A$1*Populatie!$AR44*Populatie!CE44/(Distante!CE44*Distante!CE44)</f>
        <v>0.36584951040000002</v>
      </c>
      <c r="CF44" s="19">
        <f>$A$1*Populatie!$AR44*Populatie!CF44/(Distante!CF44*Distante!CF44)</f>
        <v>4.8515497481703883E-2</v>
      </c>
      <c r="CG44" s="19">
        <f>$A$1*Populatie!$AR44*Populatie!CG44/(Distante!CG44*Distante!CG44)</f>
        <v>0.68509191168000005</v>
      </c>
      <c r="CH44" s="19">
        <f>$A$1*Populatie!$AR44*Populatie!CH44/(Distante!CH44*Distante!CH44)</f>
        <v>0.10246904449931414</v>
      </c>
      <c r="CI44" s="19">
        <f>$A$1*Populatie!$AR44*Populatie!CI44/(Distante!CI44*Distante!CI44)</f>
        <v>8.0034552426035507E-2</v>
      </c>
      <c r="CJ44" s="19">
        <f>$A$1*Populatie!$AR44*Populatie!CJ44/(Distante!CJ44*Distante!CJ44)</f>
        <v>6.3581521422848911E-2</v>
      </c>
      <c r="CK44" s="19">
        <f>$A$1*Populatie!$AR44*Populatie!CK44/(Distante!CK44*Distante!CK44)</f>
        <v>5.1876211200000002</v>
      </c>
      <c r="CL44" s="19">
        <f>$A$1*Populatie!$AR44*Populatie!CL44/(Distante!CL44*Distante!CL44)</f>
        <v>0.17868435489711934</v>
      </c>
      <c r="CM44" s="19">
        <f>$A$1*Populatie!$AR44*Populatie!CM44/(Distante!CM44*Distante!CM44)</f>
        <v>3.3155725914202419E-2</v>
      </c>
      <c r="CN44" s="19">
        <f>$A$1*Populatie!$AR44*Populatie!CN44/(Distante!CN44*Distante!CN44)</f>
        <v>2.3186224446408284E-2</v>
      </c>
      <c r="CO44" s="19">
        <f>$A$1*Populatie!$AR44*Populatie!CO44/(Distante!CO44*Distante!CO44)</f>
        <v>3.9708896566077005E-2</v>
      </c>
      <c r="CP44" s="19">
        <f>$A$1*Populatie!$AR44*Populatie!CP44/(Distante!CP44*Distante!CP44)</f>
        <v>0.27799953571597635</v>
      </c>
      <c r="CQ44" s="19">
        <f>$A$1*Populatie!$AR44*Populatie!CQ44/(Distante!CQ44*Distante!CQ44)</f>
        <v>1.694183697716263</v>
      </c>
      <c r="CR44" s="19">
        <f>$A$1*Populatie!$AR44*Populatie!CR44/(Distante!CR44*Distante!CR44)</f>
        <v>1.0398415033795014</v>
      </c>
      <c r="CS44" s="19">
        <f>$A$1*Populatie!$AR44*Populatie!CS44/(Distante!CS44*Distante!CS44)</f>
        <v>4.9756954397231837E-2</v>
      </c>
      <c r="CT44" s="19">
        <f>$A$1*Populatie!$AR44*Populatie!CT44/(Distante!CT44*Distante!CT44)</f>
        <v>5.9347109888000009E-2</v>
      </c>
      <c r="CU44" s="19">
        <f>$A$1*Populatie!$AR44*Populatie!CU44/(Distante!CU44*Distante!CU44)</f>
        <v>0.11865518782931356</v>
      </c>
      <c r="CV44" s="19"/>
    </row>
    <row r="45" spans="1:100" x14ac:dyDescent="0.3">
      <c r="A45" s="2" t="s">
        <v>50</v>
      </c>
      <c r="B45" s="19">
        <v>7.8113590552380945</v>
      </c>
      <c r="C45" s="19">
        <v>9.8126625400554008</v>
      </c>
      <c r="D45" s="19">
        <v>0.57033957749999997</v>
      </c>
      <c r="E45" s="19">
        <v>0.58028465880000002</v>
      </c>
      <c r="F45" s="19">
        <v>2.7301394736000004</v>
      </c>
      <c r="G45" s="19">
        <v>2.1855246336</v>
      </c>
      <c r="H45" s="19">
        <v>3.6459764914933836E-2</v>
      </c>
      <c r="I45" s="19">
        <v>7.0171533076770487E-2</v>
      </c>
      <c r="J45" s="19">
        <v>0.29432513331945886</v>
      </c>
      <c r="K45" s="19">
        <v>0.48384040320000005</v>
      </c>
      <c r="L45" s="19">
        <v>9.7324146831275715E-2</v>
      </c>
      <c r="M45" s="19">
        <v>0.55065676118343188</v>
      </c>
      <c r="N45" s="19">
        <v>2.9458064119144121E-2</v>
      </c>
      <c r="O45" s="19">
        <v>0.29254283871581449</v>
      </c>
      <c r="P45" s="19">
        <v>0.66695144727272726</v>
      </c>
      <c r="Q45" s="19">
        <v>0.16706225454545456</v>
      </c>
      <c r="R45" s="19">
        <v>0.12355417234285715</v>
      </c>
      <c r="S45" s="19">
        <v>2.592558445714286E-2</v>
      </c>
      <c r="T45" s="19">
        <v>0.26827803340800005</v>
      </c>
      <c r="U45" s="19">
        <v>8.6447547648000014E-2</v>
      </c>
      <c r="V45" s="19">
        <v>5.8008654078478009E-2</v>
      </c>
      <c r="W45" s="19">
        <v>0.71133366857142866</v>
      </c>
      <c r="X45" s="19">
        <v>6.3968072430964237E-2</v>
      </c>
      <c r="Y45" s="19">
        <v>0.4183770488239591</v>
      </c>
      <c r="Z45" s="19">
        <v>1.4435825079279764E-2</v>
      </c>
      <c r="AA45" s="19">
        <v>0.26409889494809691</v>
      </c>
      <c r="AB45" s="19">
        <v>0.11644617600000003</v>
      </c>
      <c r="AC45" s="19">
        <v>0.12496951703703704</v>
      </c>
      <c r="AD45" s="19">
        <v>0.28860899431952663</v>
      </c>
      <c r="AE45" s="19">
        <v>1.8518403750000002E-2</v>
      </c>
      <c r="AF45" s="19">
        <v>1.6546718571428573E-2</v>
      </c>
      <c r="AG45" s="19">
        <v>1.2393871875E-2</v>
      </c>
      <c r="AH45" s="19">
        <v>0.13237292444444446</v>
      </c>
      <c r="AI45" s="19">
        <v>0.24060396305029746</v>
      </c>
      <c r="AJ45" s="19">
        <v>3.5669309480968865E-2</v>
      </c>
      <c r="AK45" s="19">
        <v>9.2758747479224385E-2</v>
      </c>
      <c r="AL45" s="19">
        <v>3.9454265454545452E-2</v>
      </c>
      <c r="AM45" s="19">
        <v>1.5458251780616078E-2</v>
      </c>
      <c r="AN45" s="19">
        <v>7.3217140335316386E-2</v>
      </c>
      <c r="AO45" s="19">
        <v>6.3925881904761908E-2</v>
      </c>
      <c r="AP45" s="19">
        <v>9.9818517857142852E-3</v>
      </c>
      <c r="AQ45" s="19">
        <v>0.60756399407407413</v>
      </c>
      <c r="AR45" s="19">
        <f t="array" ref="AR45:AR103">TRANSPOSE(AS44:CU44)</f>
        <v>0.78871023000000007</v>
      </c>
      <c r="AS45" s="19" t="s">
        <v>7</v>
      </c>
      <c r="AT45" s="19">
        <f>$A$1*Populatie!$AS45*Populatie!AT45/(Distante!AT45*Distante!AT45)</f>
        <v>0.221287858176</v>
      </c>
      <c r="AU45" s="19">
        <f>$A$1*Populatie!$AS45*Populatie!AU45/(Distante!AU45*Distante!AU45)</f>
        <v>5.1492154048442908E-2</v>
      </c>
      <c r="AV45" s="19">
        <f>$A$1*Populatie!$AS45*Populatie!AV45/(Distante!AV45*Distante!AV45)</f>
        <v>0.72988986470400019</v>
      </c>
      <c r="AW45" s="19">
        <f>$A$1*Populatie!$AS45*Populatie!AW45/(Distante!AW45*Distante!AW45)</f>
        <v>1.4021817227700833E-2</v>
      </c>
      <c r="AX45" s="19">
        <f>$A$1*Populatie!$AS45*Populatie!AX45/(Distante!AX45*Distante!AX45)</f>
        <v>0.40729309090909094</v>
      </c>
      <c r="AY45" s="19">
        <f>$A$1*Populatie!$AS45*Populatie!AY45/(Distante!AY45*Distante!AY45)</f>
        <v>0.24079094698961939</v>
      </c>
      <c r="AZ45" s="19">
        <f>$A$1*Populatie!$AS45*Populatie!AZ45/(Distante!AZ45*Distante!AZ45)</f>
        <v>0.4545842125951558</v>
      </c>
      <c r="BA45" s="19">
        <f>$A$1*Populatie!$AS45*Populatie!BA45/(Distante!BA45*Distante!BA45)</f>
        <v>2.9989090310059176E-2</v>
      </c>
      <c r="BB45" s="19">
        <f>$A$1*Populatie!$AS45*Populatie!BB45/(Distante!BB45*Distante!BB45)</f>
        <v>0.61375104000000014</v>
      </c>
      <c r="BC45" s="19">
        <f>$A$1*Populatie!$AS45*Populatie!BC45/(Distante!BC45*Distante!BC45)</f>
        <v>4.2419355151515153E-2</v>
      </c>
      <c r="BD45" s="19">
        <f>$A$1*Populatie!$AS45*Populatie!BD45/(Distante!BD45*Distante!BD45)</f>
        <v>0.51971799570177524</v>
      </c>
      <c r="BE45" s="19">
        <f>$A$1*Populatie!$AS45*Populatie!BE45/(Distante!BE45*Distante!BE45)</f>
        <v>0.35204252160000005</v>
      </c>
      <c r="BF45" s="19">
        <f>$A$1*Populatie!$AS45*Populatie!BF45/(Distante!BF45*Distante!BF45)</f>
        <v>6.2741101500000007E-2</v>
      </c>
      <c r="BG45" s="19">
        <f>$A$1*Populatie!$AS45*Populatie!BG45/(Distante!BG45*Distante!BG45)</f>
        <v>0.29497864457856404</v>
      </c>
      <c r="BH45" s="19">
        <f>$A$1*Populatie!$AS45*Populatie!BH45/(Distante!BH45*Distante!BH45)</f>
        <v>3.1413087915311916E-2</v>
      </c>
      <c r="BI45" s="19">
        <f>$A$1*Populatie!$AS45*Populatie!BI45/(Distante!BI45*Distante!BI45)</f>
        <v>0.4988350127942926</v>
      </c>
      <c r="BJ45" s="19">
        <f>$A$1*Populatie!$AS45*Populatie!BJ45/(Distante!BJ45*Distante!BJ45)</f>
        <v>5.5146763636363644E-2</v>
      </c>
      <c r="BK45" s="19">
        <f>$A$1*Populatie!$AS45*Populatie!BK45/(Distante!BK45*Distante!BK45)</f>
        <v>0.30747024000000006</v>
      </c>
      <c r="BL45" s="19">
        <f>$A$1*Populatie!$AS45*Populatie!BL45/(Distante!BL45*Distante!BL45)</f>
        <v>5.3269920000000012E-2</v>
      </c>
      <c r="BM45" s="19">
        <f>$A$1*Populatie!$AS45*Populatie!BM45/(Distante!BM45*Distante!BM45)</f>
        <v>0.23677675847750868</v>
      </c>
      <c r="BN45" s="19">
        <f>$A$1*Populatie!$AS45*Populatie!BN45/(Distante!BN45*Distante!BN45)</f>
        <v>0.1355218806857143</v>
      </c>
      <c r="BO45" s="19">
        <f>$A$1*Populatie!$AS45*Populatie!BO45/(Distante!BO45*Distante!BO45)</f>
        <v>7.4727935361772857E-2</v>
      </c>
      <c r="BP45" s="19">
        <f>$A$1*Populatie!$AS45*Populatie!BP45/(Distante!BP45*Distante!BP45)</f>
        <v>3.6601562711058272E-2</v>
      </c>
      <c r="BQ45" s="19">
        <f>$A$1*Populatie!$AS45*Populatie!BQ45/(Distante!BQ45*Distante!BQ45)</f>
        <v>0.56856850285714289</v>
      </c>
      <c r="BR45" s="19">
        <f>$A$1*Populatie!$AS45*Populatie!BR45/(Distante!BR45*Distante!BR45)</f>
        <v>5.9687742143111441E-2</v>
      </c>
      <c r="BS45" s="19">
        <f>$A$1*Populatie!$AS45*Populatie!BS45/(Distante!BS45*Distante!BS45)</f>
        <v>0.1537981963636364</v>
      </c>
      <c r="BT45" s="19">
        <f>$A$1*Populatie!$AS45*Populatie!BT45/(Distante!BT45*Distante!BT45)</f>
        <v>5.2565635584000008E-2</v>
      </c>
      <c r="BU45" s="19">
        <f>$A$1*Populatie!$AS45*Populatie!BU45/(Distante!BU45*Distante!BU45)</f>
        <v>1.431122291115312E-2</v>
      </c>
      <c r="BV45" s="19">
        <f>$A$1*Populatie!$AS45*Populatie!BV45/(Distante!BV45*Distante!BV45)</f>
        <v>9.9314356114285722</v>
      </c>
      <c r="BW45" s="19">
        <f>$A$1*Populatie!$AS45*Populatie!BW45/(Distante!BW45*Distante!BW45)</f>
        <v>0.13780696695652175</v>
      </c>
      <c r="BX45" s="19">
        <f>$A$1*Populatie!$AS45*Populatie!BX45/(Distante!BX45*Distante!BX45)</f>
        <v>2.6265019653523226E-2</v>
      </c>
      <c r="BY45" s="19">
        <f>$A$1*Populatie!$AS45*Populatie!BY45/(Distante!BY45*Distante!BY45)</f>
        <v>3.8235668264108069E-2</v>
      </c>
      <c r="BZ45" s="19">
        <f>$A$1*Populatie!$AS45*Populatie!BZ45/(Distante!BZ45*Distante!BZ45)</f>
        <v>0.26496997113626081</v>
      </c>
      <c r="CA45" s="19">
        <f>$A$1*Populatie!$AS45*Populatie!CA45/(Distante!CA45*Distante!CA45)</f>
        <v>0.17436109090909094</v>
      </c>
      <c r="CB45" s="19">
        <f>$A$1*Populatie!$AS45*Populatie!CB45/(Distante!CB45*Distante!CB45)</f>
        <v>6.1780498934911249E-2</v>
      </c>
      <c r="CC45" s="19">
        <f>$A$1*Populatie!$AS45*Populatie!CC45/(Distante!CC45*Distante!CC45)</f>
        <v>0.23556348498614962</v>
      </c>
      <c r="CD45" s="19">
        <f>$A$1*Populatie!$AS45*Populatie!CD45/(Distante!CD45*Distante!CD45)</f>
        <v>0.77672005928166366</v>
      </c>
      <c r="CE45" s="19">
        <f>$A$1*Populatie!$AS45*Populatie!CE45/(Distante!CE45*Distante!CE45)</f>
        <v>1.4099145984000001</v>
      </c>
      <c r="CF45" s="19">
        <f>$A$1*Populatie!$AS45*Populatie!CF45/(Distante!CF45*Distante!CF45)</f>
        <v>7.4045822211652804E-2</v>
      </c>
      <c r="CG45" s="19">
        <f>$A$1*Populatie!$AS45*Populatie!CG45/(Distante!CG45*Distante!CG45)</f>
        <v>0.37881861818181822</v>
      </c>
      <c r="CH45" s="19">
        <f>$A$1*Populatie!$AS45*Populatie!CH45/(Distante!CH45*Distante!CH45)</f>
        <v>0.11214137518005542</v>
      </c>
      <c r="CI45" s="19">
        <f>$A$1*Populatie!$AS45*Populatie!CI45/(Distante!CI45*Distante!CI45)</f>
        <v>0.12667005105336243</v>
      </c>
      <c r="CJ45" s="19">
        <f>$A$1*Populatie!$AS45*Populatie!CJ45/(Distante!CJ45*Distante!CJ45)</f>
        <v>5.685749625223082E-2</v>
      </c>
      <c r="CK45" s="19">
        <f>$A$1*Populatie!$AS45*Populatie!CK45/(Distante!CK45*Distante!CK45)</f>
        <v>0.70284753000000011</v>
      </c>
      <c r="CL45" s="19">
        <f>$A$1*Populatie!$AS45*Populatie!CL45/(Distante!CL45*Distante!CL45)</f>
        <v>0.19050459428571431</v>
      </c>
      <c r="CM45" s="19">
        <f>$A$1*Populatie!$AS45*Populatie!CM45/(Distante!CM45*Distante!CM45)</f>
        <v>3.3288832500000004E-2</v>
      </c>
      <c r="CN45" s="19">
        <f>$A$1*Populatie!$AS45*Populatie!CN45/(Distante!CN45*Distante!CN45)</f>
        <v>2.5077360000000003E-2</v>
      </c>
      <c r="CO45" s="19">
        <f>$A$1*Populatie!$AS45*Populatie!CO45/(Distante!CO45*Distante!CO45)</f>
        <v>4.1773805529604857E-2</v>
      </c>
      <c r="CP45" s="19">
        <f>$A$1*Populatie!$AS45*Populatie!CP45/(Distante!CP45*Distante!CP45)</f>
        <v>0.31433925600000001</v>
      </c>
      <c r="CQ45" s="19">
        <f>$A$1*Populatie!$AS45*Populatie!CQ45/(Distante!CQ45*Distante!CQ45)</f>
        <v>0.75475962777600003</v>
      </c>
      <c r="CR45" s="19">
        <f>$A$1*Populatie!$AS45*Populatie!CR45/(Distante!CR45*Distante!CR45)</f>
        <v>0.43003983980975036</v>
      </c>
      <c r="CS45" s="19">
        <f>$A$1*Populatie!$AS45*Populatie!CS45/(Distante!CS45*Distante!CS45)</f>
        <v>5.2790033909465024E-2</v>
      </c>
      <c r="CT45" s="19">
        <f>$A$1*Populatie!$AS45*Populatie!CT45/(Distante!CT45*Distante!CT45)</f>
        <v>4.902102650205762E-2</v>
      </c>
      <c r="CU45" s="19">
        <f>$A$1*Populatie!$AS45*Populatie!CU45/(Distante!CU45*Distante!CU45)</f>
        <v>0.13074754000000002</v>
      </c>
      <c r="CV45" s="19"/>
    </row>
    <row r="46" spans="1:100" x14ac:dyDescent="0.3">
      <c r="A46" s="2" t="s">
        <v>51</v>
      </c>
      <c r="B46" s="19">
        <v>1173.8519624407099</v>
      </c>
      <c r="C46" s="19">
        <v>3.2123867689795915</v>
      </c>
      <c r="D46" s="19">
        <v>1.3820352302958581</v>
      </c>
      <c r="E46" s="19">
        <v>4.5840400711111116</v>
      </c>
      <c r="F46" s="19">
        <v>2.2282355902040818</v>
      </c>
      <c r="G46" s="19">
        <v>0.21314640065843624</v>
      </c>
      <c r="H46" s="19">
        <v>0.48208309874999999</v>
      </c>
      <c r="I46" s="19">
        <v>13.393167269112425</v>
      </c>
      <c r="J46" s="19">
        <v>0.40317488131877921</v>
      </c>
      <c r="K46" s="19">
        <v>1.2093569400000002</v>
      </c>
      <c r="L46" s="19">
        <v>14.137907483460207</v>
      </c>
      <c r="M46" s="19">
        <v>1.7089386465306122</v>
      </c>
      <c r="N46" s="19">
        <v>0.6857778725925926</v>
      </c>
      <c r="O46" s="19">
        <v>0.42307574918570279</v>
      </c>
      <c r="P46" s="19">
        <v>0.33096169603589165</v>
      </c>
      <c r="Q46" s="19">
        <v>0.42235724277551023</v>
      </c>
      <c r="R46" s="19">
        <v>8.9540426982248525E-2</v>
      </c>
      <c r="S46" s="19">
        <v>1.0880072155145748</v>
      </c>
      <c r="T46" s="19">
        <v>24.140151129600003</v>
      </c>
      <c r="U46" s="19">
        <v>0.38413379840000006</v>
      </c>
      <c r="V46" s="19">
        <v>12.486511206400001</v>
      </c>
      <c r="W46" s="19">
        <v>0.21115193137988167</v>
      </c>
      <c r="X46" s="19">
        <v>7.4725003636363647</v>
      </c>
      <c r="Y46" s="19">
        <v>0.7479413697306122</v>
      </c>
      <c r="Z46" s="19">
        <v>0.54993783398399998</v>
      </c>
      <c r="AA46" s="19">
        <v>0.20340639453561019</v>
      </c>
      <c r="AB46" s="19">
        <v>0.14938619665849859</v>
      </c>
      <c r="AC46" s="19">
        <v>0.4258145594156319</v>
      </c>
      <c r="AD46" s="19">
        <v>0.76109496010973954</v>
      </c>
      <c r="AE46" s="19">
        <v>0.79769138489408331</v>
      </c>
      <c r="AF46" s="19">
        <v>0.57644487999999994</v>
      </c>
      <c r="AG46" s="19">
        <v>0.34540302759924391</v>
      </c>
      <c r="AH46" s="19">
        <v>2.2680422400000002</v>
      </c>
      <c r="AI46" s="19">
        <v>1.6934185362046401</v>
      </c>
      <c r="AJ46" s="19">
        <v>0.32482926626038783</v>
      </c>
      <c r="AK46" s="19">
        <v>0.71316535100591716</v>
      </c>
      <c r="AL46" s="19">
        <v>8.6889865216000004</v>
      </c>
      <c r="AM46" s="19">
        <v>0.60315827765097874</v>
      </c>
      <c r="AN46" s="19">
        <v>3.3837794100000003</v>
      </c>
      <c r="AO46" s="19">
        <v>0.7672457630245747</v>
      </c>
      <c r="AP46" s="19">
        <v>0.47661947507436048</v>
      </c>
      <c r="AQ46" s="19">
        <v>0.38319072571119528</v>
      </c>
      <c r="AR46" s="19">
        <v>0.20186907840000001</v>
      </c>
      <c r="AS46" s="19">
        <f t="array" ref="AS46:AS103">TRANSPOSE(AT45:CU45)</f>
        <v>0.221287858176</v>
      </c>
      <c r="AT46" s="19" t="s">
        <v>7</v>
      </c>
      <c r="AU46" s="19">
        <f>$A$1*Populatie!$AT46*Populatie!AU46/(Distante!AU46*Distante!AU46)</f>
        <v>1.3990181236363637</v>
      </c>
      <c r="AV46" s="19">
        <f>$A$1*Populatie!$AT46*Populatie!AV46/(Distante!AV46*Distante!AV46)</f>
        <v>0.96494888029090908</v>
      </c>
      <c r="AW46" s="19">
        <f>$A$1*Populatie!$AT46*Populatie!AW46/(Distante!AW46*Distante!AW46)</f>
        <v>0.27768749827160494</v>
      </c>
      <c r="AX46" s="19">
        <f>$A$1*Populatie!$AT46*Populatie!AX46/(Distante!AX46*Distante!AX46)</f>
        <v>0.29551199000416489</v>
      </c>
      <c r="AY46" s="19">
        <f>$A$1*Populatie!$AT46*Populatie!AY46/(Distante!AY46*Distante!AY46)</f>
        <v>6.4119898275840006</v>
      </c>
      <c r="AZ46" s="19">
        <f>$A$1*Populatie!$AT46*Populatie!AZ46/(Distante!AZ46*Distante!AZ46)</f>
        <v>1.4004653175843398</v>
      </c>
      <c r="BA46" s="19">
        <f>$A$1*Populatie!$AT46*Populatie!BA46/(Distante!BA46*Distante!BA46)</f>
        <v>0.25852722612244899</v>
      </c>
      <c r="BB46" s="19">
        <f>$A$1*Populatie!$AT46*Populatie!BB46/(Distante!BB46*Distante!BB46)</f>
        <v>0.28970760779149518</v>
      </c>
      <c r="BC46" s="19">
        <f>$A$1*Populatie!$AT46*Populatie!BC46/(Distante!BC46*Distante!BC46)</f>
        <v>1.3137168156444445</v>
      </c>
      <c r="BD46" s="19">
        <f>$A$1*Populatie!$AT46*Populatie!BD46/(Distante!BD46*Distante!BD46)</f>
        <v>54.884136779999999</v>
      </c>
      <c r="BE46" s="19">
        <f>$A$1*Populatie!$AT46*Populatie!BE46/(Distante!BE46*Distante!BE46)</f>
        <v>0.22944270833861474</v>
      </c>
      <c r="BF46" s="19">
        <f>$A$1*Populatie!$AT46*Populatie!BF46/(Distante!BF46*Distante!BF46)</f>
        <v>3.8008239337278105</v>
      </c>
      <c r="BG46" s="19">
        <f>$A$1*Populatie!$AT46*Populatie!BG46/(Distante!BG46*Distante!BG46)</f>
        <v>0.2190400418886608</v>
      </c>
      <c r="BH46" s="19">
        <f>$A$1*Populatie!$AT46*Populatie!BH46/(Distante!BH46*Distante!BH46)</f>
        <v>1.4376783555219037</v>
      </c>
      <c r="BI46" s="19">
        <f>$A$1*Populatie!$AT46*Populatie!BI46/(Distante!BI46*Distante!BI46)</f>
        <v>0.31036973286160252</v>
      </c>
      <c r="BJ46" s="19">
        <f>$A$1*Populatie!$AT46*Populatie!BJ46/(Distante!BJ46*Distante!BJ46)</f>
        <v>1.1227854819576333</v>
      </c>
      <c r="BK46" s="19">
        <f>$A$1*Populatie!$AT46*Populatie!BK46/(Distante!BK46*Distante!BK46)</f>
        <v>0.26333599524092799</v>
      </c>
      <c r="BL46" s="19">
        <f>$A$1*Populatie!$AT46*Populatie!BL46/(Distante!BL46*Distante!BL46)</f>
        <v>0.36120406920415221</v>
      </c>
      <c r="BM46" s="19">
        <f>$A$1*Populatie!$AT46*Populatie!BM46/(Distante!BM46*Distante!BM46)</f>
        <v>1.9460174506666665</v>
      </c>
      <c r="BN46" s="19">
        <f>$A$1*Populatie!$AT46*Populatie!BN46/(Distante!BN46*Distante!BN46)</f>
        <v>6.798573821952</v>
      </c>
      <c r="BO46" s="19">
        <f>$A$1*Populatie!$AT46*Populatie!BO46/(Distante!BO46*Distante!BO46)</f>
        <v>8.9161459199999999</v>
      </c>
      <c r="BP46" s="19">
        <f>$A$1*Populatie!$AT46*Populatie!BP46/(Distante!BP46*Distante!BP46)</f>
        <v>1.3678090311111111</v>
      </c>
      <c r="BQ46" s="19">
        <f>$A$1*Populatie!$AT46*Populatie!BQ46/(Distante!BQ46*Distante!BQ46)</f>
        <v>0.25068811679999997</v>
      </c>
      <c r="BR46" s="19">
        <f>$A$1*Populatie!$AT46*Populatie!BR46/(Distante!BR46*Distante!BR46)</f>
        <v>3.5031047815836733</v>
      </c>
      <c r="BS46" s="19">
        <f>$A$1*Populatie!$AT46*Populatie!BS46/(Distante!BS46*Distante!BS46)</f>
        <v>11.87474375268698</v>
      </c>
      <c r="BT46" s="19">
        <f>$A$1*Populatie!$AT46*Populatie!BT46/(Distante!BT46*Distante!BT46)</f>
        <v>0.47668960653061226</v>
      </c>
      <c r="BU46" s="19">
        <f>$A$1*Populatie!$AT46*Populatie!BU46/(Distante!BU46*Distante!BU46)</f>
        <v>0.29799184830449826</v>
      </c>
      <c r="BV46" s="19">
        <f>$A$1*Populatie!$AT46*Populatie!BV46/(Distante!BV46*Distante!BV46)</f>
        <v>0.61770874388414998</v>
      </c>
      <c r="BW46" s="19">
        <f>$A$1*Populatie!$AT46*Populatie!BW46/(Distante!BW46*Distante!BW46)</f>
        <v>4.9069309879289946</v>
      </c>
      <c r="BX46" s="19">
        <f>$A$1*Populatie!$AT46*Populatie!BX46/(Distante!BX46*Distante!BX46)</f>
        <v>0.85521758563547867</v>
      </c>
      <c r="BY46" s="19">
        <f>$A$1*Populatie!$AT46*Populatie!BY46/(Distante!BY46*Distante!BY46)</f>
        <v>2.1532701696000003</v>
      </c>
      <c r="BZ46" s="19">
        <f>$A$1*Populatie!$AT46*Populatie!BZ46/(Distante!BZ46*Distante!BZ46)</f>
        <v>0.64842167667590034</v>
      </c>
      <c r="CA46" s="19">
        <f>$A$1*Populatie!$AT46*Populatie!CA46/(Distante!CA46*Distante!CA46)</f>
        <v>0.76894544108223573</v>
      </c>
      <c r="CB46" s="19">
        <f>$A$1*Populatie!$AT46*Populatie!CB46/(Distante!CB46*Distante!CB46)</f>
        <v>0.66808304639999994</v>
      </c>
      <c r="CC46" s="19">
        <f>$A$1*Populatie!$AT46*Populatie!CC46/(Distante!CC46*Distante!CC46)</f>
        <v>0.25165270443288246</v>
      </c>
      <c r="CD46" s="19">
        <f>$A$1*Populatie!$AT46*Populatie!CD46/(Distante!CD46*Distante!CD46)</f>
        <v>0.34735537464922711</v>
      </c>
      <c r="CE46" s="19">
        <f>$A$1*Populatie!$AT46*Populatie!CE46/(Distante!CE46*Distante!CE46)</f>
        <v>0.49557308625000002</v>
      </c>
      <c r="CF46" s="19">
        <f>$A$1*Populatie!$AT46*Populatie!CF46/(Distante!CF46*Distante!CF46)</f>
        <v>0.31617839076373733</v>
      </c>
      <c r="CG46" s="19">
        <f>$A$1*Populatie!$AT46*Populatie!CG46/(Distante!CG46*Distante!CG46)</f>
        <v>0.28054857162291424</v>
      </c>
      <c r="CH46" s="19">
        <f>$A$1*Populatie!$AT46*Populatie!CH46/(Distante!CH46*Distante!CH46)</f>
        <v>1.9587081654442344</v>
      </c>
      <c r="CI46" s="19">
        <f>$A$1*Populatie!$AT46*Populatie!CI46/(Distante!CI46*Distante!CI46)</f>
        <v>1.2575731802770083</v>
      </c>
      <c r="CJ46" s="19">
        <f>$A$1*Populatie!$AT46*Populatie!CJ46/(Distante!CJ46*Distante!CJ46)</f>
        <v>2.38895415</v>
      </c>
      <c r="CK46" s="19">
        <f>$A$1*Populatie!$AT46*Populatie!CK46/(Distante!CK46*Distante!CK46)</f>
        <v>0.42578144946745561</v>
      </c>
      <c r="CL46" s="19">
        <f>$A$1*Populatie!$AT46*Populatie!CL46/(Distante!CL46*Distante!CL46)</f>
        <v>289.09410140159997</v>
      </c>
      <c r="CM46" s="19">
        <f>$A$1*Populatie!$AT46*Populatie!CM46/(Distante!CM46*Distante!CM46)</f>
        <v>0.9277216713799622</v>
      </c>
      <c r="CN46" s="19">
        <f>$A$1*Populatie!$AT46*Populatie!CN46/(Distante!CN46*Distante!CN46)</f>
        <v>7.8626732800000001</v>
      </c>
      <c r="CO46" s="19">
        <f>$A$1*Populatie!$AT46*Populatie!CO46/(Distante!CO46*Distante!CO46)</f>
        <v>7.3261962186851202</v>
      </c>
      <c r="CP46" s="19">
        <f>$A$1*Populatie!$AT46*Populatie!CP46/(Distante!CP46*Distante!CP46)</f>
        <v>22.348503466666667</v>
      </c>
      <c r="CQ46" s="19">
        <f>$A$1*Populatie!$AT46*Populatie!CQ46/(Distante!CQ46*Distante!CQ46)</f>
        <v>0.38106670151748517</v>
      </c>
      <c r="CR46" s="19">
        <f>$A$1*Populatie!$AT46*Populatie!CR46/(Distante!CR46*Distante!CR46)</f>
        <v>0.29883514909090914</v>
      </c>
      <c r="CS46" s="19">
        <f>$A$1*Populatie!$AT46*Populatie!CS46/(Distante!CS46*Distante!CS46)</f>
        <v>2.4624748544000004</v>
      </c>
      <c r="CT46" s="19">
        <f>$A$1*Populatie!$AT46*Populatie!CT46/(Distante!CT46*Distante!CT46)</f>
        <v>0.85714168003331936</v>
      </c>
      <c r="CU46" s="19">
        <f>$A$1*Populatie!$AT46*Populatie!CU46/(Distante!CU46*Distante!CU46)</f>
        <v>5.5319059983673471</v>
      </c>
      <c r="CV46" s="19"/>
    </row>
    <row r="47" spans="1:100" x14ac:dyDescent="0.3">
      <c r="A47" s="2" t="s">
        <v>52</v>
      </c>
      <c r="B47" s="19">
        <v>60.71539024742399</v>
      </c>
      <c r="C47" s="19">
        <v>0.81361594943891913</v>
      </c>
      <c r="D47" s="19">
        <v>0.34783178636678203</v>
      </c>
      <c r="E47" s="19">
        <v>1.6810687853254438</v>
      </c>
      <c r="F47" s="19">
        <v>0.63168457270321365</v>
      </c>
      <c r="G47" s="19">
        <v>5.3065238040071419E-2</v>
      </c>
      <c r="H47" s="19">
        <v>6.8975870094959826E-2</v>
      </c>
      <c r="I47" s="19">
        <v>0.48106776960000003</v>
      </c>
      <c r="J47" s="19">
        <v>9.9452984866417696E-2</v>
      </c>
      <c r="K47" s="19">
        <v>0.33311620980000001</v>
      </c>
      <c r="L47" s="19">
        <v>0.81327676270551508</v>
      </c>
      <c r="M47" s="19">
        <v>0.44493730875000004</v>
      </c>
      <c r="N47" s="19">
        <v>8.272407799307957E-2</v>
      </c>
      <c r="O47" s="19">
        <v>0.10720248093983624</v>
      </c>
      <c r="P47" s="19">
        <v>8.0633332506122438E-2</v>
      </c>
      <c r="Q47" s="19">
        <v>0.10298439458896984</v>
      </c>
      <c r="R47" s="19">
        <v>1.9688885994260816E-2</v>
      </c>
      <c r="S47" s="19">
        <v>9.4019641773716744E-2</v>
      </c>
      <c r="T47" s="19">
        <v>2.3559316493877556</v>
      </c>
      <c r="U47" s="19">
        <v>8.7445691345454546E-2</v>
      </c>
      <c r="V47" s="19">
        <v>0.2906467636127637</v>
      </c>
      <c r="W47" s="19">
        <v>5.072762825208086E-2</v>
      </c>
      <c r="X47" s="19">
        <v>0.26598045674740489</v>
      </c>
      <c r="Y47" s="19">
        <v>0.18840079823703307</v>
      </c>
      <c r="Z47" s="19">
        <v>4.3225813491124261E-2</v>
      </c>
      <c r="AA47" s="19">
        <v>4.6132873600000006E-2</v>
      </c>
      <c r="AB47" s="19">
        <v>3.8131409750297274E-2</v>
      </c>
      <c r="AC47" s="19">
        <v>0.15878555090067639</v>
      </c>
      <c r="AD47" s="19">
        <v>0.17443121969320674</v>
      </c>
      <c r="AE47" s="19">
        <v>8.0311321245674736E-2</v>
      </c>
      <c r="AF47" s="19">
        <v>5.4941588096885811E-2</v>
      </c>
      <c r="AG47" s="19">
        <v>0.10212148663257851</v>
      </c>
      <c r="AH47" s="19">
        <v>0.97614071999999996</v>
      </c>
      <c r="AI47" s="19">
        <v>0.6050179872</v>
      </c>
      <c r="AJ47" s="19">
        <v>7.1867393891064446E-2</v>
      </c>
      <c r="AK47" s="19">
        <v>0.19949810933477558</v>
      </c>
      <c r="AL47" s="19">
        <v>0.18467384319999999</v>
      </c>
      <c r="AM47" s="19">
        <v>4.6721930092764381E-2</v>
      </c>
      <c r="AN47" s="19">
        <v>0.78810626054696797</v>
      </c>
      <c r="AO47" s="19">
        <v>0.1604070981818182</v>
      </c>
      <c r="AP47" s="19">
        <v>3.2189934215500947E-2</v>
      </c>
      <c r="AQ47" s="19">
        <v>9.1434314805194816E-2</v>
      </c>
      <c r="AR47" s="19">
        <v>4.7672020000000002E-2</v>
      </c>
      <c r="AS47" s="19">
        <v>5.1492154048442908E-2</v>
      </c>
      <c r="AT47" s="19">
        <f t="array" ref="AT47:AT103">TRANSPOSE(AU46:CU46)</f>
        <v>1.3990181236363637</v>
      </c>
      <c r="AU47" s="19" t="s">
        <v>7</v>
      </c>
      <c r="AV47" s="19">
        <f>$A$1*Populatie!$AU47*Populatie!AV47/(Distante!AV47*Distante!AV47)</f>
        <v>0.24234049125000004</v>
      </c>
      <c r="AW47" s="19">
        <f>$A$1*Populatie!$AU47*Populatie!AW47/(Distante!AW47*Distante!AW47)</f>
        <v>5.9550068927335643E-2</v>
      </c>
      <c r="AX47" s="19">
        <f>$A$1*Populatie!$AU47*Populatie!AX47/(Distante!AX47*Distante!AX47)</f>
        <v>6.7022560000000009E-2</v>
      </c>
      <c r="AY47" s="19">
        <f>$A$1*Populatie!$AU47*Populatie!AY47/(Distante!AY47*Distante!AY47)</f>
        <v>3.4069761792000004</v>
      </c>
      <c r="AZ47" s="19">
        <f>$A$1*Populatie!$AU47*Populatie!AZ47/(Distante!AZ47*Distante!AZ47)</f>
        <v>0.36462354612244902</v>
      </c>
      <c r="BA47" s="19">
        <f>$A$1*Populatie!$AU47*Populatie!BA47/(Distante!BA47*Distante!BA47)</f>
        <v>0.12659746951836734</v>
      </c>
      <c r="BB47" s="19">
        <f>$A$1*Populatie!$AU47*Populatie!BB47/(Distante!BB47*Distante!BB47)</f>
        <v>6.8228054974666927E-2</v>
      </c>
      <c r="BC47" s="19">
        <f>$A$1*Populatie!$AU47*Populatie!BC47/(Distante!BC47*Distante!BC47)</f>
        <v>0.49694188500000003</v>
      </c>
      <c r="BD47" s="19">
        <f>$A$1*Populatie!$AU47*Populatie!BD47/(Distante!BD47*Distante!BD47)</f>
        <v>8.2950797600000001</v>
      </c>
      <c r="BE47" s="19">
        <f>$A$1*Populatie!$AU47*Populatie!BE47/(Distante!BE47*Distante!BE47)</f>
        <v>5.4960435918367356E-2</v>
      </c>
      <c r="BF47" s="19">
        <f>$A$1*Populatie!$AU47*Populatie!BF47/(Distante!BF47*Distante!BF47)</f>
        <v>1.5169044</v>
      </c>
      <c r="BG47" s="19">
        <f>$A$1*Populatie!$AU47*Populatie!BG47/(Distante!BG47*Distante!BG47)</f>
        <v>5.2882872098765438E-2</v>
      </c>
      <c r="BH47" s="19">
        <f>$A$1*Populatie!$AU47*Populatie!BH47/(Distante!BH47*Distante!BH47)</f>
        <v>0.10086969817099782</v>
      </c>
      <c r="BI47" s="19">
        <f>$A$1*Populatie!$AU47*Populatie!BI47/(Distante!BI47*Distante!BI47)</f>
        <v>7.1069978042906587E-2</v>
      </c>
      <c r="BJ47" s="19">
        <f>$A$1*Populatie!$AU47*Populatie!BJ47/(Distante!BJ47*Distante!BJ47)</f>
        <v>0.24001750726530613</v>
      </c>
      <c r="BK47" s="19">
        <f>$A$1*Populatie!$AU47*Populatie!BK47/(Distante!BK47*Distante!BK47)</f>
        <v>6.1851931336742154E-2</v>
      </c>
      <c r="BL47" s="19">
        <f>$A$1*Populatie!$AU47*Populatie!BL47/(Distante!BL47*Distante!BL47)</f>
        <v>7.1170436177322355E-2</v>
      </c>
      <c r="BM47" s="19">
        <f>$A$1*Populatie!$AU47*Populatie!BM47/(Distante!BM47*Distante!BM47)</f>
        <v>0.6153390014693878</v>
      </c>
      <c r="BN47" s="19">
        <f>$A$1*Populatie!$AU47*Populatie!BN47/(Distante!BN47*Distante!BN47)</f>
        <v>0.59370835424397372</v>
      </c>
      <c r="BO47" s="19">
        <f>$A$1*Populatie!$AU47*Populatie!BO47/(Distante!BO47*Distante!BO47)</f>
        <v>0.31736640332179933</v>
      </c>
      <c r="BP47" s="19">
        <f>$A$1*Populatie!$AU47*Populatie!BP47/(Distante!BP47*Distante!BP47)</f>
        <v>0.13563420710400001</v>
      </c>
      <c r="BQ47" s="19">
        <f>$A$1*Populatie!$AU47*Populatie!BQ47/(Distante!BQ47*Distante!BQ47)</f>
        <v>5.9200790000000003E-2</v>
      </c>
      <c r="BR47" s="19">
        <f>$A$1*Populatie!$AU47*Populatie!BR47/(Distante!BR47*Distante!BR47)</f>
        <v>0.20681731265306125</v>
      </c>
      <c r="BS47" s="19">
        <f>$A$1*Populatie!$AU47*Populatie!BS47/(Distante!BS47*Distante!BS47)</f>
        <v>0.97502157545778845</v>
      </c>
      <c r="BT47" s="19">
        <f>$A$1*Populatie!$AU47*Populatie!BT47/(Distante!BT47*Distante!BT47)</f>
        <v>0.14770158545454548</v>
      </c>
      <c r="BU47" s="19">
        <f>$A$1*Populatie!$AU47*Populatie!BU47/(Distante!BU47*Distante!BU47)</f>
        <v>3.5091084951479293E-2</v>
      </c>
      <c r="BV47" s="19">
        <f>$A$1*Populatie!$AU47*Populatie!BV47/(Distante!BV47*Distante!BV47)</f>
        <v>0.145418369765625</v>
      </c>
      <c r="BW47" s="19">
        <f>$A$1*Populatie!$AU47*Populatie!BW47/(Distante!BW47*Distante!BW47)</f>
        <v>1.1015721200000002</v>
      </c>
      <c r="BX47" s="19">
        <f>$A$1*Populatie!$AU47*Populatie!BX47/(Distante!BX47*Distante!BX47)</f>
        <v>0.27775662545454549</v>
      </c>
      <c r="BY47" s="19">
        <f>$A$1*Populatie!$AU47*Populatie!BY47/(Distante!BY47*Distante!BY47)</f>
        <v>0.18306055680000002</v>
      </c>
      <c r="BZ47" s="19">
        <f>$A$1*Populatie!$AU47*Populatie!BZ47/(Distante!BZ47*Distante!BZ47)</f>
        <v>0.15493361605536335</v>
      </c>
      <c r="CA47" s="19">
        <f>$A$1*Populatie!$AU47*Populatie!CA47/(Distante!CA47*Distante!CA47)</f>
        <v>0.20403328000000001</v>
      </c>
      <c r="CB47" s="19">
        <f>$A$1*Populatie!$AU47*Populatie!CB47/(Distante!CB47*Distante!CB47)</f>
        <v>0.11591259428571429</v>
      </c>
      <c r="CC47" s="19">
        <f>$A$1*Populatie!$AU47*Populatie!CC47/(Distante!CC47*Distante!CC47)</f>
        <v>5.7624665954325263E-2</v>
      </c>
      <c r="CD47" s="19">
        <f>$A$1*Populatie!$AU47*Populatie!CD47/(Distante!CD47*Distante!CD47)</f>
        <v>8.2661274319526634E-2</v>
      </c>
      <c r="CE47" s="19">
        <f>$A$1*Populatie!$AU47*Populatie!CE47/(Distante!CE47*Distante!CE47)</f>
        <v>0.11950792952908589</v>
      </c>
      <c r="CF47" s="19">
        <f>$A$1*Populatie!$AU47*Populatie!CF47/(Distante!CF47*Distante!CF47)</f>
        <v>0.12698005044564767</v>
      </c>
      <c r="CG47" s="19">
        <f>$A$1*Populatie!$AU47*Populatie!CG47/(Distante!CG47*Distante!CG47)</f>
        <v>6.2336912000000008E-2</v>
      </c>
      <c r="CH47" s="19">
        <f>$A$1*Populatie!$AU47*Populatie!CH47/(Distante!CH47*Distante!CH47)</f>
        <v>1.2684815447040001</v>
      </c>
      <c r="CI47" s="19">
        <f>$A$1*Populatie!$AU47*Populatie!CI47/(Distante!CI47*Distante!CI47)</f>
        <v>0.60305476000000002</v>
      </c>
      <c r="CJ47" s="19">
        <f>$A$1*Populatie!$AU47*Populatie!CJ47/(Distante!CJ47*Distante!CJ47)</f>
        <v>0.22114182079395087</v>
      </c>
      <c r="CK47" s="19">
        <f>$A$1*Populatie!$AU47*Populatie!CK47/(Distante!CK47*Distante!CK47)</f>
        <v>0.1040774236672968</v>
      </c>
      <c r="CL47" s="19">
        <f>$A$1*Populatie!$AU47*Populatie!CL47/(Distante!CL47*Distante!CL47)</f>
        <v>1.26949248</v>
      </c>
      <c r="CM47" s="19">
        <f>$A$1*Populatie!$AU47*Populatie!CM47/(Distante!CM47*Distante!CM47)</f>
        <v>0.10430608320000001</v>
      </c>
      <c r="CN47" s="19">
        <f>$A$1*Populatie!$AU47*Populatie!CN47/(Distante!CN47*Distante!CN47)</f>
        <v>0.13536036360000001</v>
      </c>
      <c r="CO47" s="19">
        <f>$A$1*Populatie!$AU47*Populatie!CO47/(Distante!CO47*Distante!CO47)</f>
        <v>0.19139892703213612</v>
      </c>
      <c r="CP47" s="19">
        <f>$A$1*Populatie!$AU47*Populatie!CP47/(Distante!CP47*Distante!CP47)</f>
        <v>2.4046382250000002</v>
      </c>
      <c r="CQ47" s="19">
        <f>$A$1*Populatie!$AU47*Populatie!CQ47/(Distante!CQ47*Distante!CQ47)</f>
        <v>8.8001434074074084E-2</v>
      </c>
      <c r="CR47" s="19">
        <f>$A$1*Populatie!$AU47*Populatie!CR47/(Distante!CR47*Distante!CR47)</f>
        <v>6.9166503450000014E-2</v>
      </c>
      <c r="CS47" s="19">
        <f>$A$1*Populatie!$AU47*Populatie!CS47/(Distante!CS47*Distante!CS47)</f>
        <v>0.24032254040816328</v>
      </c>
      <c r="CT47" s="19">
        <f>$A$1*Populatie!$AU47*Populatie!CT47/(Distante!CT47*Distante!CT47)</f>
        <v>9.9184189387755112E-2</v>
      </c>
      <c r="CU47" s="19">
        <f>$A$1*Populatie!$AU47*Populatie!CU47/(Distante!CU47*Distante!CU47)</f>
        <v>12.962526390000001</v>
      </c>
      <c r="CV47" s="19"/>
    </row>
    <row r="48" spans="1:100" x14ac:dyDescent="0.3">
      <c r="A48" s="2" t="s">
        <v>53</v>
      </c>
      <c r="B48" s="19">
        <v>39.320620453693891</v>
      </c>
      <c r="C48" s="19">
        <v>7.6280891345454549</v>
      </c>
      <c r="D48" s="19">
        <v>2.6656782203460208</v>
      </c>
      <c r="E48" s="19">
        <v>5.4431544024000003</v>
      </c>
      <c r="F48" s="19">
        <v>71.136402480000001</v>
      </c>
      <c r="G48" s="19">
        <v>0.53331265798126959</v>
      </c>
      <c r="H48" s="19">
        <v>0.13579799941452431</v>
      </c>
      <c r="I48" s="19">
        <v>0.3189237658131488</v>
      </c>
      <c r="J48" s="19">
        <v>2.5909578337500001</v>
      </c>
      <c r="K48" s="19">
        <v>10.211609865600002</v>
      </c>
      <c r="L48" s="19">
        <v>0.40242091704380545</v>
      </c>
      <c r="M48" s="19">
        <v>5.440672213628809</v>
      </c>
      <c r="N48" s="19">
        <v>0.10638295295108144</v>
      </c>
      <c r="O48" s="19">
        <v>4.768147374545455</v>
      </c>
      <c r="P48" s="19">
        <v>0.96554627265306114</v>
      </c>
      <c r="Q48" s="19">
        <v>0.84273446400000007</v>
      </c>
      <c r="R48" s="19">
        <v>0.14782603142024156</v>
      </c>
      <c r="S48" s="19">
        <v>9.2772417948788932E-2</v>
      </c>
      <c r="T48" s="19">
        <v>1.169854460509091</v>
      </c>
      <c r="U48" s="19">
        <v>0.56311844160000002</v>
      </c>
      <c r="V48" s="19">
        <v>0.22936717323234573</v>
      </c>
      <c r="W48" s="19">
        <v>1.4531033088</v>
      </c>
      <c r="X48" s="19">
        <v>0.24205001022644265</v>
      </c>
      <c r="Y48" s="19">
        <v>2.3318380799999998</v>
      </c>
      <c r="Z48" s="19">
        <v>4.8429557647058828E-2</v>
      </c>
      <c r="AA48" s="19">
        <v>0.31073596125000003</v>
      </c>
      <c r="AB48" s="19">
        <v>0.96001351875000007</v>
      </c>
      <c r="AC48" s="19">
        <v>0.28249827839999997</v>
      </c>
      <c r="AD48" s="19">
        <v>1.2673568862049862</v>
      </c>
      <c r="AE48" s="19">
        <v>7.1149698048000004E-2</v>
      </c>
      <c r="AF48" s="19">
        <v>5.7507149943289225E-2</v>
      </c>
      <c r="AG48" s="19">
        <v>4.1852274750000001E-2</v>
      </c>
      <c r="AH48" s="19">
        <v>0.78303003820069206</v>
      </c>
      <c r="AI48" s="19">
        <v>1.9721211420793954</v>
      </c>
      <c r="AJ48" s="19">
        <v>0.21926207510204085</v>
      </c>
      <c r="AK48" s="19">
        <v>0.51623888292184084</v>
      </c>
      <c r="AL48" s="19">
        <v>0.1549498123183391</v>
      </c>
      <c r="AM48" s="19">
        <v>5.3073861983999993E-2</v>
      </c>
      <c r="AN48" s="19">
        <v>0.30056092947692314</v>
      </c>
      <c r="AO48" s="19">
        <v>0.32178847775013525</v>
      </c>
      <c r="AP48" s="19">
        <v>3.3949301144641002E-2</v>
      </c>
      <c r="AQ48" s="19">
        <v>0.8014272933333334</v>
      </c>
      <c r="AR48" s="19">
        <v>0.52609539840000008</v>
      </c>
      <c r="AS48" s="19">
        <v>0.72988986470400019</v>
      </c>
      <c r="AT48" s="19">
        <v>0.96494888029090908</v>
      </c>
      <c r="AU48" s="19">
        <f t="array" ref="AU48:AU103">TRANSPOSE(AV47:CU47)</f>
        <v>0.24234049125000004</v>
      </c>
      <c r="AV48" s="19" t="s">
        <v>7</v>
      </c>
      <c r="AW48" s="19">
        <f>$A$1*Populatie!$AV48*Populatie!AW48/(Distante!AW48*Distante!AW48)</f>
        <v>3.8320903636363639E-2</v>
      </c>
      <c r="AX48" s="19">
        <f>$A$1*Populatie!$AV48*Populatie!AX48/(Distante!AX48*Distante!AX48)</f>
        <v>0.51364074666666659</v>
      </c>
      <c r="AY48" s="19">
        <f>$A$1*Populatie!$AV48*Populatie!AY48/(Distante!AY48*Distante!AY48)</f>
        <v>1.528293241873049</v>
      </c>
      <c r="AZ48" s="19">
        <f>$A$1*Populatie!$AV48*Populatie!AZ48/(Distante!AZ48*Distante!AZ48)</f>
        <v>6.2873217404081636</v>
      </c>
      <c r="BA48" s="19">
        <f>$A$1*Populatie!$AV48*Populatie!BA48/(Distante!BA48*Distante!BA48)</f>
        <v>0.15347379272727274</v>
      </c>
      <c r="BB48" s="19">
        <f>$A$1*Populatie!$AV48*Populatie!BB48/(Distante!BB48*Distante!BB48)</f>
        <v>0.72487611271592101</v>
      </c>
      <c r="BC48" s="19">
        <f>$A$1*Populatie!$AV48*Populatie!BC48/(Distante!BC48*Distante!BC48)</f>
        <v>0.15621755713507451</v>
      </c>
      <c r="BD48" s="19">
        <f>$A$1*Populatie!$AV48*Populatie!BD48/(Distante!BD48*Distante!BD48)</f>
        <v>2.5428398805333337</v>
      </c>
      <c r="BE48" s="19">
        <f>$A$1*Populatie!$AV48*Populatie!BE48/(Distante!BE48*Distante!BE48)</f>
        <v>0.38377957090909093</v>
      </c>
      <c r="BF48" s="19">
        <f>$A$1*Populatie!$AV48*Populatie!BF48/(Distante!BF48*Distante!BF48)</f>
        <v>0.27050647377190462</v>
      </c>
      <c r="BG48" s="19">
        <f>$A$1*Populatie!$AV48*Populatie!BG48/(Distante!BG48*Distante!BG48)</f>
        <v>0.39545386393813209</v>
      </c>
      <c r="BH48" s="19">
        <f>$A$1*Populatie!$AV48*Populatie!BH48/(Distante!BH48*Distante!BH48)</f>
        <v>0.10794652677673131</v>
      </c>
      <c r="BI48" s="19">
        <f>$A$1*Populatie!$AV48*Populatie!BI48/(Distante!BI48*Distante!BI48)</f>
        <v>0.53206609687398587</v>
      </c>
      <c r="BJ48" s="19">
        <f>$A$1*Populatie!$AV48*Populatie!BJ48/(Distante!BJ48*Distante!BJ48)</f>
        <v>0.26622069413988658</v>
      </c>
      <c r="BK48" s="19">
        <f>$A$1*Populatie!$AV48*Populatie!BK48/(Distante!BK48*Distante!BK48)</f>
        <v>0.63371678906250006</v>
      </c>
      <c r="BL48" s="19">
        <f>$A$1*Populatie!$AV48*Populatie!BL48/(Distante!BL48*Distante!BL48)</f>
        <v>0.19518733928571427</v>
      </c>
      <c r="BM48" s="19">
        <f>$A$1*Populatie!$AV48*Populatie!BM48/(Distante!BM48*Distante!BM48)</f>
        <v>1.6046727839999999</v>
      </c>
      <c r="BN48" s="19">
        <f>$A$1*Populatie!$AV48*Populatie!BN48/(Distante!BN48*Distante!BN48)</f>
        <v>0.62289531532800002</v>
      </c>
      <c r="BO48" s="19">
        <f>$A$1*Populatie!$AV48*Populatie!BO48/(Distante!BO48*Distante!BO48)</f>
        <v>0.28116239923200004</v>
      </c>
      <c r="BP48" s="19">
        <f>$A$1*Populatie!$AV48*Populatie!BP48/(Distante!BP48*Distante!BP48)</f>
        <v>0.14472318153709066</v>
      </c>
      <c r="BQ48" s="19">
        <f>$A$1*Populatie!$AV48*Populatie!BQ48/(Distante!BQ48*Distante!BQ48)</f>
        <v>0.65332375679999999</v>
      </c>
      <c r="BR48" s="19">
        <f>$A$1*Populatie!$AV48*Populatie!BR48/(Distante!BR48*Distante!BR48)</f>
        <v>0.20778201303210467</v>
      </c>
      <c r="BS48" s="19">
        <f>$A$1*Populatie!$AV48*Populatie!BS48/(Distante!BS48*Distante!BS48)</f>
        <v>0.74245993587901704</v>
      </c>
      <c r="BT48" s="19">
        <f>$A$1*Populatie!$AV48*Populatie!BT48/(Distante!BT48*Distante!BT48)</f>
        <v>0.34241201280000005</v>
      </c>
      <c r="BU48" s="19">
        <f>$A$1*Populatie!$AV48*Populatie!BU48/(Distante!BU48*Distante!BU48)</f>
        <v>5.4794501666666676E-2</v>
      </c>
      <c r="BV48" s="19">
        <f>$A$1*Populatie!$AV48*Populatie!BV48/(Distante!BV48*Distante!BV48)</f>
        <v>2.5877308016326532</v>
      </c>
      <c r="BW48" s="19">
        <f>$A$1*Populatie!$AV48*Populatie!BW48/(Distante!BW48*Distante!BW48)</f>
        <v>0.52763234333333342</v>
      </c>
      <c r="BX48" s="19">
        <f>$A$1*Populatie!$AV48*Populatie!BX48/(Distante!BX48*Distante!BX48)</f>
        <v>0.10033295135734072</v>
      </c>
      <c r="BY48" s="19">
        <f>$A$1*Populatie!$AV48*Populatie!BY48/(Distante!BY48*Distante!BY48)</f>
        <v>0.14917638896030247</v>
      </c>
      <c r="BZ48" s="19">
        <f>$A$1*Populatie!$AV48*Populatie!BZ48/(Distante!BZ48*Distante!BZ48)</f>
        <v>1.3404233700000001</v>
      </c>
      <c r="CA48" s="19">
        <f>$A$1*Populatie!$AV48*Populatie!CA48/(Distante!CA48*Distante!CA48)</f>
        <v>1.3743015000000001</v>
      </c>
      <c r="CB48" s="19">
        <f>$A$1*Populatie!$AV48*Populatie!CB48/(Distante!CB48*Distante!CB48)</f>
        <v>0.32597440615384615</v>
      </c>
      <c r="CC48" s="19">
        <f>$A$1*Populatie!$AV48*Populatie!CC48/(Distante!CC48*Distante!CC48)</f>
        <v>0.39391245226666666</v>
      </c>
      <c r="CD48" s="19">
        <f>$A$1*Populatie!$AV48*Populatie!CD48/(Distante!CD48*Distante!CD48)</f>
        <v>0.70382764084733385</v>
      </c>
      <c r="CE48" s="19">
        <f>$A$1*Populatie!$AV48*Populatie!CE48/(Distante!CE48*Distante!CE48)</f>
        <v>3.7954985289795919</v>
      </c>
      <c r="CF48" s="19">
        <f>$A$1*Populatie!$AV48*Populatie!CF48/(Distante!CF48*Distante!CF48)</f>
        <v>0.15698076835259339</v>
      </c>
      <c r="CG48" s="19">
        <f>$A$1*Populatie!$AV48*Populatie!CG48/(Distante!CG48*Distante!CG48)</f>
        <v>0.41988106874999997</v>
      </c>
      <c r="CH48" s="19">
        <f>$A$1*Populatie!$AV48*Populatie!CH48/(Distante!CH48*Distante!CH48)</f>
        <v>0.50213125701818184</v>
      </c>
      <c r="CI48" s="19">
        <f>$A$1*Populatie!$AV48*Populatie!CI48/(Distante!CI48*Distante!CI48)</f>
        <v>0.3335727851013589</v>
      </c>
      <c r="CJ48" s="19">
        <f>$A$1*Populatie!$AV48*Populatie!CJ48/(Distante!CJ48*Distante!CJ48)</f>
        <v>0.33155709230769231</v>
      </c>
      <c r="CK48" s="19">
        <f>$A$1*Populatie!$AV48*Populatie!CK48/(Distante!CK48*Distante!CK48)</f>
        <v>1.2109246420408164</v>
      </c>
      <c r="CL48" s="19">
        <f>$A$1*Populatie!$AV48*Populatie!CL48/(Distante!CL48*Distante!CL48)</f>
        <v>0.81524241373961215</v>
      </c>
      <c r="CM48" s="19">
        <f>$A$1*Populatie!$AV48*Populatie!CM48/(Distante!CM48*Distante!CM48)</f>
        <v>0.12455564609418282</v>
      </c>
      <c r="CN48" s="19">
        <f>$A$1*Populatie!$AV48*Populatie!CN48/(Distante!CN48*Distante!CN48)</f>
        <v>0.10130479734375</v>
      </c>
      <c r="CO48" s="19">
        <f>$A$1*Populatie!$AV48*Populatie!CO48/(Distante!CO48*Distante!CO48)</f>
        <v>0.16298042495274104</v>
      </c>
      <c r="CP48" s="19">
        <f>$A$1*Populatie!$AV48*Populatie!CP48/(Distante!CP48*Distante!CP48)</f>
        <v>1.6585581870000001</v>
      </c>
      <c r="CQ48" s="19">
        <f>$A$1*Populatie!$AV48*Populatie!CQ48/(Distante!CQ48*Distante!CQ48)</f>
        <v>0.72729238153846154</v>
      </c>
      <c r="CR48" s="19">
        <f>$A$1*Populatie!$AV48*Populatie!CR48/(Distante!CR48*Distante!CR48)</f>
        <v>0.58733660343490313</v>
      </c>
      <c r="CS48" s="19">
        <f>$A$1*Populatie!$AV48*Populatie!CS48/(Distante!CS48*Distante!CS48)</f>
        <v>0.21827896311744155</v>
      </c>
      <c r="CT48" s="19">
        <f>$A$1*Populatie!$AV48*Populatie!CT48/(Distante!CT48*Distante!CT48)</f>
        <v>0.20269467631281915</v>
      </c>
      <c r="CU48" s="19">
        <f>$A$1*Populatie!$AV48*Populatie!CU48/(Distante!CU48*Distante!CU48)</f>
        <v>0.58781600307692305</v>
      </c>
      <c r="CV48" s="19"/>
    </row>
    <row r="49" spans="1:100" x14ac:dyDescent="0.3">
      <c r="A49" s="2" t="s">
        <v>54</v>
      </c>
      <c r="B49" s="19">
        <v>8.7536456149999999</v>
      </c>
      <c r="C49" s="19">
        <v>0.22149170048442907</v>
      </c>
      <c r="D49" s="19">
        <v>7.1949324992845731E-2</v>
      </c>
      <c r="E49" s="19">
        <v>0.13061918865051902</v>
      </c>
      <c r="F49" s="19">
        <v>8.9686803908597401E-2</v>
      </c>
      <c r="G49" s="19">
        <v>1.9223060767982695E-2</v>
      </c>
      <c r="H49" s="19">
        <v>1.96793389824527E-2</v>
      </c>
      <c r="I49" s="19">
        <v>8.5101009230769228E-2</v>
      </c>
      <c r="J49" s="19">
        <v>1.8773449696969698E-2</v>
      </c>
      <c r="K49" s="19">
        <v>4.4261731800000002E-2</v>
      </c>
      <c r="L49" s="19">
        <v>0.22465571305570578</v>
      </c>
      <c r="M49" s="19">
        <v>7.0357205454545449E-2</v>
      </c>
      <c r="N49" s="19">
        <v>2.4019653232514176E-2</v>
      </c>
      <c r="O49" s="19">
        <v>1.8504753548387098E-2</v>
      </c>
      <c r="P49" s="19">
        <v>4.1656868462606626E-2</v>
      </c>
      <c r="Q49" s="19">
        <v>2.0223069896193775E-2</v>
      </c>
      <c r="R49" s="19">
        <v>1.1142984662743322E-2</v>
      </c>
      <c r="S49" s="19">
        <v>6.6194079943040232E-2</v>
      </c>
      <c r="T49" s="19">
        <v>0.55650977306122462</v>
      </c>
      <c r="U49" s="19">
        <v>1.5577910745706372E-2</v>
      </c>
      <c r="V49" s="19">
        <v>6.9732475312500014E-2</v>
      </c>
      <c r="W49" s="19">
        <v>9.443674735526866E-3</v>
      </c>
      <c r="X49" s="19">
        <v>7.29400420551478E-2</v>
      </c>
      <c r="Y49" s="19">
        <v>3.6525173547691407E-2</v>
      </c>
      <c r="Z49" s="19">
        <v>2.9358024347826091E-2</v>
      </c>
      <c r="AA49" s="19">
        <v>1.6716107586903461E-2</v>
      </c>
      <c r="AB49" s="19">
        <v>7.0987082049146204E-3</v>
      </c>
      <c r="AC49" s="19">
        <v>0.17316172295105917</v>
      </c>
      <c r="AD49" s="19">
        <v>3.9757896355235335E-2</v>
      </c>
      <c r="AE49" s="19">
        <v>7.6885166094182833E-2</v>
      </c>
      <c r="AF49" s="19">
        <v>1.9136084897959184E-2</v>
      </c>
      <c r="AG49" s="19">
        <v>1.1610027000000001</v>
      </c>
      <c r="AH49" s="19">
        <v>6.1304234062500004E-2</v>
      </c>
      <c r="AI49" s="19">
        <v>5.430723638956652E-2</v>
      </c>
      <c r="AJ49" s="19">
        <v>1.2405388387096776E-2</v>
      </c>
      <c r="AK49" s="19">
        <v>2.7135040310034605E-2</v>
      </c>
      <c r="AL49" s="19">
        <v>4.4276515642682118E-2</v>
      </c>
      <c r="AM49" s="19">
        <v>1.5330019291961684E-2</v>
      </c>
      <c r="AN49" s="19">
        <v>0.61157668000000009</v>
      </c>
      <c r="AO49" s="19">
        <v>2.3391764897959189E-2</v>
      </c>
      <c r="AP49" s="19">
        <v>1.028326160838278E-2</v>
      </c>
      <c r="AQ49" s="19">
        <v>4.2850469767995246E-2</v>
      </c>
      <c r="AR49" s="19">
        <v>1.1260914567901235E-2</v>
      </c>
      <c r="AS49" s="19">
        <v>1.4021817227700833E-2</v>
      </c>
      <c r="AT49" s="19">
        <v>0.27768749827160494</v>
      </c>
      <c r="AU49" s="19">
        <v>5.9550068927335643E-2</v>
      </c>
      <c r="AV49" s="19">
        <f t="array" ref="AV49:AV103">TRANSPOSE(AW48:CU48)</f>
        <v>3.8320903636363639E-2</v>
      </c>
      <c r="AW49" s="19" t="s">
        <v>7</v>
      </c>
      <c r="AX49" s="19">
        <f>$A$1*Populatie!$AW49*Populatie!AX49/(Distante!AX49*Distante!AX49)</f>
        <v>2.107788034188034E-2</v>
      </c>
      <c r="AY49" s="19">
        <f>$A$1*Populatie!$AW49*Populatie!AY49/(Distante!AY49*Distante!AY49)</f>
        <v>0.12539913218836565</v>
      </c>
      <c r="AZ49" s="19">
        <f>$A$1*Populatie!$AW49*Populatie!AZ49/(Distante!AZ49*Distante!AZ49)</f>
        <v>5.6188406153846154E-2</v>
      </c>
      <c r="BA49" s="19">
        <f>$A$1*Populatie!$AW49*Populatie!BA49/(Distante!BA49*Distante!BA49)</f>
        <v>3.4329033835901711E-2</v>
      </c>
      <c r="BB49" s="19">
        <f>$A$1*Populatie!$AW49*Populatie!BB49/(Distante!BB49*Distante!BB49)</f>
        <v>3.0963293933664478E-2</v>
      </c>
      <c r="BC49" s="19">
        <f>$A$1*Populatie!$AW49*Populatie!BC49/(Distante!BC49*Distante!BC49)</f>
        <v>1.2020310016</v>
      </c>
      <c r="BD49" s="19">
        <f>$A$1*Populatie!$AW49*Populatie!BD49/(Distante!BD49*Distante!BD49)</f>
        <v>0.64663988382073334</v>
      </c>
      <c r="BE49" s="19">
        <f>$A$1*Populatie!$AW49*Populatie!BE49/(Distante!BE49*Distante!BE49)</f>
        <v>2.2837794322437675E-2</v>
      </c>
      <c r="BF49" s="19">
        <f>$A$1*Populatie!$AW49*Populatie!BF49/(Distante!BF49*Distante!BF49)</f>
        <v>0.29023737599999999</v>
      </c>
      <c r="BG49" s="19">
        <f>$A$1*Populatie!$AW49*Populatie!BG49/(Distante!BG49*Distante!BG49)</f>
        <v>2.3812903636363639E-2</v>
      </c>
      <c r="BH49" s="19">
        <f>$A$1*Populatie!$AW49*Populatie!BH49/(Distante!BH49*Distante!BH49)</f>
        <v>3.1929667145557658E-2</v>
      </c>
      <c r="BI49" s="19">
        <f>$A$1*Populatie!$AW49*Populatie!BI49/(Distante!BI49*Distante!BI49)</f>
        <v>2.4288736831612673E-2</v>
      </c>
      <c r="BJ49" s="19">
        <f>$A$1*Populatie!$AW49*Populatie!BJ49/(Distante!BJ49*Distante!BJ49)</f>
        <v>2.7054807756232688E-2</v>
      </c>
      <c r="BK49" s="19">
        <f>$A$1*Populatie!$AW49*Populatie!BK49/(Distante!BK49*Distante!BK49)</f>
        <v>3.3780308500656782E-2</v>
      </c>
      <c r="BL49" s="19">
        <f>$A$1*Populatie!$AW49*Populatie!BL49/(Distante!BL49*Distante!BL49)</f>
        <v>1.5401508571428572E-2</v>
      </c>
      <c r="BM49" s="19">
        <f>$A$1*Populatie!$AW49*Populatie!BM49/(Distante!BM49*Distante!BM49)</f>
        <v>0.10422209032258065</v>
      </c>
      <c r="BN49" s="19">
        <f>$A$1*Populatie!$AW49*Populatie!BN49/(Distante!BN49*Distante!BN49)</f>
        <v>0.10883990058956916</v>
      </c>
      <c r="BO49" s="19">
        <f>$A$1*Populatie!$AW49*Populatie!BO49/(Distante!BO49*Distante!BO49)</f>
        <v>8.4630895555555558E-2</v>
      </c>
      <c r="BP49" s="19">
        <f>$A$1*Populatie!$AW49*Populatie!BP49/(Distante!BP49*Distante!BP49)</f>
        <v>3.2910799240321406E-2</v>
      </c>
      <c r="BQ49" s="19">
        <f>$A$1*Populatie!$AW49*Populatie!BQ49/(Distante!BQ49*Distante!BQ49)</f>
        <v>2.9786651395178963E-2</v>
      </c>
      <c r="BR49" s="19">
        <f>$A$1*Populatie!$AW49*Populatie!BR49/(Distante!BR49*Distante!BR49)</f>
        <v>6.3329262720278709E-2</v>
      </c>
      <c r="BS49" s="19">
        <f>$A$1*Populatie!$AW49*Populatie!BS49/(Distante!BS49*Distante!BS49)</f>
        <v>0.11712326725073904</v>
      </c>
      <c r="BT49" s="19">
        <f>$A$1*Populatie!$AW49*Populatie!BT49/(Distante!BT49*Distante!BT49)</f>
        <v>1.5197884416E-2</v>
      </c>
      <c r="BU49" s="19">
        <f>$A$1*Populatie!$AW49*Populatie!BU49/(Distante!BU49*Distante!BU49)</f>
        <v>1.0175383636363637E-2</v>
      </c>
      <c r="BV49" s="19">
        <f>$A$1*Populatie!$AW49*Populatie!BV49/(Distante!BV49*Distante!BV49)</f>
        <v>3.0427866574394464E-2</v>
      </c>
      <c r="BW49" s="19">
        <f>$A$1*Populatie!$AW49*Populatie!BW49/(Distante!BW49*Distante!BW49)</f>
        <v>2.1018579536842106</v>
      </c>
      <c r="BX49" s="19">
        <f>$A$1*Populatie!$AW49*Populatie!BX49/(Distante!BX49*Distante!BX49)</f>
        <v>1.1164067200000001</v>
      </c>
      <c r="BY49" s="19">
        <f>$A$1*Populatie!$AW49*Populatie!BY49/(Distante!BY49*Distante!BY49)</f>
        <v>4.6632180184615381E-2</v>
      </c>
      <c r="BZ49" s="19">
        <f>$A$1*Populatie!$AW49*Populatie!BZ49/(Distante!BZ49*Distante!BZ49)</f>
        <v>3.2644393086419754E-2</v>
      </c>
      <c r="CA49" s="19">
        <f>$A$1*Populatie!$AW49*Populatie!CA49/(Distante!CA49*Distante!CA49)</f>
        <v>4.1207184837680613E-2</v>
      </c>
      <c r="CB49" s="19">
        <f>$A$1*Populatie!$AW49*Populatie!CB49/(Distante!CB49*Distante!CB49)</f>
        <v>2.5459636618075803E-2</v>
      </c>
      <c r="CC49" s="19">
        <f>$A$1*Populatie!$AW49*Populatie!CC49/(Distante!CC49*Distante!CC49)</f>
        <v>1.5113608174305035E-2</v>
      </c>
      <c r="CD49" s="19">
        <f>$A$1*Populatie!$AW49*Populatie!CD49/(Distante!CD49*Distante!CD49)</f>
        <v>2.9616703539058174E-2</v>
      </c>
      <c r="CE49" s="19">
        <f>$A$1*Populatie!$AW49*Populatie!CE49/(Distante!CE49*Distante!CE49)</f>
        <v>2.4381667599243859E-2</v>
      </c>
      <c r="CF49" s="19">
        <f>$A$1*Populatie!$AW49*Populatie!CF49/(Distante!CF49*Distante!CF49)</f>
        <v>0.14017238034602078</v>
      </c>
      <c r="CG49" s="19">
        <f>$A$1*Populatie!$AW49*Populatie!CG49/(Distante!CG49*Distante!CG49)</f>
        <v>1.9604294017094018E-2</v>
      </c>
      <c r="CH49" s="19">
        <f>$A$1*Populatie!$AW49*Populatie!CH49/(Distante!CH49*Distante!CH49)</f>
        <v>0.29180290038781165</v>
      </c>
      <c r="CI49" s="19">
        <f>$A$1*Populatie!$AW49*Populatie!CI49/(Distante!CI49*Distante!CI49)</f>
        <v>0.66462146150400003</v>
      </c>
      <c r="CJ49" s="19">
        <f>$A$1*Populatie!$AW49*Populatie!CJ49/(Distante!CJ49*Distante!CJ49)</f>
        <v>5.2237332325141779E-2</v>
      </c>
      <c r="CK49" s="19">
        <f>$A$1*Populatie!$AW49*Populatie!CK49/(Distante!CK49*Distante!CK49)</f>
        <v>2.2166358144937299E-2</v>
      </c>
      <c r="CL49" s="19">
        <f>$A$1*Populatie!$AW49*Populatie!CL49/(Distante!CL49*Distante!CL49)</f>
        <v>0.25197828740740741</v>
      </c>
      <c r="CM49" s="19">
        <f>$A$1*Populatie!$AW49*Populatie!CM49/(Distante!CM49*Distante!CM49)</f>
        <v>2.8970005701843521E-2</v>
      </c>
      <c r="CN49" s="19">
        <f>$A$1*Populatie!$AW49*Populatie!CN49/(Distante!CN49*Distante!CN49)</f>
        <v>3.0934596248320345E-2</v>
      </c>
      <c r="CO49" s="19">
        <f>$A$1*Populatie!$AW49*Populatie!CO49/(Distante!CO49*Distante!CO49)</f>
        <v>4.6551101730103808E-2</v>
      </c>
      <c r="CP49" s="19">
        <f>$A$1*Populatie!$AW49*Populatie!CP49/(Distante!CP49*Distante!CP49)</f>
        <v>0.2433545541818182</v>
      </c>
      <c r="CQ49" s="19">
        <f>$A$1*Populatie!$AW49*Populatie!CQ49/(Distante!CQ49*Distante!CQ49)</f>
        <v>2.6309034074074079E-2</v>
      </c>
      <c r="CR49" s="19">
        <f>$A$1*Populatie!$AW49*Populatie!CR49/(Distante!CR49*Distante!CR49)</f>
        <v>1.6338264799999998E-2</v>
      </c>
      <c r="CS49" s="19">
        <f>$A$1*Populatie!$AW49*Populatie!CS49/(Distante!CS49*Distante!CS49)</f>
        <v>4.8726799723183389E-2</v>
      </c>
      <c r="CT49" s="19">
        <f>$A$1*Populatie!$AW49*Populatie!CT49/(Distante!CT49*Distante!CT49)</f>
        <v>2.7642522330558861E-2</v>
      </c>
      <c r="CU49" s="19">
        <f>$A$1*Populatie!$AW49*Populatie!CU49/(Distante!CU49*Distante!CU49)</f>
        <v>0.22774922181818183</v>
      </c>
      <c r="CV49" s="19"/>
    </row>
    <row r="50" spans="1:100" x14ac:dyDescent="0.3">
      <c r="A50" s="2" t="s">
        <v>55</v>
      </c>
      <c r="B50" s="19">
        <v>9.7840123947404845</v>
      </c>
      <c r="C50" s="19">
        <v>31.55013675</v>
      </c>
      <c r="D50" s="19">
        <v>3.8216161836734694</v>
      </c>
      <c r="E50" s="19">
        <v>0.55071237877211243</v>
      </c>
      <c r="F50" s="19">
        <v>1.55622357</v>
      </c>
      <c r="G50" s="19">
        <v>0.29643886258179658</v>
      </c>
      <c r="H50" s="19">
        <v>0.14778776559546314</v>
      </c>
      <c r="I50" s="19">
        <v>9.3252162330905303E-2</v>
      </c>
      <c r="J50" s="19">
        <v>0.67108030801248697</v>
      </c>
      <c r="K50" s="19">
        <v>0.36718514201183433</v>
      </c>
      <c r="L50" s="19">
        <v>0.13723451107550194</v>
      </c>
      <c r="M50" s="19">
        <v>1.0328099772850188</v>
      </c>
      <c r="N50" s="19">
        <v>7.7318484374999996E-2</v>
      </c>
      <c r="O50" s="19">
        <v>0.23363637151187008</v>
      </c>
      <c r="P50" s="19">
        <v>0.26202032894268423</v>
      </c>
      <c r="Q50" s="19">
        <v>0.87686925089179568</v>
      </c>
      <c r="R50" s="19">
        <v>0.26627822222222225</v>
      </c>
      <c r="S50" s="19">
        <v>4.0406092876185754E-2</v>
      </c>
      <c r="T50" s="19">
        <v>0.36568851270060582</v>
      </c>
      <c r="U50" s="19">
        <v>0.16898661728395065</v>
      </c>
      <c r="V50" s="19">
        <v>8.5828382716049395E-2</v>
      </c>
      <c r="W50" s="19">
        <v>0.29190981818181816</v>
      </c>
      <c r="X50" s="19">
        <v>9.5774554102259227E-2</v>
      </c>
      <c r="Y50" s="19">
        <v>1.45102848</v>
      </c>
      <c r="Z50" s="19">
        <v>2.3625631944444447E-2</v>
      </c>
      <c r="AA50" s="19">
        <v>0.77344432000000007</v>
      </c>
      <c r="AB50" s="19">
        <v>0.26550480000000004</v>
      </c>
      <c r="AC50" s="19">
        <v>0.10489595556116652</v>
      </c>
      <c r="AD50" s="19">
        <v>2.1157663162901308</v>
      </c>
      <c r="AE50" s="19">
        <v>2.842637212360289E-2</v>
      </c>
      <c r="AF50" s="19">
        <v>2.6356362664290488E-2</v>
      </c>
      <c r="AG50" s="19">
        <v>1.9025009861932937E-2</v>
      </c>
      <c r="AH50" s="19">
        <v>0.1564628736</v>
      </c>
      <c r="AI50" s="19">
        <v>0.31220303601108035</v>
      </c>
      <c r="AJ50" s="19">
        <v>9.1812058593750009E-2</v>
      </c>
      <c r="AK50" s="19">
        <v>0.25412362721893494</v>
      </c>
      <c r="AL50" s="19">
        <v>5.8634531100075757E-2</v>
      </c>
      <c r="AM50" s="19">
        <v>2.5591843681809168E-2</v>
      </c>
      <c r="AN50" s="19">
        <v>0.1078423282382741</v>
      </c>
      <c r="AO50" s="19">
        <v>0.13280581818181819</v>
      </c>
      <c r="AP50" s="19">
        <v>1.5899545555803075E-2</v>
      </c>
      <c r="AQ50" s="19">
        <v>0.73767192403214032</v>
      </c>
      <c r="AR50" s="19">
        <v>1.0439170612244899</v>
      </c>
      <c r="AS50" s="19">
        <v>0.40729309090909094</v>
      </c>
      <c r="AT50" s="19">
        <v>0.29551199000416489</v>
      </c>
      <c r="AU50" s="19">
        <v>6.7022560000000009E-2</v>
      </c>
      <c r="AV50" s="19">
        <v>0.51364074666666659</v>
      </c>
      <c r="AW50" s="19">
        <f t="array" ref="AW50:AW103">TRANSPOSE(AX49:CU49)</f>
        <v>2.107788034188034E-2</v>
      </c>
      <c r="AX50" s="19" t="s">
        <v>7</v>
      </c>
      <c r="AY50" s="19">
        <f>$A$1*Populatie!$AX50*Populatie!AY50/(Distante!AY50*Distante!AY50)</f>
        <v>0.26796738149746668</v>
      </c>
      <c r="AZ50" s="19">
        <f>$A$1*Populatie!$AX50*Populatie!AZ50/(Distante!AZ50*Distante!AZ50)</f>
        <v>0.36878191689750695</v>
      </c>
      <c r="BA50" s="19">
        <f>$A$1*Populatie!$AX50*Populatie!BA50/(Distante!BA50*Distante!BA50)</f>
        <v>3.8167933412604049E-2</v>
      </c>
      <c r="BB50" s="19">
        <f>$A$1*Populatie!$AX50*Populatie!BB50/(Distante!BB50*Distante!BB50)</f>
        <v>0.4029183390838787</v>
      </c>
      <c r="BC50" s="19">
        <f>$A$1*Populatie!$AX50*Populatie!BC50/(Distante!BC50*Distante!BC50)</f>
        <v>6.5829280000000004E-2</v>
      </c>
      <c r="BD50" s="19">
        <f>$A$1*Populatie!$AX50*Populatie!BD50/(Distante!BD50*Distante!BD50)</f>
        <v>0.6614592722948871</v>
      </c>
      <c r="BE50" s="19">
        <f>$A$1*Populatie!$AX50*Populatie!BE50/(Distante!BE50*Distante!BE50)</f>
        <v>0.80267968000000012</v>
      </c>
      <c r="BF50" s="19">
        <f>$A$1*Populatie!$AX50*Populatie!BF50/(Distante!BF50*Distante!BF50)</f>
        <v>8.9750424468189399E-2</v>
      </c>
      <c r="BG50" s="19">
        <f>$A$1*Populatie!$AX50*Populatie!BG50/(Distante!BG50*Distante!BG50)</f>
        <v>0.63119151562500009</v>
      </c>
      <c r="BH50" s="19">
        <f>$A$1*Populatie!$AX50*Populatie!BH50/(Distante!BH50*Distante!BH50)</f>
        <v>5.0467561617560872E-2</v>
      </c>
      <c r="BI50" s="19">
        <f>$A$1*Populatie!$AX50*Populatie!BI50/(Distante!BI50*Distante!BI50)</f>
        <v>1.5304531968000001</v>
      </c>
      <c r="BJ50" s="19">
        <f>$A$1*Populatie!$AX50*Populatie!BJ50/(Distante!BJ50*Distante!BJ50)</f>
        <v>9.7371648000000019E-2</v>
      </c>
      <c r="BK50" s="19">
        <f>$A$1*Populatie!$AX50*Populatie!BK50/(Distante!BK50*Distante!BK50)</f>
        <v>0.16413808532778357</v>
      </c>
      <c r="BL50" s="19">
        <f>$A$1*Populatie!$AX50*Populatie!BL50/(Distante!BL50*Distante!BL50)</f>
        <v>0.26941982797645997</v>
      </c>
      <c r="BM50" s="19">
        <f>$A$1*Populatie!$AX50*Populatie!BM50/(Distante!BM50*Distante!BM50)</f>
        <v>0.27087041666666667</v>
      </c>
      <c r="BN50" s="19">
        <f>$A$1*Populatie!$AX50*Populatie!BN50/(Distante!BN50*Distante!BN50)</f>
        <v>0.18692510222222225</v>
      </c>
      <c r="BO50" s="19">
        <f>$A$1*Populatie!$AX50*Populatie!BO50/(Distante!BO50*Distante!BO50)</f>
        <v>0.1123325496383958</v>
      </c>
      <c r="BP50" s="19">
        <f>$A$1*Populatie!$AX50*Populatie!BP50/(Distante!BP50*Distante!BP50)</f>
        <v>7.4629344045368626E-2</v>
      </c>
      <c r="BQ50" s="19">
        <f>$A$1*Populatie!$AX50*Populatie!BQ50/(Distante!BQ50*Distante!BQ50)</f>
        <v>0.25880509189678591</v>
      </c>
      <c r="BR50" s="19">
        <f>$A$1*Populatie!$AX50*Populatie!BR50/(Distante!BR50*Distante!BR50)</f>
        <v>9.1889228772309359E-2</v>
      </c>
      <c r="BS50" s="19">
        <f>$A$1*Populatie!$AX50*Populatie!BS50/(Distante!BS50*Distante!BS50)</f>
        <v>0.19284405100366117</v>
      </c>
      <c r="BT50" s="19">
        <f>$A$1*Populatie!$AX50*Populatie!BT50/(Distante!BT50*Distante!BT50)</f>
        <v>5.7799500000000004E-2</v>
      </c>
      <c r="BU50" s="19">
        <f>$A$1*Populatie!$AX50*Populatie!BU50/(Distante!BU50*Distante!BU50)</f>
        <v>4.5395242603550295E-2</v>
      </c>
      <c r="BV50" s="19">
        <f>$A$1*Populatie!$AX50*Populatie!BV50/(Distante!BV50*Distante!BV50)</f>
        <v>1.9263392500000001</v>
      </c>
      <c r="BW50" s="19">
        <f>$A$1*Populatie!$AX50*Populatie!BW50/(Distante!BW50*Distante!BW50)</f>
        <v>0.20463705263157897</v>
      </c>
      <c r="BX50" s="19">
        <f>$A$1*Populatie!$AX50*Populatie!BX50/(Distante!BX50*Distante!BX50)</f>
        <v>4.046730939385234E-2</v>
      </c>
      <c r="BY50" s="19">
        <f>$A$1*Populatie!$AX50*Populatie!BY50/(Distante!BY50*Distante!BY50)</f>
        <v>5.7070341818181825E-2</v>
      </c>
      <c r="BZ50" s="19">
        <f>$A$1*Populatie!$AX50*Populatie!BZ50/(Distante!BZ50*Distante!BZ50)</f>
        <v>2.1353029632</v>
      </c>
      <c r="CA50" s="19">
        <f>$A$1*Populatie!$AX50*Populatie!CA50/(Distante!CA50*Distante!CA50)</f>
        <v>0.17145591445756295</v>
      </c>
      <c r="CB50" s="19">
        <f>$A$1*Populatie!$AX50*Populatie!CB50/(Distante!CB50*Distante!CB50)</f>
        <v>0.28331031272727275</v>
      </c>
      <c r="CC50" s="19">
        <f>$A$1*Populatie!$AX50*Populatie!CC50/(Distante!CC50*Distante!CC50)</f>
        <v>31.022893440000004</v>
      </c>
      <c r="CD50" s="19">
        <f>$A$1*Populatie!$AX50*Populatie!CD50/(Distante!CD50*Distante!CD50)</f>
        <v>1.6264655000000001</v>
      </c>
      <c r="CE50" s="19">
        <f>$A$1*Populatie!$AX50*Populatie!CE50/(Distante!CE50*Distante!CE50)</f>
        <v>0.35718848000000003</v>
      </c>
      <c r="CF50" s="19">
        <f>$A$1*Populatie!$AX50*Populatie!CF50/(Distante!CF50*Distante!CF50)</f>
        <v>7.3339568181818193E-2</v>
      </c>
      <c r="CG50" s="19">
        <f>$A$1*Populatie!$AX50*Populatie!CG50/(Distante!CG50*Distante!CG50)</f>
        <v>7.7735781818181824</v>
      </c>
      <c r="CH50" s="19">
        <f>$A$1*Populatie!$AX50*Populatie!CH50/(Distante!CH50*Distante!CH50)</f>
        <v>0.15377582174094129</v>
      </c>
      <c r="CI50" s="19">
        <f>$A$1*Populatie!$AX50*Populatie!CI50/(Distante!CI50*Distante!CI50)</f>
        <v>0.12716577238186741</v>
      </c>
      <c r="CJ50" s="19">
        <f>$A$1*Populatie!$AX50*Populatie!CJ50/(Distante!CJ50*Distante!CJ50)</f>
        <v>0.12653375526201191</v>
      </c>
      <c r="CK50" s="19">
        <f>$A$1*Populatie!$AX50*Populatie!CK50/(Distante!CK50*Distante!CK50)</f>
        <v>2.5569577396121885</v>
      </c>
      <c r="CL50" s="19">
        <f>$A$1*Populatie!$AX50*Populatie!CL50/(Distante!CL50*Distante!CL50)</f>
        <v>0.2627626666666667</v>
      </c>
      <c r="CM50" s="19">
        <f>$A$1*Populatie!$AX50*Populatie!CM50/(Distante!CM50*Distante!CM50)</f>
        <v>6.7233826989619383E-2</v>
      </c>
      <c r="CN50" s="19">
        <f>$A$1*Populatie!$AX50*Populatie!CN50/(Distante!CN50*Distante!CN50)</f>
        <v>3.5906725525097903E-2</v>
      </c>
      <c r="CO50" s="19">
        <f>$A$1*Populatie!$AX50*Populatie!CO50/(Distante!CO50*Distante!CO50)</f>
        <v>6.1232958363769172E-2</v>
      </c>
      <c r="CP50" s="19">
        <f>$A$1*Populatie!$AX50*Populatie!CP50/(Distante!CP50*Distante!CP50)</f>
        <v>0.365670306122449</v>
      </c>
      <c r="CQ50" s="19">
        <f>$A$1*Populatie!$AX50*Populatie!CQ50/(Distante!CQ50*Distante!CQ50)</f>
        <v>8.8889498181818194</v>
      </c>
      <c r="CR50" s="19">
        <f>$A$1*Populatie!$AX50*Populatie!CR50/(Distante!CR50*Distante!CR50)</f>
        <v>16.828900897959187</v>
      </c>
      <c r="CS50" s="19">
        <f>$A$1*Populatie!$AX50*Populatie!CS50/(Distante!CS50*Distante!CS50)</f>
        <v>7.4437996418135546E-2</v>
      </c>
      <c r="CT50" s="19">
        <f>$A$1*Populatie!$AX50*Populatie!CT50/(Distante!CT50*Distante!CT50)</f>
        <v>0.16336160035642683</v>
      </c>
      <c r="CU50" s="19">
        <f>$A$1*Populatie!$AX50*Populatie!CU50/(Distante!CU50*Distante!CU50)</f>
        <v>0.17123733274238229</v>
      </c>
      <c r="CV50" s="19"/>
    </row>
    <row r="51" spans="1:100" x14ac:dyDescent="0.3">
      <c r="A51" s="2" t="s">
        <v>56</v>
      </c>
      <c r="B51" s="19">
        <v>693.16709395999999</v>
      </c>
      <c r="C51" s="19">
        <v>3.276293288411376</v>
      </c>
      <c r="D51" s="19">
        <v>1.5061109813314346</v>
      </c>
      <c r="E51" s="19">
        <v>20.758277320000001</v>
      </c>
      <c r="F51" s="19">
        <v>3.433504325625</v>
      </c>
      <c r="G51" s="19">
        <v>0.21657021340720223</v>
      </c>
      <c r="H51" s="19">
        <v>0.28541594089054872</v>
      </c>
      <c r="I51" s="19">
        <v>2.8471503455999998</v>
      </c>
      <c r="J51" s="19">
        <v>0.51623195755102047</v>
      </c>
      <c r="K51" s="19">
        <v>2.4339681300000002</v>
      </c>
      <c r="L51" s="19">
        <v>2.1392423385639958</v>
      </c>
      <c r="M51" s="19">
        <v>2.8059474440790844</v>
      </c>
      <c r="N51" s="19">
        <v>0.34505145481481481</v>
      </c>
      <c r="O51" s="19">
        <v>0.61118571555555556</v>
      </c>
      <c r="P51" s="19">
        <v>0.35640582320987652</v>
      </c>
      <c r="Q51" s="19">
        <v>0.49210837655954642</v>
      </c>
      <c r="R51" s="19">
        <v>7.427047418381344E-2</v>
      </c>
      <c r="S51" s="19">
        <v>0.30421071360000002</v>
      </c>
      <c r="T51" s="19">
        <v>8.4348601700000003</v>
      </c>
      <c r="U51" s="19">
        <v>0.45746324071005917</v>
      </c>
      <c r="V51" s="19">
        <v>1.0907344311111113</v>
      </c>
      <c r="W51" s="19">
        <v>0.26702655505056516</v>
      </c>
      <c r="X51" s="19">
        <v>0.93995345454545454</v>
      </c>
      <c r="Y51" s="19">
        <v>0.91062381226666667</v>
      </c>
      <c r="Z51" s="19">
        <v>0.13344091444444445</v>
      </c>
      <c r="AA51" s="19">
        <v>0.17949555926953983</v>
      </c>
      <c r="AB51" s="19">
        <v>0.19127662040816329</v>
      </c>
      <c r="AC51" s="19">
        <v>0.33703912429761568</v>
      </c>
      <c r="AD51" s="19">
        <v>0.77332057883656513</v>
      </c>
      <c r="AE51" s="19">
        <v>0.27133993528888889</v>
      </c>
      <c r="AF51" s="19">
        <v>0.17384302751300731</v>
      </c>
      <c r="AG51" s="19">
        <v>0.15316165064556436</v>
      </c>
      <c r="AH51" s="19">
        <v>19.417773870000001</v>
      </c>
      <c r="AI51" s="19">
        <v>5.5949015925000003</v>
      </c>
      <c r="AJ51" s="19">
        <v>0.38788394962746536</v>
      </c>
      <c r="AK51" s="19">
        <v>1.1537223906777647</v>
      </c>
      <c r="AL51" s="19">
        <v>0.71853609326515711</v>
      </c>
      <c r="AM51" s="19">
        <v>0.14870575190204083</v>
      </c>
      <c r="AN51" s="19">
        <v>1.4232012162612246</v>
      </c>
      <c r="AO51" s="19">
        <v>0.79772022000000009</v>
      </c>
      <c r="AP51" s="19">
        <v>0.1048712665972945</v>
      </c>
      <c r="AQ51" s="19">
        <v>0.37096155870967745</v>
      </c>
      <c r="AR51" s="19">
        <v>0.20728797795918369</v>
      </c>
      <c r="AS51" s="19">
        <v>0.24079094698961939</v>
      </c>
      <c r="AT51" s="19">
        <v>6.4119898275840006</v>
      </c>
      <c r="AU51" s="19">
        <v>3.4069761792000004</v>
      </c>
      <c r="AV51" s="19">
        <v>1.528293241873049</v>
      </c>
      <c r="AW51" s="19">
        <v>0.12539913218836565</v>
      </c>
      <c r="AX51" s="19">
        <f t="array" ref="AX51:AX103">TRANSPOSE(AY50:CU50)</f>
        <v>0.26796738149746668</v>
      </c>
      <c r="AY51" s="19" t="s">
        <v>7</v>
      </c>
      <c r="AZ51" s="19">
        <f>$A$1*Populatie!$AY51*Populatie!AZ51/(Distante!AZ51*Distante!AZ51)</f>
        <v>2.7069790556160003</v>
      </c>
      <c r="BA51" s="19">
        <f>$A$1*Populatie!$AY51*Populatie!BA51/(Distante!BA51*Distante!BA51)</f>
        <v>0.33300185025306123</v>
      </c>
      <c r="BB51" s="19">
        <f>$A$1*Populatie!$AY51*Populatie!BB51/(Distante!BB51*Distante!BB51)</f>
        <v>0.29436123833795019</v>
      </c>
      <c r="BC51" s="19">
        <f>$A$1*Populatie!$AY51*Populatie!BC51/(Distante!BC51*Distante!BC51)</f>
        <v>0.79626837587150523</v>
      </c>
      <c r="BD51" s="19">
        <f>$A$1*Populatie!$AY51*Populatie!BD51/(Distante!BD51*Distante!BD51)</f>
        <v>36.068752917551024</v>
      </c>
      <c r="BE51" s="19">
        <f>$A$1*Populatie!$AY51*Populatie!BE51/(Distante!BE51*Distante!BE51)</f>
        <v>0.2081777366204082</v>
      </c>
      <c r="BF51" s="19">
        <f>$A$1*Populatie!$AY51*Populatie!BF51/(Distante!BF51*Distante!BF51)</f>
        <v>1.5371945892984542</v>
      </c>
      <c r="BG51" s="19">
        <f>$A$1*Populatie!$AY51*Populatie!BG51/(Distante!BG51*Distante!BG51)</f>
        <v>0.19169399652173916</v>
      </c>
      <c r="BH51" s="19">
        <f>$A$1*Populatie!$AY51*Populatie!BH51/(Distante!BH51*Distante!BH51)</f>
        <v>0.31657187400710063</v>
      </c>
      <c r="BI51" s="19">
        <f>$A$1*Populatie!$AY51*Populatie!BI51/(Distante!BI51*Distante!BI51)</f>
        <v>0.28369225073724014</v>
      </c>
      <c r="BJ51" s="19">
        <f>$A$1*Populatie!$AY51*Populatie!BJ51/(Distante!BJ51*Distante!BJ51)</f>
        <v>1.4619918759924386</v>
      </c>
      <c r="BK51" s="19">
        <f>$A$1*Populatie!$AY51*Populatie!BK51/(Distante!BK51*Distante!BK51)</f>
        <v>0.26483924375743167</v>
      </c>
      <c r="BL51" s="19">
        <f>$A$1*Populatie!$AY51*Populatie!BL51/(Distante!BL51*Distante!BL51)</f>
        <v>0.29917073976504094</v>
      </c>
      <c r="BM51" s="19">
        <f>$A$1*Populatie!$AY51*Populatie!BM51/(Distante!BM51*Distante!BM51)</f>
        <v>4.4960751673469392</v>
      </c>
      <c r="BN51" s="19">
        <f>$A$1*Populatie!$AY51*Populatie!BN51/(Distante!BN51*Distante!BN51)</f>
        <v>3.4207254005760004</v>
      </c>
      <c r="BO51" s="19">
        <f>$A$1*Populatie!$AY51*Populatie!BO51/(Distante!BO51*Distante!BO51)</f>
        <v>1.1215472400000002</v>
      </c>
      <c r="BP51" s="19">
        <f>$A$1*Populatie!$AY51*Populatie!BP51/(Distante!BP51*Distante!BP51)</f>
        <v>0.68821773777777784</v>
      </c>
      <c r="BQ51" s="19">
        <f>$A$1*Populatie!$AY51*Populatie!BQ51/(Distante!BQ51*Distante!BQ51)</f>
        <v>0.25741749673469394</v>
      </c>
      <c r="BR51" s="19">
        <f>$A$1*Populatie!$AY51*Populatie!BR51/(Distante!BR51*Distante!BR51)</f>
        <v>0.68851523938775516</v>
      </c>
      <c r="BS51" s="19">
        <f>$A$1*Populatie!$AY51*Populatie!BS51/(Distante!BS51*Distante!BS51)</f>
        <v>8.425426185000001</v>
      </c>
      <c r="BT51" s="19">
        <f>$A$1*Populatie!$AY51*Populatie!BT51/(Distante!BT51*Distante!BT51)</f>
        <v>1.1719995816066484</v>
      </c>
      <c r="BU51" s="19">
        <f>$A$1*Populatie!$AY51*Populatie!BU51/(Distante!BU51*Distante!BU51)</f>
        <v>0.1499356058131488</v>
      </c>
      <c r="BV51" s="19">
        <f>$A$1*Populatie!$AY51*Populatie!BV51/(Distante!BV51*Distante!BV51)</f>
        <v>0.70925944090538717</v>
      </c>
      <c r="BW51" s="19">
        <f>$A$1*Populatie!$AY51*Populatie!BW51/(Distante!BW51*Distante!BW51)</f>
        <v>2.1288299820408163</v>
      </c>
      <c r="BX51" s="19">
        <f>$A$1*Populatie!$AY51*Populatie!BX51/(Distante!BX51*Distante!BX51)</f>
        <v>0.37600902170132328</v>
      </c>
      <c r="BY51" s="19">
        <f>$A$1*Populatie!$AY51*Populatie!BY51/(Distante!BY51*Distante!BY51)</f>
        <v>0.67526499191135736</v>
      </c>
      <c r="BZ51" s="19">
        <f>$A$1*Populatie!$AY51*Populatie!BZ51/(Distante!BZ51*Distante!BZ51)</f>
        <v>0.69691276118343204</v>
      </c>
      <c r="CA51" s="19">
        <f>$A$1*Populatie!$AY51*Populatie!CA51/(Distante!CA51*Distante!CA51)</f>
        <v>1.292265246135553</v>
      </c>
      <c r="CB51" s="19">
        <f>$A$1*Populatie!$AY51*Populatie!CB51/(Distante!CB51*Distante!CB51)</f>
        <v>0.54781968108646462</v>
      </c>
      <c r="CC51" s="19">
        <f>$A$1*Populatie!$AY51*Populatie!CC51/(Distante!CC51*Distante!CC51)</f>
        <v>0.23002217860113425</v>
      </c>
      <c r="CD51" s="19">
        <f>$A$1*Populatie!$AY51*Populatie!CD51/(Distante!CD51*Distante!CD51)</f>
        <v>0.33329732208616786</v>
      </c>
      <c r="CE51" s="19">
        <f>$A$1*Populatie!$AY51*Populatie!CE51/(Distante!CE51*Distante!CE51)</f>
        <v>0.63833414040000003</v>
      </c>
      <c r="CF51" s="19">
        <f>$A$1*Populatie!$AY51*Populatie!CF51/(Distante!CF51*Distante!CF51)</f>
        <v>0.18981151856094675</v>
      </c>
      <c r="CG51" s="19">
        <f>$A$1*Populatie!$AY51*Populatie!CG51/(Distante!CG51*Distante!CG51)</f>
        <v>0.24254285522279037</v>
      </c>
      <c r="CH51" s="19">
        <f>$A$1*Populatie!$AY51*Populatie!CH51/(Distante!CH51*Distante!CH51)</f>
        <v>1.3033642644000003</v>
      </c>
      <c r="CI51" s="19">
        <f>$A$1*Populatie!$AY51*Populatie!CI51/(Distante!CI51*Distante!CI51)</f>
        <v>0.79039288249134954</v>
      </c>
      <c r="CJ51" s="19">
        <f>$A$1*Populatie!$AY51*Populatie!CJ51/(Distante!CJ51*Distante!CJ51)</f>
        <v>1.2020103562500002</v>
      </c>
      <c r="CK51" s="19">
        <f>$A$1*Populatie!$AY51*Populatie!CK51/(Distante!CK51*Distante!CK51)</f>
        <v>0.44698074666666676</v>
      </c>
      <c r="CL51" s="19">
        <f>$A$1*Populatie!$AY51*Populatie!CL51/(Distante!CL51*Distante!CL51)</f>
        <v>4.9882947318518527</v>
      </c>
      <c r="CM51" s="19">
        <f>$A$1*Populatie!$AY51*Populatie!CM51/(Distante!CM51*Distante!CM51)</f>
        <v>0.46678629504725905</v>
      </c>
      <c r="CN51" s="19">
        <f>$A$1*Populatie!$AY51*Populatie!CN51/(Distante!CN51*Distante!CN51)</f>
        <v>0.49280520083044987</v>
      </c>
      <c r="CO51" s="19">
        <f>$A$1*Populatie!$AY51*Populatie!CO51/(Distante!CO51*Distante!CO51)</f>
        <v>0.7377506326869806</v>
      </c>
      <c r="CP51" s="19">
        <f>$A$1*Populatie!$AY51*Populatie!CP51/(Distante!CP51*Distante!CP51)</f>
        <v>30.10984232727273</v>
      </c>
      <c r="CQ51" s="19">
        <f>$A$1*Populatie!$AY51*Populatie!CQ51/(Distante!CQ51*Distante!CQ51)</f>
        <v>0.35946341475976334</v>
      </c>
      <c r="CR51" s="19">
        <f>$A$1*Populatie!$AY51*Populatie!CR51/(Distante!CR51*Distante!CR51)</f>
        <v>0.28427421515625001</v>
      </c>
      <c r="CS51" s="19">
        <f>$A$1*Populatie!$AY51*Populatie!CS51/(Distante!CS51*Distante!CS51)</f>
        <v>1.2390025472000001</v>
      </c>
      <c r="CT51" s="19">
        <f>$A$1*Populatie!$AY51*Populatie!CT51/(Distante!CT51*Distante!CT51)</f>
        <v>0.43127373381091216</v>
      </c>
      <c r="CU51" s="19">
        <f>$A$1*Populatie!$AY51*Populatie!CU51/(Distante!CU51*Distante!CU51)</f>
        <v>6.0448293832686986</v>
      </c>
      <c r="CV51" s="19"/>
    </row>
    <row r="52" spans="1:100" x14ac:dyDescent="0.3">
      <c r="A52" s="2" t="s">
        <v>57</v>
      </c>
      <c r="B52" s="19">
        <v>61.177067824338934</v>
      </c>
      <c r="C52" s="19">
        <v>5.4247520261224489</v>
      </c>
      <c r="D52" s="19">
        <v>1.9198331178366685</v>
      </c>
      <c r="E52" s="19">
        <v>12.796447121632653</v>
      </c>
      <c r="F52" s="19">
        <v>13.111328947200001</v>
      </c>
      <c r="G52" s="19">
        <v>0.36899470080000002</v>
      </c>
      <c r="H52" s="19">
        <v>0.1973091435550296</v>
      </c>
      <c r="I52" s="19">
        <v>0.45159217179584121</v>
      </c>
      <c r="J52" s="19">
        <v>1.1302862570414201</v>
      </c>
      <c r="K52" s="19">
        <v>24.006727719183676</v>
      </c>
      <c r="L52" s="19">
        <v>0.57022948538181817</v>
      </c>
      <c r="M52" s="19">
        <v>5.1304564636734691</v>
      </c>
      <c r="N52" s="19">
        <v>0.17229274031020406</v>
      </c>
      <c r="O52" s="19">
        <v>1.6615364831999999</v>
      </c>
      <c r="P52" s="19">
        <v>0.63697228856099342</v>
      </c>
      <c r="Q52" s="19">
        <v>0.7132339513469389</v>
      </c>
      <c r="R52" s="19">
        <v>9.9820091250000006E-2</v>
      </c>
      <c r="S52" s="19">
        <v>0.1206456273</v>
      </c>
      <c r="T52" s="19">
        <v>1.6978522199750108</v>
      </c>
      <c r="U52" s="19">
        <v>0.60751038268470348</v>
      </c>
      <c r="V52" s="19">
        <v>0.31875428394517608</v>
      </c>
      <c r="W52" s="19">
        <v>0.65386991999999999</v>
      </c>
      <c r="X52" s="19">
        <v>0.3302064498269896</v>
      </c>
      <c r="Y52" s="19">
        <v>1.4207832436363637</v>
      </c>
      <c r="Z52" s="19">
        <v>6.2980080625000004E-2</v>
      </c>
      <c r="AA52" s="19">
        <v>0.25383944686980608</v>
      </c>
      <c r="AB52" s="19">
        <v>0.45297280512000004</v>
      </c>
      <c r="AC52" s="19">
        <v>0.55805555591836731</v>
      </c>
      <c r="AD52" s="19">
        <v>0.95434464043458578</v>
      </c>
      <c r="AE52" s="19">
        <v>9.4088022465306134E-2</v>
      </c>
      <c r="AF52" s="19">
        <v>7.4078780879904868E-2</v>
      </c>
      <c r="AG52" s="19">
        <v>5.6346952812271728E-2</v>
      </c>
      <c r="AH52" s="19">
        <v>1.668365005824</v>
      </c>
      <c r="AI52" s="19">
        <v>4.158399891487889</v>
      </c>
      <c r="AJ52" s="19">
        <v>0.25257964734693883</v>
      </c>
      <c r="AK52" s="19">
        <v>0.84716031933402713</v>
      </c>
      <c r="AL52" s="19">
        <v>0.21471398559833507</v>
      </c>
      <c r="AM52" s="19">
        <v>6.7743606355678679E-2</v>
      </c>
      <c r="AN52" s="19">
        <v>0.42023289748922726</v>
      </c>
      <c r="AO52" s="19">
        <v>0.5006552618261505</v>
      </c>
      <c r="AP52" s="19">
        <v>4.4688220689655174E-2</v>
      </c>
      <c r="AQ52" s="19">
        <v>0.59085230648888898</v>
      </c>
      <c r="AR52" s="19">
        <v>0.35860193704142018</v>
      </c>
      <c r="AS52" s="19">
        <v>0.4545842125951558</v>
      </c>
      <c r="AT52" s="19">
        <v>1.4004653175843398</v>
      </c>
      <c r="AU52" s="19">
        <v>0.36462354612244902</v>
      </c>
      <c r="AV52" s="19">
        <v>6.2873217404081636</v>
      </c>
      <c r="AW52" s="19">
        <v>5.6188406153846154E-2</v>
      </c>
      <c r="AX52" s="19">
        <v>0.36878191689750695</v>
      </c>
      <c r="AY52" s="19">
        <f t="array" ref="AY52:AY103">TRANSPOSE(AZ51:CU51)</f>
        <v>2.7069790556160003</v>
      </c>
      <c r="AZ52" s="19" t="s">
        <v>7</v>
      </c>
      <c r="BA52" s="19">
        <f>$A$1*Populatie!$AZ52*Populatie!BA52/(Distante!BA52*Distante!BA52)</f>
        <v>0.35616482297606666</v>
      </c>
      <c r="BB52" s="19">
        <f>$A$1*Populatie!$AZ52*Populatie!BB52/(Distante!BB52*Distante!BB52)</f>
        <v>0.5015359008000001</v>
      </c>
      <c r="BC52" s="19">
        <f>$A$1*Populatie!$AZ52*Populatie!BC52/(Distante!BC52*Distante!BC52)</f>
        <v>0.21075269512478892</v>
      </c>
      <c r="BD52" s="19">
        <f>$A$1*Populatie!$AZ52*Populatie!BD52/(Distante!BD52*Distante!BD52)</f>
        <v>3.899865777988166</v>
      </c>
      <c r="BE52" s="19">
        <f>$A$1*Populatie!$AZ52*Populatie!BE52/(Distante!BE52*Distante!BE52)</f>
        <v>0.30469848811676759</v>
      </c>
      <c r="BF52" s="19">
        <f>$A$1*Populatie!$AZ52*Populatie!BF52/(Distante!BF52*Distante!BF52)</f>
        <v>0.37198805925925926</v>
      </c>
      <c r="BG52" s="19">
        <f>$A$1*Populatie!$AZ52*Populatie!BG52/(Distante!BG52*Distante!BG52)</f>
        <v>0.30630801484800002</v>
      </c>
      <c r="BH52" s="19">
        <f>$A$1*Populatie!$AZ52*Populatie!BH52/(Distante!BH52*Distante!BH52)</f>
        <v>0.14168070302234567</v>
      </c>
      <c r="BI52" s="19">
        <f>$A$1*Populatie!$AZ52*Populatie!BI52/(Distante!BI52*Distante!BI52)</f>
        <v>0.41911252828402373</v>
      </c>
      <c r="BJ52" s="19">
        <f>$A$1*Populatie!$AZ52*Populatie!BJ52/(Distante!BJ52*Distante!BJ52)</f>
        <v>0.40557607200000007</v>
      </c>
      <c r="BK52" s="19">
        <f>$A$1*Populatie!$AZ52*Populatie!BK52/(Distante!BK52*Distante!BK52)</f>
        <v>0.61023050448979599</v>
      </c>
      <c r="BL52" s="19">
        <f>$A$1*Populatie!$AZ52*Populatie!BL52/(Distante!BL52*Distante!BL52)</f>
        <v>0.2096073674197384</v>
      </c>
      <c r="BM52" s="19">
        <f>$A$1*Populatie!$AZ52*Populatie!BM52/(Distante!BM52*Distante!BM52)</f>
        <v>5.7565991086505193</v>
      </c>
      <c r="BN52" s="19">
        <f>$A$1*Populatie!$AZ52*Populatie!BN52/(Distante!BN52*Distante!BN52)</f>
        <v>0.92658348000000013</v>
      </c>
      <c r="BO52" s="19">
        <f>$A$1*Populatie!$AZ52*Populatie!BO52/(Distante!BO52*Distante!BO52)</f>
        <v>0.38266295289224955</v>
      </c>
      <c r="BP52" s="19">
        <f>$A$1*Populatie!$AZ52*Populatie!BP52/(Distante!BP52*Distante!BP52)</f>
        <v>0.27676798508875744</v>
      </c>
      <c r="BQ52" s="19">
        <f>$A$1*Populatie!$AZ52*Populatie!BQ52/(Distante!BQ52*Distante!BQ52)</f>
        <v>0.44532448946745568</v>
      </c>
      <c r="BR52" s="19">
        <f>$A$1*Populatie!$AZ52*Populatie!BR52/(Distante!BR52*Distante!BR52)</f>
        <v>0.27612851006858713</v>
      </c>
      <c r="BS52" s="19">
        <f>$A$1*Populatie!$AZ52*Populatie!BS52/(Distante!BS52*Distante!BS52)</f>
        <v>1.1311066008000001</v>
      </c>
      <c r="BT52" s="19">
        <f>$A$1*Populatie!$AZ52*Populatie!BT52/(Distante!BT52*Distante!BT52)</f>
        <v>0.61631658</v>
      </c>
      <c r="BU52" s="19">
        <f>$A$1*Populatie!$AZ52*Populatie!BU52/(Distante!BU52*Distante!BU52)</f>
        <v>7.5118850909090915E-2</v>
      </c>
      <c r="BV52" s="19">
        <f>$A$1*Populatie!$AZ52*Populatie!BV52/(Distante!BV52*Distante!BV52)</f>
        <v>1.4606629312000001</v>
      </c>
      <c r="BW52" s="19">
        <f>$A$1*Populatie!$AZ52*Populatie!BW52/(Distante!BW52*Distante!BW52)</f>
        <v>0.72334146909090913</v>
      </c>
      <c r="BX52" s="19">
        <f>$A$1*Populatie!$AZ52*Populatie!BX52/(Distante!BX52*Distante!BX52)</f>
        <v>0.13243077091053362</v>
      </c>
      <c r="BY52" s="19">
        <f>$A$1*Populatie!$AZ52*Populatie!BY52/(Distante!BY52*Distante!BY52)</f>
        <v>0.20613512707482995</v>
      </c>
      <c r="BZ52" s="19">
        <f>$A$1*Populatie!$AZ52*Populatie!BZ52/(Distante!BZ52*Distante!BZ52)</f>
        <v>0.94060886348602035</v>
      </c>
      <c r="CA52" s="19">
        <f>$A$1*Populatie!$AZ52*Populatie!CA52/(Distante!CA52*Distante!CA52)</f>
        <v>7.5362269090909102</v>
      </c>
      <c r="CB52" s="19">
        <f>$A$1*Populatie!$AZ52*Populatie!CB52/(Distante!CB52*Distante!CB52)</f>
        <v>0.37550725775147931</v>
      </c>
      <c r="CC52" s="19">
        <f>$A$1*Populatie!$AZ52*Populatie!CC52/(Distante!CC52*Distante!CC52)</f>
        <v>0.27315149564803803</v>
      </c>
      <c r="CD52" s="19">
        <f>$A$1*Populatie!$AZ52*Populatie!CD52/(Distante!CD52*Distante!CD52)</f>
        <v>0.5245524694139887</v>
      </c>
      <c r="CE52" s="19">
        <f>$A$1*Populatie!$AZ52*Populatie!CE52/(Distante!CE52*Distante!CE52)</f>
        <v>1.48777497</v>
      </c>
      <c r="CF52" s="19">
        <f>$A$1*Populatie!$AZ52*Populatie!CF52/(Distante!CF52*Distante!CF52)</f>
        <v>0.31799865981096409</v>
      </c>
      <c r="CG52" s="19">
        <f>$A$1*Populatie!$AZ52*Populatie!CG52/(Distante!CG52*Distante!CG52)</f>
        <v>0.34299981828254855</v>
      </c>
      <c r="CH52" s="19">
        <f>$A$1*Populatie!$AZ52*Populatie!CH52/(Distante!CH52*Distante!CH52)</f>
        <v>0.99192511673469408</v>
      </c>
      <c r="CI52" s="19">
        <f>$A$1*Populatie!$AZ52*Populatie!CI52/(Distante!CI52*Distante!CI52)</f>
        <v>0.61407767649697409</v>
      </c>
      <c r="CJ52" s="19">
        <f>$A$1*Populatie!$AZ52*Populatie!CJ52/(Distante!CJ52*Distante!CJ52)</f>
        <v>0.4880723206049149</v>
      </c>
      <c r="CK52" s="19">
        <f>$A$1*Populatie!$AZ52*Populatie!CK52/(Distante!CK52*Distante!CK52)</f>
        <v>0.79884875780861953</v>
      </c>
      <c r="CL52" s="19">
        <f>$A$1*Populatie!$AZ52*Populatie!CL52/(Distante!CL52*Distante!CL52)</f>
        <v>1.173088987681661</v>
      </c>
      <c r="CM52" s="19">
        <f>$A$1*Populatie!$AZ52*Populatie!CM52/(Distante!CM52*Distante!CM52)</f>
        <v>0.21559667413111344</v>
      </c>
      <c r="CN52" s="19">
        <f>$A$1*Populatie!$AZ52*Populatie!CN52/(Distante!CN52*Distante!CN52)</f>
        <v>0.14209173117717003</v>
      </c>
      <c r="CO52" s="19">
        <f>$A$1*Populatie!$AZ52*Populatie!CO52/(Distante!CO52*Distante!CO52)</f>
        <v>0.22520983945578232</v>
      </c>
      <c r="CP52" s="19">
        <f>$A$1*Populatie!$AZ52*Populatie!CP52/(Distante!CP52*Distante!CP52)</f>
        <v>2.644403319031142</v>
      </c>
      <c r="CQ52" s="19">
        <f>$A$1*Populatie!$AZ52*Populatie!CQ52/(Distante!CQ52*Distante!CQ52)</f>
        <v>0.55308338250000011</v>
      </c>
      <c r="CR52" s="19">
        <f>$A$1*Populatie!$AZ52*Populatie!CR52/(Distante!CR52*Distante!CR52)</f>
        <v>0.44227600427342689</v>
      </c>
      <c r="CS52" s="19">
        <f>$A$1*Populatie!$AZ52*Populatie!CS52/(Distante!CS52*Distante!CS52)</f>
        <v>0.30930077323636368</v>
      </c>
      <c r="CT52" s="19">
        <f>$A$1*Populatie!$AZ52*Populatie!CT52/(Distante!CT52*Distante!CT52)</f>
        <v>0.28721787578181818</v>
      </c>
      <c r="CU52" s="19">
        <f>$A$1*Populatie!$AZ52*Populatie!CU52/(Distante!CU52*Distante!CU52)</f>
        <v>0.86530111213610594</v>
      </c>
      <c r="CV52" s="19"/>
    </row>
    <row r="53" spans="1:100" x14ac:dyDescent="0.3">
      <c r="A53" s="2" t="s">
        <v>58</v>
      </c>
      <c r="B53" s="19">
        <v>9.5432052576181459</v>
      </c>
      <c r="C53" s="19">
        <v>0.43296279010696187</v>
      </c>
      <c r="D53" s="19">
        <v>0.18509742934256057</v>
      </c>
      <c r="E53" s="19">
        <v>0.96757197926400007</v>
      </c>
      <c r="F53" s="19">
        <v>0.35125460479999998</v>
      </c>
      <c r="G53" s="19">
        <v>3.0785067404844293E-2</v>
      </c>
      <c r="H53" s="19">
        <v>3.6705260248356471E-2</v>
      </c>
      <c r="I53" s="19">
        <v>7.9011875555555555E-2</v>
      </c>
      <c r="J53" s="19">
        <v>5.8745812040816324E-2</v>
      </c>
      <c r="K53" s="19">
        <v>0.21884764000000004</v>
      </c>
      <c r="L53" s="19">
        <v>0.1374888541090909</v>
      </c>
      <c r="M53" s="19">
        <v>0.26939367253333335</v>
      </c>
      <c r="N53" s="19">
        <v>3.2615699586604707E-2</v>
      </c>
      <c r="O53" s="19">
        <v>6.6741434269054559E-2</v>
      </c>
      <c r="P53" s="19">
        <v>6.2500835386444714E-2</v>
      </c>
      <c r="Q53" s="19">
        <v>5.8517184000000007E-2</v>
      </c>
      <c r="R53" s="19">
        <v>1.1647160982986769E-2</v>
      </c>
      <c r="S53" s="19">
        <v>2.5767455269204154E-2</v>
      </c>
      <c r="T53" s="19">
        <v>0.37789358283737029</v>
      </c>
      <c r="U53" s="19">
        <v>5.0112166094695626E-2</v>
      </c>
      <c r="V53" s="19">
        <v>6.5651650909090919E-2</v>
      </c>
      <c r="W53" s="19">
        <v>3.001969570909091E-2</v>
      </c>
      <c r="X53" s="19">
        <v>6.722917165814464E-2</v>
      </c>
      <c r="Y53" s="19">
        <v>0.10716908070094799</v>
      </c>
      <c r="Z53" s="19">
        <v>1.3718946205273993E-2</v>
      </c>
      <c r="AA53" s="19">
        <v>2.627169788347206E-2</v>
      </c>
      <c r="AB53" s="19">
        <v>2.1766766326530615E-2</v>
      </c>
      <c r="AC53" s="19">
        <v>0.13455358040816326</v>
      </c>
      <c r="AD53" s="19">
        <v>9.8051396666666679E-2</v>
      </c>
      <c r="AE53" s="19">
        <v>1.9761764352E-2</v>
      </c>
      <c r="AF53" s="19">
        <v>1.5972558941398866E-2</v>
      </c>
      <c r="AG53" s="19">
        <v>2.9758544640000002E-2</v>
      </c>
      <c r="AH53" s="19">
        <v>0.40226189414399999</v>
      </c>
      <c r="AI53" s="19">
        <v>0.30152166892819982</v>
      </c>
      <c r="AJ53" s="19">
        <v>4.1302315847750869E-2</v>
      </c>
      <c r="AK53" s="19">
        <v>0.10616219863710115</v>
      </c>
      <c r="AL53" s="19">
        <v>4.3037170380622838E-2</v>
      </c>
      <c r="AM53" s="19">
        <v>1.3629083964497043E-2</v>
      </c>
      <c r="AN53" s="19">
        <v>0.14108208998400001</v>
      </c>
      <c r="AO53" s="19">
        <v>6.8828435085381098E-2</v>
      </c>
      <c r="AP53" s="19">
        <v>8.8492593749999997E-3</v>
      </c>
      <c r="AQ53" s="19">
        <v>5.4134741197222752E-2</v>
      </c>
      <c r="AR53" s="19">
        <v>2.7622404839319471E-2</v>
      </c>
      <c r="AS53" s="19">
        <v>2.9989090310059176E-2</v>
      </c>
      <c r="AT53" s="19">
        <v>0.25852722612244899</v>
      </c>
      <c r="AU53" s="19">
        <v>0.12659746951836734</v>
      </c>
      <c r="AV53" s="19">
        <v>0.15347379272727274</v>
      </c>
      <c r="AW53" s="19">
        <v>3.4329033835901711E-2</v>
      </c>
      <c r="AX53" s="19">
        <v>3.8167933412604049E-2</v>
      </c>
      <c r="AY53" s="19">
        <v>0.33300185025306123</v>
      </c>
      <c r="AZ53" s="19">
        <f t="array" ref="AZ53:AZ103">TRANSPOSE(BA52:CU52)</f>
        <v>0.35616482297606666</v>
      </c>
      <c r="BA53" s="19" t="s">
        <v>7</v>
      </c>
      <c r="BB53" s="19">
        <f>$A$1*Populatie!$BA53*Populatie!BB53/(Distante!BB53*Distante!BB53)</f>
        <v>4.184292207612457E-2</v>
      </c>
      <c r="BC53" s="19">
        <f>$A$1*Populatie!$BA53*Populatie!BC53/(Distante!BC53*Distante!BC53)</f>
        <v>9.286437925925925E-2</v>
      </c>
      <c r="BD53" s="19">
        <f>$A$1*Populatie!$BA53*Populatie!BD53/(Distante!BD53*Distante!BD53)</f>
        <v>0.85080294224866149</v>
      </c>
      <c r="BE53" s="19">
        <f>$A$1*Populatie!$BA53*Populatie!BE53/(Distante!BE53*Distante!BE53)</f>
        <v>2.9955989943388012E-2</v>
      </c>
      <c r="BF53" s="19">
        <f>$A$1*Populatie!$BA53*Populatie!BF53/(Distante!BF53*Distante!BF53)</f>
        <v>0.16346107799999998</v>
      </c>
      <c r="BG53" s="19">
        <f>$A$1*Populatie!$BA53*Populatie!BG53/(Distante!BG53*Distante!BG53)</f>
        <v>3.0347784142011835E-2</v>
      </c>
      <c r="BH53" s="19">
        <f>$A$1*Populatie!$BA53*Populatie!BH53/(Distante!BH53*Distante!BH53)</f>
        <v>2.9982050286980609E-2</v>
      </c>
      <c r="BI53" s="19">
        <f>$A$1*Populatie!$BA53*Populatie!BI53/(Distante!BI53*Distante!BI53)</f>
        <v>4.06375435574063E-2</v>
      </c>
      <c r="BJ53" s="19">
        <f>$A$1*Populatie!$BA53*Populatie!BJ53/(Distante!BJ53*Distante!BJ53)</f>
        <v>6.5165535693461063E-2</v>
      </c>
      <c r="BK53" s="19">
        <f>$A$1*Populatie!$BA53*Populatie!BK53/(Distante!BK53*Distante!BK53)</f>
        <v>7.506814160766348E-2</v>
      </c>
      <c r="BL53" s="19">
        <f>$A$1*Populatie!$BA53*Populatie!BL53/(Distante!BL53*Distante!BL53)</f>
        <v>3.676736678200692E-2</v>
      </c>
      <c r="BM53" s="19">
        <f>$A$1*Populatie!$BA53*Populatie!BM53/(Distante!BM53*Distante!BM53)</f>
        <v>1.7827856639999999</v>
      </c>
      <c r="BN53" s="19">
        <f>$A$1*Populatie!$BA53*Populatie!BN53/(Distante!BN53*Distante!BN53)</f>
        <v>0.14832699851851852</v>
      </c>
      <c r="BO53" s="19">
        <f>$A$1*Populatie!$BA53*Populatie!BO53/(Distante!BO53*Distante!BO53)</f>
        <v>8.0217474127100064E-2</v>
      </c>
      <c r="BP53" s="19">
        <f>$A$1*Populatie!$BA53*Populatie!BP53/(Distante!BP53*Distante!BP53)</f>
        <v>4.8493183036818058E-2</v>
      </c>
      <c r="BQ53" s="19">
        <f>$A$1*Populatie!$BA53*Populatie!BQ53/(Distante!BQ53*Distante!BQ53)</f>
        <v>3.6380947845845397E-2</v>
      </c>
      <c r="BR53" s="19">
        <f>$A$1*Populatie!$BA53*Populatie!BR53/(Distante!BR53*Distante!BR53)</f>
        <v>5.9061191909140075E-2</v>
      </c>
      <c r="BS53" s="19">
        <f>$A$1*Populatie!$BA53*Populatie!BS53/(Distante!BS53*Distante!BS53)</f>
        <v>0.174542556672</v>
      </c>
      <c r="BT53" s="19">
        <f>$A$1*Populatie!$BA53*Populatie!BT53/(Distante!BT53*Distante!BT53)</f>
        <v>7.8598865454545461E-2</v>
      </c>
      <c r="BU53" s="19">
        <f>$A$1*Populatie!$BA53*Populatie!BU53/(Distante!BU53*Distante!BU53)</f>
        <v>1.3659268587257616E-2</v>
      </c>
      <c r="BV53" s="19">
        <f>$A$1*Populatie!$BA53*Populatie!BV53/(Distante!BV53*Distante!BV53)</f>
        <v>8.8045636799999993E-2</v>
      </c>
      <c r="BW53" s="19">
        <f>$A$1*Populatie!$BA53*Populatie!BW53/(Distante!BW53*Distante!BW53)</f>
        <v>0.17981352051124261</v>
      </c>
      <c r="BX53" s="19">
        <f>$A$1*Populatie!$BA53*Populatie!BX53/(Distante!BX53*Distante!BX53)</f>
        <v>5.5199597037037043E-2</v>
      </c>
      <c r="BY53" s="19">
        <f>$A$1*Populatie!$BA53*Populatie!BY53/(Distante!BY53*Distante!BY53)</f>
        <v>4.2661203321799311E-2</v>
      </c>
      <c r="BZ53" s="19">
        <f>$A$1*Populatie!$BA53*Populatie!BZ53/(Distante!BZ53*Distante!BZ53)</f>
        <v>8.7519883636363635E-2</v>
      </c>
      <c r="CA53" s="19">
        <f>$A$1*Populatie!$BA53*Populatie!CA53/(Distante!CA53*Distante!CA53)</f>
        <v>0.67859733333333327</v>
      </c>
      <c r="CB53" s="19">
        <f>$A$1*Populatie!$BA53*Populatie!CB53/(Distante!CB53*Distante!CB53)</f>
        <v>6.5793528019349637E-2</v>
      </c>
      <c r="CC53" s="19">
        <f>$A$1*Populatie!$BA53*Populatie!CC53/(Distante!CC53*Distante!CC53)</f>
        <v>3.2160382662215124E-2</v>
      </c>
      <c r="CD53" s="19">
        <f>$A$1*Populatie!$BA53*Populatie!CD53/(Distante!CD53*Distante!CD53)</f>
        <v>4.6333513795013853E-2</v>
      </c>
      <c r="CE53" s="19">
        <f>$A$1*Populatie!$BA53*Populatie!CE53/(Distante!CE53*Distante!CE53)</f>
        <v>7.3557305916696333E-2</v>
      </c>
      <c r="CF53" s="19">
        <f>$A$1*Populatie!$BA53*Populatie!CF53/(Distante!CF53*Distante!CF53)</f>
        <v>0.11235478736842106</v>
      </c>
      <c r="CG53" s="19">
        <f>$A$1*Populatie!$BA53*Populatie!CG53/(Distante!CG53*Distante!CG53)</f>
        <v>3.5499555766944114E-2</v>
      </c>
      <c r="CH53" s="19">
        <f>$A$1*Populatie!$BA53*Populatie!CH53/(Distante!CH53*Distante!CH53)</f>
        <v>2.4963678788165682</v>
      </c>
      <c r="CI53" s="19">
        <f>$A$1*Populatie!$BA53*Populatie!CI53/(Distante!CI53*Distante!CI53)</f>
        <v>0.66544605388800004</v>
      </c>
      <c r="CJ53" s="19">
        <f>$A$1*Populatie!$BA53*Populatie!CJ53/(Distante!CJ53*Distante!CJ53)</f>
        <v>8.2317521454545461E-2</v>
      </c>
      <c r="CK53" s="19">
        <f>$A$1*Populatie!$BA53*Populatie!CK53/(Distante!CK53*Distante!CK53)</f>
        <v>6.0533803636363633E-2</v>
      </c>
      <c r="CL53" s="19">
        <f>$A$1*Populatie!$BA53*Populatie!CL53/(Distante!CL53*Distante!CL53)</f>
        <v>0.22643284387811635</v>
      </c>
      <c r="CM53" s="19">
        <f>$A$1*Populatie!$BA53*Populatie!CM53/(Distante!CM53*Distante!CM53)</f>
        <v>3.9639353334655826E-2</v>
      </c>
      <c r="CN53" s="19">
        <f>$A$1*Populatie!$BA53*Populatie!CN53/(Distante!CN53*Distante!CN53)</f>
        <v>2.8137315937500001E-2</v>
      </c>
      <c r="CO53" s="19">
        <f>$A$1*Populatie!$BA53*Populatie!CO53/(Distante!CO53*Distante!CO53)</f>
        <v>4.3983542204081634E-2</v>
      </c>
      <c r="CP53" s="19">
        <f>$A$1*Populatie!$BA53*Populatie!CP53/(Distante!CP53*Distante!CP53)</f>
        <v>0.38071325454545457</v>
      </c>
      <c r="CQ53" s="19">
        <f>$A$1*Populatie!$BA53*Populatie!CQ53/(Distante!CQ53*Distante!CQ53)</f>
        <v>5.1821437625231913E-2</v>
      </c>
      <c r="CR53" s="19">
        <f>$A$1*Populatie!$BA53*Populatie!CR53/(Distante!CR53*Distante!CR53)</f>
        <v>3.8718427455621304E-2</v>
      </c>
      <c r="CS53" s="19">
        <f>$A$1*Populatie!$BA53*Populatie!CS53/(Distante!CS53*Distante!CS53)</f>
        <v>5.5076236874999997E-2</v>
      </c>
      <c r="CT53" s="19">
        <f>$A$1*Populatie!$BA53*Populatie!CT53/(Distante!CT53*Distante!CT53)</f>
        <v>5.1144003281250003E-2</v>
      </c>
      <c r="CU53" s="19">
        <f>$A$1*Populatie!$BA53*Populatie!CU53/(Distante!CU53*Distante!CU53)</f>
        <v>0.52493405907253277</v>
      </c>
      <c r="CV53" s="19"/>
    </row>
    <row r="54" spans="1:100" x14ac:dyDescent="0.3">
      <c r="A54" s="2" t="s">
        <v>59</v>
      </c>
      <c r="B54" s="19">
        <v>9.9439594368241959</v>
      </c>
      <c r="C54" s="19">
        <v>8.0019750930177516</v>
      </c>
      <c r="D54" s="19">
        <v>0.68814235654320988</v>
      </c>
      <c r="E54" s="19">
        <v>0.70014157937777777</v>
      </c>
      <c r="F54" s="19">
        <v>2.6681769861119999</v>
      </c>
      <c r="G54" s="19">
        <v>1.9747804856804736</v>
      </c>
      <c r="H54" s="19">
        <v>5.0083638932936554E-2</v>
      </c>
      <c r="I54" s="19">
        <v>9.3519096731301932E-2</v>
      </c>
      <c r="J54" s="19">
        <v>0.33326949333333333</v>
      </c>
      <c r="K54" s="19">
        <v>0.54282317113469392</v>
      </c>
      <c r="L54" s="19">
        <v>0.12882553759809751</v>
      </c>
      <c r="M54" s="19">
        <v>0.63158962631111104</v>
      </c>
      <c r="N54" s="19">
        <v>4.0914850370370369E-2</v>
      </c>
      <c r="O54" s="19">
        <v>0.30668970945306123</v>
      </c>
      <c r="P54" s="19">
        <v>3.42315776</v>
      </c>
      <c r="Q54" s="19">
        <v>0.19755749376000004</v>
      </c>
      <c r="R54" s="19">
        <v>0.47752704000000001</v>
      </c>
      <c r="S54" s="19">
        <v>3.6072115200000004E-2</v>
      </c>
      <c r="T54" s="19">
        <v>0.36006216840000005</v>
      </c>
      <c r="U54" s="19">
        <v>0.10909808640000002</v>
      </c>
      <c r="V54" s="19">
        <v>7.9214642268431015E-2</v>
      </c>
      <c r="W54" s="19">
        <v>0.19550208000000002</v>
      </c>
      <c r="X54" s="19">
        <v>8.6311526400000005E-2</v>
      </c>
      <c r="Y54" s="19">
        <v>0.47302513116279066</v>
      </c>
      <c r="Z54" s="19">
        <v>2.0342468686217374E-2</v>
      </c>
      <c r="AA54" s="19">
        <v>0.34054208888239595</v>
      </c>
      <c r="AB54" s="19">
        <v>0.13064159608163267</v>
      </c>
      <c r="AC54" s="19">
        <v>0.28743264000000002</v>
      </c>
      <c r="AD54" s="19">
        <v>0.35425043101070153</v>
      </c>
      <c r="AE54" s="19">
        <v>2.6061285887999996E-2</v>
      </c>
      <c r="AF54" s="19">
        <v>2.3153999947403026E-2</v>
      </c>
      <c r="AG54" s="19">
        <v>2.7947638134914275E-2</v>
      </c>
      <c r="AH54" s="19">
        <v>0.1693294452858374</v>
      </c>
      <c r="AI54" s="19">
        <v>0.29485401</v>
      </c>
      <c r="AJ54" s="19">
        <v>4.7262493736160635E-2</v>
      </c>
      <c r="AK54" s="19">
        <v>0.11595068371882086</v>
      </c>
      <c r="AL54" s="19">
        <v>5.3944010988553587E-2</v>
      </c>
      <c r="AM54" s="19">
        <v>2.1769068843537416E-2</v>
      </c>
      <c r="AN54" s="19">
        <v>9.9856584199975854E-2</v>
      </c>
      <c r="AO54" s="19">
        <v>8.1378460793950863E-2</v>
      </c>
      <c r="AP54" s="19">
        <v>1.3967711768573306E-2</v>
      </c>
      <c r="AQ54" s="19">
        <v>18.787408640000002</v>
      </c>
      <c r="AR54" s="19">
        <v>0.30109761000000002</v>
      </c>
      <c r="AS54" s="19">
        <v>0.61375104000000014</v>
      </c>
      <c r="AT54" s="19">
        <v>0.28970760779149518</v>
      </c>
      <c r="AU54" s="19">
        <v>6.8228054974666927E-2</v>
      </c>
      <c r="AV54" s="19">
        <v>0.72487611271592101</v>
      </c>
      <c r="AW54" s="19">
        <v>3.0963293933664478E-2</v>
      </c>
      <c r="AX54" s="19">
        <v>0.4029183390838787</v>
      </c>
      <c r="AY54" s="19">
        <v>0.29436123833795019</v>
      </c>
      <c r="AZ54" s="19">
        <v>0.5015359008000001</v>
      </c>
      <c r="BA54" s="19">
        <f t="array" ref="BA54:BA103">TRANSPOSE(BB53:CU53)</f>
        <v>4.184292207612457E-2</v>
      </c>
      <c r="BB54" s="19" t="s">
        <v>7</v>
      </c>
      <c r="BC54" s="19">
        <f>$A$1*Populatie!$BB54*Populatie!BC54/(Distante!BC54*Distante!BC54)</f>
        <v>8.5839538604651155E-2</v>
      </c>
      <c r="BD54" s="19">
        <f>$A$1*Populatie!$BB54*Populatie!BD54/(Distante!BD54*Distante!BD54)</f>
        <v>0.68430263745306119</v>
      </c>
      <c r="BE54" s="19">
        <f>$A$1*Populatie!$BB54*Populatie!BE54/(Distante!BE54*Distante!BE54)</f>
        <v>0.83997231999999999</v>
      </c>
      <c r="BF54" s="19">
        <f>$A$1*Populatie!$BB54*Populatie!BF54/(Distante!BF54*Distante!BF54)</f>
        <v>8.4868023363321804E-2</v>
      </c>
      <c r="BG54" s="19">
        <f>$A$1*Populatie!$BB54*Populatie!BG54/(Distante!BG54*Distante!BG54)</f>
        <v>3.5774899200000001</v>
      </c>
      <c r="BH54" s="19">
        <f>$A$1*Populatie!$BB54*Populatie!BH54/(Distante!BH54*Distante!BH54)</f>
        <v>4.4054841600000005E-2</v>
      </c>
      <c r="BI54" s="19">
        <f>$A$1*Populatie!$BB54*Populatie!BI54/(Distante!BI54*Distante!BI54)</f>
        <v>0.52295781982040812</v>
      </c>
      <c r="BJ54" s="19">
        <f>$A$1*Populatie!$BB54*Populatie!BJ54/(Distante!BJ54*Distante!BJ54)</f>
        <v>7.2768099027970642E-2</v>
      </c>
      <c r="BK54" s="19">
        <f>$A$1*Populatie!$BB54*Populatie!BK54/(Distante!BK54*Distante!BK54)</f>
        <v>0.95820146938775508</v>
      </c>
      <c r="BL54" s="19">
        <f>$A$1*Populatie!$BB54*Populatie!BL54/(Distante!BL54*Distante!BL54)</f>
        <v>6.9008210526315797E-2</v>
      </c>
      <c r="BM54" s="19">
        <f>$A$1*Populatie!$BB54*Populatie!BM54/(Distante!BM54*Distante!BM54)</f>
        <v>0.32250891851851854</v>
      </c>
      <c r="BN54" s="19">
        <f>$A$1*Populatie!$BB54*Populatie!BN54/(Distante!BN54*Distante!BN54)</f>
        <v>0.15455579303155006</v>
      </c>
      <c r="BO54" s="19">
        <f>$A$1*Populatie!$BB54*Populatie!BO54/(Distante!BO54*Distante!BO54)</f>
        <v>0.10298643379200001</v>
      </c>
      <c r="BP54" s="19">
        <f>$A$1*Populatie!$BB54*Populatie!BP54/(Distante!BP54*Distante!BP54)</f>
        <v>4.998184741020794E-2</v>
      </c>
      <c r="BQ54" s="19">
        <f>$A$1*Populatie!$BB54*Populatie!BQ54/(Distante!BQ54*Distante!BQ54)</f>
        <v>7.8140310465306122</v>
      </c>
      <c r="BR54" s="19">
        <f>$A$1*Populatie!$BB54*Populatie!BR54/(Distante!BR54*Distante!BR54)</f>
        <v>8.164144102040817E-2</v>
      </c>
      <c r="BS54" s="19">
        <f>$A$1*Populatie!$BB54*Populatie!BS54/(Distante!BS54*Distante!BS54)</f>
        <v>0.19734400888888889</v>
      </c>
      <c r="BT54" s="19">
        <f>$A$1*Populatie!$BB54*Populatie!BT54/(Distante!BT54*Distante!BT54)</f>
        <v>6.6338611200000008E-2</v>
      </c>
      <c r="BU54" s="19">
        <f>$A$1*Populatie!$BB54*Populatie!BU54/(Distante!BU54*Distante!BU54)</f>
        <v>1.6462299409042366E-2</v>
      </c>
      <c r="BV54" s="19">
        <f>$A$1*Populatie!$BB54*Populatie!BV54/(Distante!BV54*Distante!BV54)</f>
        <v>0.88361268356718203</v>
      </c>
      <c r="BW54" s="19">
        <f>$A$1*Populatie!$BB54*Populatie!BW54/(Distante!BW54*Distante!BW54)</f>
        <v>0.20157698607514715</v>
      </c>
      <c r="BX54" s="19">
        <f>$A$1*Populatie!$BB54*Populatie!BX54/(Distante!BX54*Distante!BX54)</f>
        <v>5.4779093302366091E-2</v>
      </c>
      <c r="BY54" s="19">
        <f>$A$1*Populatie!$BB54*Populatie!BY54/(Distante!BY54*Distante!BY54)</f>
        <v>5.2341096532367591E-2</v>
      </c>
      <c r="BZ54" s="19">
        <f>$A$1*Populatie!$BB54*Populatie!BZ54/(Distante!BZ54*Distante!BZ54)</f>
        <v>0.33054874508875742</v>
      </c>
      <c r="CA54" s="19">
        <f>$A$1*Populatie!$BB54*Populatie!CA54/(Distante!CA54*Distante!CA54)</f>
        <v>0.26625600000000005</v>
      </c>
      <c r="CB54" s="19">
        <f>$A$1*Populatie!$BB54*Populatie!CB54/(Distante!CB54*Distante!CB54)</f>
        <v>8.331712157932937E-2</v>
      </c>
      <c r="CC54" s="19">
        <f>$A$1*Populatie!$BB54*Populatie!CC54/(Distante!CC54*Distante!CC54)</f>
        <v>0.25650743751111116</v>
      </c>
      <c r="CD54" s="19">
        <f>$A$1*Populatie!$BB54*Populatie!CD54/(Distante!CD54*Distante!CD54)</f>
        <v>1.7380522052077563</v>
      </c>
      <c r="CE54" s="19">
        <f>$A$1*Populatie!$BB54*Populatie!CE54/(Distante!CE54*Distante!CE54)</f>
        <v>1.4951340800000001</v>
      </c>
      <c r="CF54" s="19">
        <f>$A$1*Populatie!$BB54*Populatie!CF54/(Distante!CF54*Distante!CF54)</f>
        <v>0.16509119</v>
      </c>
      <c r="CG54" s="19">
        <f>$A$1*Populatie!$BB54*Populatie!CG54/(Distante!CG54*Distante!CG54)</f>
        <v>0.37474971183819156</v>
      </c>
      <c r="CH54" s="19">
        <f>$A$1*Populatie!$BB54*Populatie!CH54/(Distante!CH54*Distante!CH54)</f>
        <v>0.18560820362544567</v>
      </c>
      <c r="CI54" s="19">
        <f>$A$1*Populatie!$BB54*Populatie!CI54/(Distante!CI54*Distante!CI54)</f>
        <v>0.26204796938457403</v>
      </c>
      <c r="CJ54" s="19">
        <f>$A$1*Populatie!$BB54*Populatie!CJ54/(Distante!CJ54*Distante!CJ54)</f>
        <v>7.7130608323424499E-2</v>
      </c>
      <c r="CK54" s="19">
        <f>$A$1*Populatie!$BB54*Populatie!CK54/(Distante!CK54*Distante!CK54)</f>
        <v>0.38637894240000004</v>
      </c>
      <c r="CL54" s="19">
        <f>$A$1*Populatie!$BB54*Populatie!CL54/(Distante!CL54*Distante!CL54)</f>
        <v>0.25036899442009003</v>
      </c>
      <c r="CM54" s="19">
        <f>$A$1*Populatie!$BB54*Populatie!CM54/(Distante!CM54*Distante!CM54)</f>
        <v>4.5924888242329188E-2</v>
      </c>
      <c r="CN54" s="19">
        <f>$A$1*Populatie!$BB54*Populatie!CN54/(Distante!CN54*Distante!CN54)</f>
        <v>3.3358398577777774E-2</v>
      </c>
      <c r="CO54" s="19">
        <f>$A$1*Populatie!$BB54*Populatie!CO54/(Distante!CO54*Distante!CO54)</f>
        <v>5.5986931944598341E-2</v>
      </c>
      <c r="CP54" s="19">
        <f>$A$1*Populatie!$BB54*Populatie!CP54/(Distante!CP54*Distante!CP54)</f>
        <v>0.38494735682780129</v>
      </c>
      <c r="CQ54" s="19">
        <f>$A$1*Populatie!$BB54*Populatie!CQ54/(Distante!CQ54*Distante!CQ54)</f>
        <v>0.7034586075</v>
      </c>
      <c r="CR54" s="19">
        <f>$A$1*Populatie!$BB54*Populatie!CR54/(Distante!CR54*Distante!CR54)</f>
        <v>0.29868788093023257</v>
      </c>
      <c r="CS54" s="19">
        <f>$A$1*Populatie!$BB54*Populatie!CS54/(Distante!CS54*Distante!CS54)</f>
        <v>7.1511337674418612E-2</v>
      </c>
      <c r="CT54" s="19">
        <f>$A$1*Populatie!$BB54*Populatie!CT54/(Distante!CT54*Distante!CT54)</f>
        <v>6.6405700465116277E-2</v>
      </c>
      <c r="CU54" s="19">
        <f>$A$1*Populatie!$BB54*Populatie!CU54/(Distante!CU54*Distante!CU54)</f>
        <v>0.1701214750295858</v>
      </c>
      <c r="CV54" s="19"/>
    </row>
    <row r="55" spans="1:100" x14ac:dyDescent="0.3">
      <c r="A55" s="2" t="s">
        <v>60</v>
      </c>
      <c r="B55" s="19">
        <v>41.412780604799998</v>
      </c>
      <c r="C55" s="19">
        <v>0.67379690127447489</v>
      </c>
      <c r="D55" s="19">
        <v>0.28084238899199998</v>
      </c>
      <c r="E55" s="19">
        <v>0.65596756712727278</v>
      </c>
      <c r="F55" s="19">
        <v>0.36467964719999996</v>
      </c>
      <c r="G55" s="19">
        <v>5.2862375228610231E-2</v>
      </c>
      <c r="H55" s="19">
        <v>7.7922080302457467E-2</v>
      </c>
      <c r="I55" s="19">
        <v>0.40887205174689023</v>
      </c>
      <c r="J55" s="19">
        <v>7.4629819733333325E-2</v>
      </c>
      <c r="K55" s="19">
        <v>0.18461824482443961</v>
      </c>
      <c r="L55" s="19">
        <v>1.1140411392</v>
      </c>
      <c r="M55" s="19">
        <v>0.34529625777777778</v>
      </c>
      <c r="N55" s="19">
        <v>9.6954761457395844E-2</v>
      </c>
      <c r="O55" s="19">
        <v>7.4520124081632666E-2</v>
      </c>
      <c r="P55" s="19">
        <v>0.11054321028040377</v>
      </c>
      <c r="Q55" s="19">
        <v>7.992165494276797E-2</v>
      </c>
      <c r="R55" s="19">
        <v>3.1710086838545239E-2</v>
      </c>
      <c r="S55" s="19">
        <v>0.11463259082004129</v>
      </c>
      <c r="T55" s="19">
        <v>2.9616002327272728</v>
      </c>
      <c r="U55" s="19">
        <v>6.2451440216333157E-2</v>
      </c>
      <c r="V55" s="19">
        <v>0.31020771141818188</v>
      </c>
      <c r="W55" s="19">
        <v>3.7618034248200989E-2</v>
      </c>
      <c r="X55" s="19">
        <v>0.31425505098855366</v>
      </c>
      <c r="Y55" s="19">
        <v>0.14462464967863894</v>
      </c>
      <c r="Z55" s="19">
        <v>5.6692150044444452E-2</v>
      </c>
      <c r="AA55" s="19">
        <v>4.849032713436386E-2</v>
      </c>
      <c r="AB55" s="19">
        <v>2.8277069662921352E-2</v>
      </c>
      <c r="AC55" s="19">
        <v>0.38460352284444449</v>
      </c>
      <c r="AD55" s="19">
        <v>0.15420432142011836</v>
      </c>
      <c r="AE55" s="19">
        <v>0.28144120888888891</v>
      </c>
      <c r="AF55" s="19">
        <v>6.9312988800000003E-2</v>
      </c>
      <c r="AG55" s="19">
        <v>1.4444730319526626</v>
      </c>
      <c r="AH55" s="19">
        <v>0.27271434239999998</v>
      </c>
      <c r="AI55" s="19">
        <v>0.23212740375000002</v>
      </c>
      <c r="AJ55" s="19">
        <v>4.9957492244897969E-2</v>
      </c>
      <c r="AK55" s="19">
        <v>0.11151263468144046</v>
      </c>
      <c r="AL55" s="19">
        <v>0.19411093155766942</v>
      </c>
      <c r="AM55" s="19">
        <v>6.1065761676555988E-2</v>
      </c>
      <c r="AN55" s="19">
        <v>2.6243257991836737</v>
      </c>
      <c r="AO55" s="19">
        <v>9.6401096704000017E-2</v>
      </c>
      <c r="AP55" s="19">
        <v>4.0787191220850484E-2</v>
      </c>
      <c r="AQ55" s="19">
        <v>0.11686412515555557</v>
      </c>
      <c r="AR55" s="19">
        <v>4.0675196923366956E-2</v>
      </c>
      <c r="AS55" s="19">
        <v>4.2419355151515153E-2</v>
      </c>
      <c r="AT55" s="19">
        <v>1.3137168156444445</v>
      </c>
      <c r="AU55" s="19">
        <v>0.49694188500000003</v>
      </c>
      <c r="AV55" s="19">
        <v>0.15621755713507451</v>
      </c>
      <c r="AW55" s="19">
        <v>1.2020310016</v>
      </c>
      <c r="AX55" s="19">
        <v>6.5829280000000004E-2</v>
      </c>
      <c r="AY55" s="19">
        <v>0.79626837587150523</v>
      </c>
      <c r="AZ55" s="19">
        <v>0.21075269512478892</v>
      </c>
      <c r="BA55" s="19">
        <v>9.286437925925925E-2</v>
      </c>
      <c r="BB55" s="19">
        <f t="array" ref="BB55:BB103">TRANSPOSE(BC54:CU54)</f>
        <v>8.5839538604651155E-2</v>
      </c>
      <c r="BC55" s="19" t="s">
        <v>7</v>
      </c>
      <c r="BD55" s="19">
        <f>$A$1*Populatie!$BC55*Populatie!BD55/(Distante!BD55*Distante!BD55)</f>
        <v>3.621063502222222</v>
      </c>
      <c r="BE55" s="19">
        <f>$A$1*Populatie!$BC55*Populatie!BE55/(Distante!BE55*Distante!BE55)</f>
        <v>6.3827797349420304E-2</v>
      </c>
      <c r="BF55" s="19">
        <f>$A$1*Populatie!$BC55*Populatie!BF55/(Distante!BF55*Distante!BF55)</f>
        <v>1.7731008000000001</v>
      </c>
      <c r="BG55" s="19">
        <f>$A$1*Populatie!$BC55*Populatie!BG55/(Distante!BG55*Distante!BG55)</f>
        <v>6.7129502280332418E-2</v>
      </c>
      <c r="BH55" s="19">
        <f>$A$1*Populatie!$BC55*Populatie!BH55/(Distante!BH55*Distante!BH55)</f>
        <v>0.12888334529830164</v>
      </c>
      <c r="BI55" s="19">
        <f>$A$1*Populatie!$BC55*Populatie!BI55/(Distante!BI55*Distante!BI55)</f>
        <v>6.8990595900277008E-2</v>
      </c>
      <c r="BJ55" s="19">
        <f>$A$1*Populatie!$BC55*Populatie!BJ55/(Distante!BJ55*Distante!BJ55)</f>
        <v>0.11436811690799734</v>
      </c>
      <c r="BK55" s="19">
        <f>$A$1*Populatie!$BC55*Populatie!BK55/(Distante!BK55*Distante!BK55)</f>
        <v>0.10514042879999999</v>
      </c>
      <c r="BL55" s="19">
        <f>$A$1*Populatie!$BC55*Populatie!BL55/(Distante!BL55*Distante!BL55)</f>
        <v>5.9289983632692105E-2</v>
      </c>
      <c r="BM55" s="19">
        <f>$A$1*Populatie!$BC55*Populatie!BM55/(Distante!BM55*Distante!BM55)</f>
        <v>0.30216087272727271</v>
      </c>
      <c r="BN55" s="19">
        <f>$A$1*Populatie!$BC55*Populatie!BN55/(Distante!BN55*Distante!BN55)</f>
        <v>0.48670370765432103</v>
      </c>
      <c r="BO55" s="19">
        <f>$A$1*Populatie!$BC55*Populatie!BO55/(Distante!BO55*Distante!BO55)</f>
        <v>0.36315812861678004</v>
      </c>
      <c r="BP55" s="19">
        <f>$A$1*Populatie!$BC55*Populatie!BP55/(Distante!BP55*Distante!BP55)</f>
        <v>0.14013870322366864</v>
      </c>
      <c r="BQ55" s="19">
        <f>$A$1*Populatie!$BC55*Populatie!BQ55/(Distante!BQ55*Distante!BQ55)</f>
        <v>8.1676670068587115E-2</v>
      </c>
      <c r="BR55" s="19">
        <f>$A$1*Populatie!$BC55*Populatie!BR55/(Distante!BR55*Distante!BR55)</f>
        <v>0.254812676096</v>
      </c>
      <c r="BS55" s="19">
        <f>$A$1*Populatie!$BC55*Populatie!BS55/(Distante!BS55*Distante!BS55)</f>
        <v>0.6481717100588501</v>
      </c>
      <c r="BT55" s="19">
        <f>$A$1*Populatie!$BC55*Populatie!BT55/(Distante!BT55*Distante!BT55)</f>
        <v>8.0683472197644365E-2</v>
      </c>
      <c r="BU55" s="19">
        <f>$A$1*Populatie!$BC55*Populatie!BU55/(Distante!BU55*Distante!BU55)</f>
        <v>4.0450053600000001E-2</v>
      </c>
      <c r="BV55" s="19">
        <f>$A$1*Populatie!$BC55*Populatie!BV55/(Distante!BV55*Distante!BV55)</f>
        <v>0.11524114778060943</v>
      </c>
      <c r="BW55" s="19">
        <f>$A$1*Populatie!$BC55*Populatie!BW55/(Distante!BW55*Distante!BW55)</f>
        <v>9.7376360399999999</v>
      </c>
      <c r="BX55" s="19">
        <f>$A$1*Populatie!$BC55*Populatie!BX55/(Distante!BX55*Distante!BX55)</f>
        <v>6.5205293511111106</v>
      </c>
      <c r="BY55" s="19">
        <f>$A$1*Populatie!$BC55*Populatie!BY55/(Distante!BY55*Distante!BY55)</f>
        <v>0.24885995626297577</v>
      </c>
      <c r="BZ55" s="19">
        <f>$A$1*Populatie!$BC55*Populatie!BZ55/(Distante!BZ55*Distante!BZ55)</f>
        <v>0.12763466989898989</v>
      </c>
      <c r="CA55" s="19">
        <f>$A$1*Populatie!$BC55*Populatie!CA55/(Distante!CA55*Distante!CA55)</f>
        <v>0.15153167485822308</v>
      </c>
      <c r="CB55" s="19">
        <f>$A$1*Populatie!$BC55*Populatie!CB55/(Distante!CB55*Distante!CB55)</f>
        <v>0.10141618692589319</v>
      </c>
      <c r="CC55" s="19">
        <f>$A$1*Populatie!$BC55*Populatie!CC55/(Distante!CC55*Distante!CC55)</f>
        <v>5.4026378882282997E-2</v>
      </c>
      <c r="CD55" s="19">
        <f>$A$1*Populatie!$BC55*Populatie!CD55/(Distante!CD55*Distante!CD55)</f>
        <v>8.2773709446696195E-2</v>
      </c>
      <c r="CE55" s="19">
        <f>$A$1*Populatie!$BC55*Populatie!CE55/(Distante!CE55*Distante!CE55)</f>
        <v>8.7550101818181819E-2</v>
      </c>
      <c r="CF55" s="19">
        <f>$A$1*Populatie!$BC55*Populatie!CF55/(Distante!CF55*Distante!CF55)</f>
        <v>0.31669084440214157</v>
      </c>
      <c r="CG55" s="19">
        <f>$A$1*Populatie!$BC55*Populatie!CG55/(Distante!CG55*Distante!CG55)</f>
        <v>6.0219220435762583E-2</v>
      </c>
      <c r="CH55" s="19">
        <f>$A$1*Populatie!$BC55*Populatie!CH55/(Distante!CH55*Distante!CH55)</f>
        <v>0.71504666181818188</v>
      </c>
      <c r="CI55" s="19">
        <f>$A$1*Populatie!$BC55*Populatie!CI55/(Distante!CI55*Distante!CI55)</f>
        <v>1.2531684072727274</v>
      </c>
      <c r="CJ55" s="19">
        <f>$A$1*Populatie!$BC55*Populatie!CJ55/(Distante!CJ55*Distante!CJ55)</f>
        <v>0.2195848840634238</v>
      </c>
      <c r="CK55" s="19">
        <f>$A$1*Populatie!$BC55*Populatie!CK55/(Distante!CK55*Distante!CK55)</f>
        <v>8.4817903436917946E-2</v>
      </c>
      <c r="CL55" s="19">
        <f>$A$1*Populatie!$BC55*Populatie!CL55/(Distante!CL55*Distante!CL55)</f>
        <v>1.1920886442666667</v>
      </c>
      <c r="CM55" s="19">
        <f>$A$1*Populatie!$BC55*Populatie!CM55/(Distante!CM55*Distante!CM55)</f>
        <v>0.116564197376</v>
      </c>
      <c r="CN55" s="19">
        <f>$A$1*Populatie!$BC55*Populatie!CN55/(Distante!CN55*Distante!CN55)</f>
        <v>0.13985576520710061</v>
      </c>
      <c r="CO55" s="19">
        <f>$A$1*Populatie!$BC55*Populatie!CO55/(Distante!CO55*Distante!CO55)</f>
        <v>0.20315462085607586</v>
      </c>
      <c r="CP55" s="19">
        <f>$A$1*Populatie!$BC55*Populatie!CP55/(Distante!CP55*Distante!CP55)</f>
        <v>1.1943256746666666</v>
      </c>
      <c r="CQ55" s="19">
        <f>$A$1*Populatie!$BC55*Populatie!CQ55/(Distante!CQ55*Distante!CQ55)</f>
        <v>8.0370988163265308E-2</v>
      </c>
      <c r="CR55" s="19">
        <f>$A$1*Populatie!$BC55*Populatie!CR55/(Distante!CR55*Distante!CR55)</f>
        <v>6.2734350211833448E-2</v>
      </c>
      <c r="CS55" s="19">
        <f>$A$1*Populatie!$BC55*Populatie!CS55/(Distante!CS55*Distante!CS55)</f>
        <v>0.21264962923297903</v>
      </c>
      <c r="CT55" s="19">
        <f>$A$1*Populatie!$BC55*Populatie!CT55/(Distante!CT55*Distante!CT55)</f>
        <v>0.11298216899408284</v>
      </c>
      <c r="CU55" s="19">
        <f>$A$1*Populatie!$BC55*Populatie!CU55/(Distante!CU55*Distante!CU55)</f>
        <v>2.3177424568319998</v>
      </c>
      <c r="CV55" s="19"/>
    </row>
    <row r="56" spans="1:100" x14ac:dyDescent="0.3">
      <c r="A56" s="2" t="s">
        <v>61</v>
      </c>
      <c r="B56" s="19">
        <v>3499.5676323167995</v>
      </c>
      <c r="C56" s="19">
        <v>7.503347089270032</v>
      </c>
      <c r="D56" s="19">
        <v>3.3042513045043438</v>
      </c>
      <c r="E56" s="19">
        <v>15.503189909112427</v>
      </c>
      <c r="F56" s="19">
        <v>5.8255355038185259</v>
      </c>
      <c r="G56" s="19">
        <v>0.48937941748065861</v>
      </c>
      <c r="H56" s="19">
        <v>0.87763737759637195</v>
      </c>
      <c r="I56" s="19">
        <v>20.371747386122451</v>
      </c>
      <c r="J56" s="19">
        <v>1.0180787537755103</v>
      </c>
      <c r="K56" s="19">
        <v>3.4039575762880894</v>
      </c>
      <c r="L56" s="19">
        <v>28.155119107499999</v>
      </c>
      <c r="M56" s="19">
        <v>4.6686557710222223</v>
      </c>
      <c r="N56" s="19">
        <v>1.2097561096296294</v>
      </c>
      <c r="O56" s="19">
        <v>1.1108416366080001</v>
      </c>
      <c r="P56" s="19">
        <v>0.78800404484429065</v>
      </c>
      <c r="Q56" s="19">
        <v>1.0141165760000002</v>
      </c>
      <c r="R56" s="19">
        <v>0.1933501389588049</v>
      </c>
      <c r="S56" s="19">
        <v>1.5932679409777779</v>
      </c>
      <c r="T56" s="19">
        <v>118.29103726000001</v>
      </c>
      <c r="U56" s="19">
        <v>0.86845563682449278</v>
      </c>
      <c r="V56" s="19">
        <v>6.7984585995061728</v>
      </c>
      <c r="W56" s="19">
        <v>0.5202483944727273</v>
      </c>
      <c r="X56" s="19">
        <v>5.5190944775086512</v>
      </c>
      <c r="Y56" s="19">
        <v>1.8572654004251654</v>
      </c>
      <c r="Z56" s="19">
        <v>0.63093494884495327</v>
      </c>
      <c r="AA56" s="19">
        <v>0.44500589590909095</v>
      </c>
      <c r="AB56" s="19">
        <v>0.37722318520408171</v>
      </c>
      <c r="AC56" s="19">
        <v>1.1426041616</v>
      </c>
      <c r="AD56" s="19">
        <v>1.7474571800198375</v>
      </c>
      <c r="AE56" s="19">
        <v>1.5725940103836735</v>
      </c>
      <c r="AF56" s="19">
        <v>0.86645882556213016</v>
      </c>
      <c r="AG56" s="19">
        <v>0.80581653900000005</v>
      </c>
      <c r="AH56" s="19">
        <v>9.8799508702040821</v>
      </c>
      <c r="AI56" s="19">
        <v>5.579610326400001</v>
      </c>
      <c r="AJ56" s="19">
        <v>0.74469632371200012</v>
      </c>
      <c r="AK56" s="19">
        <v>1.8398158971984859</v>
      </c>
      <c r="AL56" s="19">
        <v>4.1008133433531508</v>
      </c>
      <c r="AM56" s="19">
        <v>0.686559433012631</v>
      </c>
      <c r="AN56" s="19">
        <v>11.55475347720227</v>
      </c>
      <c r="AO56" s="19">
        <v>1.623551007346939</v>
      </c>
      <c r="AP56" s="19">
        <v>0.50315537258810961</v>
      </c>
      <c r="AQ56" s="19">
        <v>0.86556375722991696</v>
      </c>
      <c r="AR56" s="19">
        <v>0.46512325146122452</v>
      </c>
      <c r="AS56" s="19">
        <v>0.51971799570177524</v>
      </c>
      <c r="AT56" s="19">
        <v>54.884136779999999</v>
      </c>
      <c r="AU56" s="19">
        <v>8.2950797600000001</v>
      </c>
      <c r="AV56" s="19">
        <v>2.5428398805333337</v>
      </c>
      <c r="AW56" s="19">
        <v>0.64663988382073334</v>
      </c>
      <c r="AX56" s="19">
        <v>0.6614592722948871</v>
      </c>
      <c r="AY56" s="19">
        <v>36.068752917551024</v>
      </c>
      <c r="AZ56" s="19">
        <v>3.899865777988166</v>
      </c>
      <c r="BA56" s="19">
        <v>0.85080294224866149</v>
      </c>
      <c r="BB56" s="19">
        <v>0.68430263745306119</v>
      </c>
      <c r="BC56" s="19">
        <f t="array" ref="BC56:BC103">TRANSPOSE(BD55:CU55)</f>
        <v>3.621063502222222</v>
      </c>
      <c r="BD56" s="19" t="s">
        <v>7</v>
      </c>
      <c r="BE56" s="19">
        <f>$A$1*Populatie!$BD56*Populatie!BE56/(Distante!BE56*Distante!BE56)</f>
        <v>0.50685735346938776</v>
      </c>
      <c r="BF56" s="19">
        <f>$A$1*Populatie!$BD56*Populatie!BF56/(Distante!BF56*Distante!BF56)</f>
        <v>13.989229466666666</v>
      </c>
      <c r="BG56" s="19">
        <f>$A$1*Populatie!$BD56*Populatie!BG56/(Distante!BG56*Distante!BG56)</f>
        <v>0.48769759824417008</v>
      </c>
      <c r="BH56" s="19">
        <f>$A$1*Populatie!$BD56*Populatie!BH56/(Distante!BH56*Distante!BH56)</f>
        <v>1.5501996078545455</v>
      </c>
      <c r="BI56" s="19">
        <f>$A$1*Populatie!$BD56*Populatie!BI56/(Distante!BI56*Distante!BI56)</f>
        <v>0.68739034987951808</v>
      </c>
      <c r="BJ56" s="19">
        <f>$A$1*Populatie!$BD56*Populatie!BJ56/(Distante!BJ56*Distante!BJ56)</f>
        <v>2.4899275636363636</v>
      </c>
      <c r="BK56" s="19">
        <f>$A$1*Populatie!$BD56*Populatie!BK56/(Distante!BK56*Distante!BK56)</f>
        <v>0.71707472727272725</v>
      </c>
      <c r="BL56" s="19">
        <f>$A$1*Populatie!$BD56*Populatie!BL56/(Distante!BL56*Distante!BL56)</f>
        <v>0.65634957807975047</v>
      </c>
      <c r="BM56" s="19">
        <f>$A$1*Populatie!$BD56*Populatie!BM56/(Distante!BM56*Distante!BM56)</f>
        <v>6.0135133577854676</v>
      </c>
      <c r="BN56" s="19">
        <f>$A$1*Populatie!$BD56*Populatie!BN56/(Distante!BN56*Distante!BN56)</f>
        <v>13.013367895</v>
      </c>
      <c r="BO56" s="19">
        <f>$A$1*Populatie!$BD56*Populatie!BO56/(Distante!BO56*Distante!BO56)</f>
        <v>6.2144227889632653</v>
      </c>
      <c r="BP56" s="19">
        <f>$A$1*Populatie!$BD56*Populatie!BP56/(Distante!BP56*Distante!BP56)</f>
        <v>2.4129027755555552</v>
      </c>
      <c r="BQ56" s="19">
        <f>$A$1*Populatie!$BD56*Populatie!BQ56/(Distante!BQ56*Distante!BQ56)</f>
        <v>0.57760640169795918</v>
      </c>
      <c r="BR56" s="19">
        <f>$A$1*Populatie!$BD56*Populatie!BR56/(Distante!BR56*Distante!BR56)</f>
        <v>3.426950699429606</v>
      </c>
      <c r="BS56" s="19">
        <f>$A$1*Populatie!$BD56*Populatie!BS56/(Distante!BS56*Distante!BS56)</f>
        <v>29.539683607499999</v>
      </c>
      <c r="BT56" s="19">
        <f>$A$1*Populatie!$BD56*Populatie!BT56/(Distante!BT56*Distante!BT56)</f>
        <v>1.3621368436363637</v>
      </c>
      <c r="BU56" s="19">
        <f>$A$1*Populatie!$BD56*Populatie!BU56/(Distante!BU56*Distante!BU56)</f>
        <v>0.54691405401600002</v>
      </c>
      <c r="BV56" s="19">
        <f>$A$1*Populatie!$BD56*Populatie!BV56/(Distante!BV56*Distante!BV56)</f>
        <v>1.4762337583230314</v>
      </c>
      <c r="BW56" s="19">
        <f>$A$1*Populatie!$BD56*Populatie!BW56/(Distante!BW56*Distante!BW56)</f>
        <v>13.700301746347556</v>
      </c>
      <c r="BX56" s="19">
        <f>$A$1*Populatie!$BD56*Populatie!BX56/(Distante!BX56*Distante!BX56)</f>
        <v>2.0376258505770637</v>
      </c>
      <c r="BY56" s="19">
        <f>$A$1*Populatie!$BD56*Populatie!BY56/(Distante!BY56*Distante!BY56)</f>
        <v>4.0649891774554101</v>
      </c>
      <c r="BZ56" s="19">
        <f>$A$1*Populatie!$BD56*Populatie!BZ56/(Distante!BZ56*Distante!BZ56)</f>
        <v>1.5167401890909091</v>
      </c>
      <c r="CA56" s="19">
        <f>$A$1*Populatie!$BD56*Populatie!CA56/(Distante!CA56*Distante!CA56)</f>
        <v>2.1600462040816328</v>
      </c>
      <c r="CB56" s="19">
        <f>$A$1*Populatie!$BD56*Populatie!CB56/(Distante!CB56*Distante!CB56)</f>
        <v>1.1785413024</v>
      </c>
      <c r="CC56" s="19">
        <f>$A$1*Populatie!$BD56*Populatie!CC56/(Distante!CC56*Distante!CC56)</f>
        <v>0.55734700337349397</v>
      </c>
      <c r="CD56" s="19">
        <f>$A$1*Populatie!$BD56*Populatie!CD56/(Distante!CD56*Distante!CD56)</f>
        <v>0.78224975198515778</v>
      </c>
      <c r="CE56" s="19">
        <f>$A$1*Populatie!$BD56*Populatie!CE56/(Distante!CE56*Distante!CE56)</f>
        <v>1.2279890577777777</v>
      </c>
      <c r="CF56" s="19">
        <f>$A$1*Populatie!$BD56*Populatie!CF56/(Distante!CF56*Distante!CF56)</f>
        <v>0.89657615479591846</v>
      </c>
      <c r="CG56" s="19">
        <f>$A$1*Populatie!$BD56*Populatie!CG56/(Distante!CG56*Distante!CG56)</f>
        <v>0.61521565945303203</v>
      </c>
      <c r="CH56" s="19">
        <f>$A$1*Populatie!$BD56*Populatie!CH56/(Distante!CH56*Distante!CH56)</f>
        <v>7.6081026860353793</v>
      </c>
      <c r="CI56" s="19">
        <f>$A$1*Populatie!$BD56*Populatie!CI56/(Distante!CI56*Distante!CI56)</f>
        <v>4.0860036800000001</v>
      </c>
      <c r="CJ56" s="19">
        <f>$A$1*Populatie!$BD56*Populatie!CJ56/(Distante!CJ56*Distante!CJ56)</f>
        <v>4.2142681968750004</v>
      </c>
      <c r="CK56" s="19">
        <f>$A$1*Populatie!$BD56*Populatie!CK56/(Distante!CK56*Distante!CK56)</f>
        <v>0.98826285487889287</v>
      </c>
      <c r="CL56" s="19">
        <f>$A$1*Populatie!$BD56*Populatie!CL56/(Distante!CL56*Distante!CL56)</f>
        <v>44.115961856885818</v>
      </c>
      <c r="CM56" s="19">
        <f>$A$1*Populatie!$BD56*Populatie!CM56/(Distante!CM56*Distante!CM56)</f>
        <v>1.6365604736483932</v>
      </c>
      <c r="CN56" s="19">
        <f>$A$1*Populatie!$BD56*Populatie!CN56/(Distante!CN56*Distante!CN56)</f>
        <v>3.4675648699999999</v>
      </c>
      <c r="CO56" s="19">
        <f>$A$1*Populatie!$BD56*Populatie!CO56/(Distante!CO56*Distante!CO56)</f>
        <v>4.1500013280000001</v>
      </c>
      <c r="CP56" s="19">
        <f>$A$1*Populatie!$BD56*Populatie!CP56/(Distante!CP56*Distante!CP56)</f>
        <v>75.582474859171597</v>
      </c>
      <c r="CQ56" s="19">
        <f>$A$1*Populatie!$BD56*Populatie!CQ56/(Distante!CQ56*Distante!CQ56)</f>
        <v>0.87519769420118343</v>
      </c>
      <c r="CR56" s="19">
        <f>$A$1*Populatie!$BD56*Populatie!CR56/(Distante!CR56*Distante!CR56)</f>
        <v>0.67099946366863905</v>
      </c>
      <c r="CS56" s="19">
        <f>$A$1*Populatie!$BD56*Populatie!CS56/(Distante!CS56*Distante!CS56)</f>
        <v>4.6487123512009516</v>
      </c>
      <c r="CT56" s="19">
        <f>$A$1*Populatie!$BD56*Populatie!CT56/(Distante!CT56*Distante!CT56)</f>
        <v>1.5120528463806748</v>
      </c>
      <c r="CU56" s="19">
        <f>$A$1*Populatie!$BD56*Populatie!CU56/(Distante!CU56*Distante!CU56)</f>
        <v>17.348687373061225</v>
      </c>
      <c r="CV56" s="19"/>
    </row>
    <row r="57" spans="1:100" x14ac:dyDescent="0.3">
      <c r="A57" s="2" t="s">
        <v>62</v>
      </c>
      <c r="B57" s="19">
        <v>7.5098255840095174</v>
      </c>
      <c r="C57" s="19">
        <v>22.537407420000001</v>
      </c>
      <c r="D57" s="19">
        <v>0.70752283461818188</v>
      </c>
      <c r="E57" s="19">
        <v>0.43441709191611605</v>
      </c>
      <c r="F57" s="19">
        <v>1.1694064018934913</v>
      </c>
      <c r="G57" s="19">
        <v>0.24651217196675901</v>
      </c>
      <c r="H57" s="19">
        <v>5.1282475959595959E-2</v>
      </c>
      <c r="I57" s="19">
        <v>7.1128311466666663E-2</v>
      </c>
      <c r="J57" s="19">
        <v>0.27405193898869723</v>
      </c>
      <c r="K57" s="19">
        <v>0.29539445337775933</v>
      </c>
      <c r="L57" s="19">
        <v>0.104001714432</v>
      </c>
      <c r="M57" s="19">
        <v>0.41986563900277007</v>
      </c>
      <c r="N57" s="19">
        <v>3.3644825889351575E-2</v>
      </c>
      <c r="O57" s="19">
        <v>0.17392133000000001</v>
      </c>
      <c r="P57" s="19">
        <v>0.38404842495252001</v>
      </c>
      <c r="Q57" s="19">
        <v>0.20253178685121112</v>
      </c>
      <c r="R57" s="19">
        <v>6.8476390400000007</v>
      </c>
      <c r="S57" s="19">
        <v>3.0277055650364208E-2</v>
      </c>
      <c r="T57" s="19">
        <v>0.27816455489361702</v>
      </c>
      <c r="U57" s="19">
        <v>7.6124546159169554E-2</v>
      </c>
      <c r="V57" s="19">
        <v>6.4863824457142866E-2</v>
      </c>
      <c r="W57" s="19">
        <v>0.20852177454545454</v>
      </c>
      <c r="X57" s="19">
        <v>7.2096127809538738E-2</v>
      </c>
      <c r="Y57" s="19">
        <v>0.50452680480259604</v>
      </c>
      <c r="Z57" s="19">
        <v>1.7854802742857147E-2</v>
      </c>
      <c r="AA57" s="19">
        <v>2.2099973632000003</v>
      </c>
      <c r="AB57" s="19">
        <v>0.10668358800000002</v>
      </c>
      <c r="AC57" s="19">
        <v>0.13221838898641125</v>
      </c>
      <c r="AD57" s="19">
        <v>0.36514249689169781</v>
      </c>
      <c r="AE57" s="19">
        <v>2.1388787590027703E-2</v>
      </c>
      <c r="AF57" s="19">
        <v>1.9699499395140145E-2</v>
      </c>
      <c r="AG57" s="19">
        <v>2.0186306250000001E-2</v>
      </c>
      <c r="AH57" s="19">
        <v>0.12127507333333333</v>
      </c>
      <c r="AI57" s="19">
        <v>0.19472865900564365</v>
      </c>
      <c r="AJ57" s="19">
        <v>4.1974198200000007E-2</v>
      </c>
      <c r="AK57" s="19">
        <v>8.4982060720221617E-2</v>
      </c>
      <c r="AL57" s="19">
        <v>4.4289158789604842E-2</v>
      </c>
      <c r="AM57" s="19">
        <v>1.9078813924745096E-2</v>
      </c>
      <c r="AN57" s="19">
        <v>8.31352239645584E-2</v>
      </c>
      <c r="AO57" s="19">
        <v>6.4569542400000013E-2</v>
      </c>
      <c r="AP57" s="19">
        <v>1.1883775164617446E-2</v>
      </c>
      <c r="AQ57" s="19">
        <v>1.9983070032132968</v>
      </c>
      <c r="AR57" s="19">
        <v>0.67945693090909098</v>
      </c>
      <c r="AS57" s="19">
        <v>0.35204252160000005</v>
      </c>
      <c r="AT57" s="19">
        <v>0.22944270833861474</v>
      </c>
      <c r="AU57" s="19">
        <v>5.4960435918367356E-2</v>
      </c>
      <c r="AV57" s="19">
        <v>0.38377957090909093</v>
      </c>
      <c r="AW57" s="19">
        <v>2.2837794322437675E-2</v>
      </c>
      <c r="AX57" s="19">
        <v>0.80267968000000012</v>
      </c>
      <c r="AY57" s="19">
        <v>0.2081777366204082</v>
      </c>
      <c r="AZ57" s="19">
        <v>0.30469848811676759</v>
      </c>
      <c r="BA57" s="19">
        <v>2.9955989943388012E-2</v>
      </c>
      <c r="BB57" s="19">
        <v>0.83997231999999999</v>
      </c>
      <c r="BC57" s="19">
        <v>6.3827797349420304E-2</v>
      </c>
      <c r="BD57" s="19">
        <f t="array" ref="BD57:BD103">TRANSPOSE(BE56:CU56)</f>
        <v>0.50685735346938776</v>
      </c>
      <c r="BE57" s="19" t="s">
        <v>7</v>
      </c>
      <c r="BF57" s="19">
        <f>$A$1*Populatie!$BE57*Populatie!BF57/(Distante!BF57*Distante!BF57)</f>
        <v>6.8097288129945865E-2</v>
      </c>
      <c r="BG57" s="19">
        <f>$A$1*Populatie!$BE57*Populatie!BG57/(Distante!BG57*Distante!BG57)</f>
        <v>1.8035320049999999</v>
      </c>
      <c r="BH57" s="19">
        <f>$A$1*Populatie!$BE57*Populatie!BH57/(Distante!BH57*Distante!BH57)</f>
        <v>3.7683095353085318E-2</v>
      </c>
      <c r="BI57" s="19">
        <f>$A$1*Populatie!$BE57*Populatie!BI57/(Distante!BI57*Distante!BI57)</f>
        <v>4.0431148231952667</v>
      </c>
      <c r="BJ57" s="19">
        <f>$A$1*Populatie!$BE57*Populatie!BJ57/(Distante!BJ57*Distante!BJ57)</f>
        <v>5.4152673882352939E-2</v>
      </c>
      <c r="BK57" s="19">
        <f>$A$1*Populatie!$BE57*Populatie!BK57/(Distante!BK57*Distante!BK57)</f>
        <v>0.22257194666666666</v>
      </c>
      <c r="BL57" s="19">
        <f>$A$1*Populatie!$BE57*Populatie!BL57/(Distante!BL57*Distante!BL57)</f>
        <v>7.170451948051948E-2</v>
      </c>
      <c r="BM57" s="19">
        <f>$A$1*Populatie!$BE57*Populatie!BM57/(Distante!BM57*Distante!BM57)</f>
        <v>0.20470723787755102</v>
      </c>
      <c r="BN57" s="19">
        <f>$A$1*Populatie!$BE57*Populatie!BN57/(Distante!BN57*Distante!BN57)</f>
        <v>0.12240513810774105</v>
      </c>
      <c r="BO57" s="19">
        <f>$A$1*Populatie!$BE57*Populatie!BO57/(Distante!BO57*Distante!BO57)</f>
        <v>8.6024699168298219E-2</v>
      </c>
      <c r="BP57" s="19">
        <f>$A$1*Populatie!$BE57*Populatie!BP57/(Distante!BP57*Distante!BP57)</f>
        <v>4.0926950922448975E-2</v>
      </c>
      <c r="BQ57" s="19">
        <f>$A$1*Populatie!$BE57*Populatie!BQ57/(Distante!BQ57*Distante!BQ57)</f>
        <v>0.48559616304399522</v>
      </c>
      <c r="BR57" s="19">
        <f>$A$1*Populatie!$BE57*Populatie!BR57/(Distante!BR57*Distante!BR57)</f>
        <v>6.9907973160959994E-2</v>
      </c>
      <c r="BS57" s="19">
        <f>$A$1*Populatie!$BE57*Populatie!BS57/(Distante!BS57*Distante!BS57)</f>
        <v>0.15102579049411763</v>
      </c>
      <c r="BT57" s="19">
        <f>$A$1*Populatie!$BE57*Populatie!BT57/(Distante!BT57*Distante!BT57)</f>
        <v>4.4956614896030242E-2</v>
      </c>
      <c r="BU57" s="19">
        <f>$A$1*Populatie!$BE57*Populatie!BU57/(Distante!BU57*Distante!BU57)</f>
        <v>1.3931835367558789E-2</v>
      </c>
      <c r="BV57" s="19">
        <f>$A$1*Populatie!$BE57*Populatie!BV57/(Distante!BV57*Distante!BV57)</f>
        <v>1.498312127637051</v>
      </c>
      <c r="BW57" s="19">
        <f>$A$1*Populatie!$BE57*Populatie!BW57/(Distante!BW57*Distante!BW57)</f>
        <v>0.15700421585454546</v>
      </c>
      <c r="BX57" s="19">
        <f>$A$1*Populatie!$BE57*Populatie!BX57/(Distante!BX57*Distante!BX57)</f>
        <v>4.0250479104000002E-2</v>
      </c>
      <c r="BY57" s="19">
        <f>$A$1*Populatie!$BE57*Populatie!BY57/(Distante!BY57*Distante!BY57)</f>
        <v>4.3085486229365005E-2</v>
      </c>
      <c r="BZ57" s="19">
        <f>$A$1*Populatie!$BE57*Populatie!BZ57/(Distante!BZ57*Distante!BZ57)</f>
        <v>0.32692995160493826</v>
      </c>
      <c r="CA57" s="19">
        <f>$A$1*Populatie!$BE57*Populatie!CA57/(Distante!CA57*Distante!CA57)</f>
        <v>0.13852357369614512</v>
      </c>
      <c r="CB57" s="19">
        <f>$A$1*Populatie!$BE57*Populatie!CB57/(Distante!CB57*Distante!CB57)</f>
        <v>8.4733007368858138E-2</v>
      </c>
      <c r="CC57" s="19">
        <f>$A$1*Populatie!$BE57*Populatie!CC57/(Distante!CC57*Distante!CC57)</f>
        <v>0.47925558809688579</v>
      </c>
      <c r="CD57" s="19">
        <f>$A$1*Populatie!$BE57*Populatie!CD57/(Distante!CD57*Distante!CD57)</f>
        <v>4.6473732800000001</v>
      </c>
      <c r="CE57" s="19">
        <f>$A$1*Populatie!$BE57*Populatie!CE57/(Distante!CE57*Distante!CE57)</f>
        <v>0.26688233454545457</v>
      </c>
      <c r="CF57" s="19">
        <f>$A$1*Populatie!$BE57*Populatie!CF57/(Distante!CF57*Distante!CF57)</f>
        <v>8.0480321967863519E-2</v>
      </c>
      <c r="CG57" s="19">
        <f>$A$1*Populatie!$BE57*Populatie!CG57/(Distante!CG57*Distante!CG57)</f>
        <v>0.74656313600000002</v>
      </c>
      <c r="CH57" s="19">
        <f>$A$1*Populatie!$BE57*Populatie!CH57/(Distante!CH57*Distante!CH57)</f>
        <v>0.11689493855734072</v>
      </c>
      <c r="CI57" s="19">
        <f>$A$1*Populatie!$BE57*Populatie!CI57/(Distante!CI57*Distante!CI57)</f>
        <v>0.13740482815695601</v>
      </c>
      <c r="CJ57" s="19">
        <f>$A$1*Populatie!$BE57*Populatie!CJ57/(Distante!CJ57*Distante!CJ57)</f>
        <v>6.2268053759999997E-2</v>
      </c>
      <c r="CK57" s="19">
        <f>$A$1*Populatie!$BE57*Populatie!CK57/(Distante!CK57*Distante!CK57)</f>
        <v>0.73264055040000009</v>
      </c>
      <c r="CL57" s="19">
        <f>$A$1*Populatie!$BE57*Populatie!CL57/(Distante!CL57*Distante!CL57)</f>
        <v>0.19961551499999999</v>
      </c>
      <c r="CM57" s="19">
        <f>$A$1*Populatie!$BE57*Populatie!CM57/(Distante!CM57*Distante!CM57)</f>
        <v>3.8448657728531857E-2</v>
      </c>
      <c r="CN57" s="19">
        <f>$A$1*Populatie!$BE57*Populatie!CN57/(Distante!CN57*Distante!CN57)</f>
        <v>2.7165380518427748E-2</v>
      </c>
      <c r="CO57" s="19">
        <f>$A$1*Populatie!$BE57*Populatie!CO57/(Distante!CO57*Distante!CO57)</f>
        <v>4.7072401362564416E-2</v>
      </c>
      <c r="CP57" s="19">
        <f>$A$1*Populatie!$BE57*Populatie!CP57/(Distante!CP57*Distante!CP57)</f>
        <v>0.29532267572504406</v>
      </c>
      <c r="CQ57" s="19">
        <f>$A$1*Populatie!$BE57*Populatie!CQ57/(Distante!CQ57*Distante!CQ57)</f>
        <v>1.5874248436363636</v>
      </c>
      <c r="CR57" s="19">
        <f>$A$1*Populatie!$BE57*Populatie!CR57/(Distante!CR57*Distante!CR57)</f>
        <v>0.57524729625000004</v>
      </c>
      <c r="CS57" s="19">
        <f>$A$1*Populatie!$BE57*Populatie!CS57/(Distante!CS57*Distante!CS57)</f>
        <v>5.7557436767676766E-2</v>
      </c>
      <c r="CT57" s="19">
        <f>$A$1*Populatie!$BE57*Populatie!CT57/(Distante!CT57*Distante!CT57)</f>
        <v>5.684075375E-2</v>
      </c>
      <c r="CU57" s="19">
        <f>$A$1*Populatie!$BE57*Populatie!CU57/(Distante!CU57*Distante!CU57)</f>
        <v>0.1126361987878788</v>
      </c>
      <c r="CV57" s="19"/>
    </row>
    <row r="58" spans="1:100" x14ac:dyDescent="0.3">
      <c r="A58" s="2" t="s">
        <v>63</v>
      </c>
      <c r="B58" s="19">
        <v>145.11538099591837</v>
      </c>
      <c r="C58" s="19">
        <v>0.96605064827586196</v>
      </c>
      <c r="D58" s="19">
        <v>0.40339695490779298</v>
      </c>
      <c r="E58" s="19">
        <v>1.197803079</v>
      </c>
      <c r="F58" s="19">
        <v>0.62616193200000003</v>
      </c>
      <c r="G58" s="19">
        <v>6.2439898795847749E-2</v>
      </c>
      <c r="H58" s="19">
        <v>0.11953308673297054</v>
      </c>
      <c r="I58" s="19">
        <v>1.2676504500000001</v>
      </c>
      <c r="J58" s="19">
        <v>0.11581861725848046</v>
      </c>
      <c r="K58" s="19">
        <v>0.33241628343195267</v>
      </c>
      <c r="L58" s="19">
        <v>5.858041727999999</v>
      </c>
      <c r="M58" s="19">
        <v>0.51392357336504157</v>
      </c>
      <c r="N58" s="19">
        <v>0.15749364726562498</v>
      </c>
      <c r="O58" s="19">
        <v>0.12795247891156464</v>
      </c>
      <c r="P58" s="19">
        <v>9.9096019988102316E-2</v>
      </c>
      <c r="Q58" s="19">
        <v>0.12191708984660338</v>
      </c>
      <c r="R58" s="19">
        <v>2.6784918518518521E-2</v>
      </c>
      <c r="S58" s="19">
        <v>0.25607608125000003</v>
      </c>
      <c r="T58" s="19">
        <v>15.892634865306125</v>
      </c>
      <c r="U58" s="19">
        <v>9.9377351214078868E-2</v>
      </c>
      <c r="V58" s="19">
        <v>0.7398429531428572</v>
      </c>
      <c r="W58" s="19">
        <v>6.0447116824196595E-2</v>
      </c>
      <c r="X58" s="19">
        <v>0.63099569497025432</v>
      </c>
      <c r="Y58" s="19">
        <v>0.22185535507599927</v>
      </c>
      <c r="Z58" s="19">
        <v>8.7981003451696099E-2</v>
      </c>
      <c r="AA58" s="19">
        <v>6.1776885089697101E-2</v>
      </c>
      <c r="AB58" s="19">
        <v>4.4148504489795924E-2</v>
      </c>
      <c r="AC58" s="19">
        <v>0.22360420166468492</v>
      </c>
      <c r="AD58" s="19">
        <v>0.21780306262844784</v>
      </c>
      <c r="AE58" s="19">
        <v>0.2439625462603878</v>
      </c>
      <c r="AF58" s="19">
        <v>0.14163379200000001</v>
      </c>
      <c r="AG58" s="19">
        <v>0.30073068367346939</v>
      </c>
      <c r="AH58" s="19">
        <v>0.61478889999999997</v>
      </c>
      <c r="AI58" s="19">
        <v>0.47432790000000002</v>
      </c>
      <c r="AJ58" s="19">
        <v>8.0580535668639069E-2</v>
      </c>
      <c r="AK58" s="19">
        <v>0.19146932742382272</v>
      </c>
      <c r="AL58" s="19">
        <v>0.41464308639053254</v>
      </c>
      <c r="AM58" s="19">
        <v>9.5340927673469397E-2</v>
      </c>
      <c r="AN58" s="19">
        <v>6.6140472994082842</v>
      </c>
      <c r="AO58" s="19">
        <v>0.167003706122449</v>
      </c>
      <c r="AP58" s="19">
        <v>6.9459528083848435E-2</v>
      </c>
      <c r="AQ58" s="19">
        <v>0.11287009066666669</v>
      </c>
      <c r="AR58" s="19">
        <v>5.9066767346938776E-2</v>
      </c>
      <c r="AS58" s="19">
        <v>6.2741101500000007E-2</v>
      </c>
      <c r="AT58" s="19">
        <v>3.8008239337278105</v>
      </c>
      <c r="AU58" s="19">
        <v>1.5169044</v>
      </c>
      <c r="AV58" s="19">
        <v>0.27050647377190462</v>
      </c>
      <c r="AW58" s="19">
        <v>0.29023737599999999</v>
      </c>
      <c r="AX58" s="19">
        <v>8.9750424468189399E-2</v>
      </c>
      <c r="AY58" s="19">
        <v>1.5371945892984542</v>
      </c>
      <c r="AZ58" s="19">
        <v>0.37198805925925926</v>
      </c>
      <c r="BA58" s="19">
        <v>0.16346107799999998</v>
      </c>
      <c r="BB58" s="19">
        <v>8.4868023363321804E-2</v>
      </c>
      <c r="BC58" s="19">
        <v>1.7731008000000001</v>
      </c>
      <c r="BD58" s="19">
        <v>13.989229466666666</v>
      </c>
      <c r="BE58" s="19">
        <f t="array" ref="BE58:BE103">TRANSPOSE(BF57:CU57)</f>
        <v>6.8097288129945865E-2</v>
      </c>
      <c r="BF58" s="19" t="s">
        <v>7</v>
      </c>
      <c r="BG58" s="19">
        <f>$A$1*Populatie!$BF58*Populatie!BG58/(Distante!BG58*Distante!BG58)</f>
        <v>6.2189180061643104E-2</v>
      </c>
      <c r="BH58" s="19">
        <f>$A$1*Populatie!$BF58*Populatie!BH58/(Distante!BH58*Distante!BH58)</f>
        <v>0.20935854843749999</v>
      </c>
      <c r="BI58" s="19">
        <f>$A$1*Populatie!$BF58*Populatie!BI58/(Distante!BI58*Distante!BI58)</f>
        <v>9.2035164289510044E-2</v>
      </c>
      <c r="BJ58" s="19">
        <f>$A$1*Populatie!$BF58*Populatie!BJ58/(Distante!BJ58*Distante!BJ58)</f>
        <v>0.22446907741059302</v>
      </c>
      <c r="BK58" s="19">
        <f>$A$1*Populatie!$BF58*Populatie!BK58/(Distante!BK58*Distante!BK58)</f>
        <v>8.2915122659311946E-2</v>
      </c>
      <c r="BL58" s="19">
        <f>$A$1*Populatie!$BF58*Populatie!BL58/(Distante!BL58*Distante!BL58)</f>
        <v>9.0874285714285713E-2</v>
      </c>
      <c r="BM58" s="19">
        <f>$A$1*Populatie!$BF58*Populatie!BM58/(Distante!BM58*Distante!BM58)</f>
        <v>0.57547709551833415</v>
      </c>
      <c r="BN58" s="19">
        <f>$A$1*Populatie!$BF58*Populatie!BN58/(Distante!BN58*Distante!BN58)</f>
        <v>1.1189579010612245</v>
      </c>
      <c r="BO58" s="19">
        <f>$A$1*Populatie!$BF58*Populatie!BO58/(Distante!BO58*Distante!BO58)</f>
        <v>0.75290055770686859</v>
      </c>
      <c r="BP58" s="19">
        <f>$A$1*Populatie!$BF58*Populatie!BP58/(Distante!BP58*Distante!BP58)</f>
        <v>0.27025068657844992</v>
      </c>
      <c r="BQ58" s="19">
        <f>$A$1*Populatie!$BF58*Populatie!BQ58/(Distante!BQ58*Distante!BQ58)</f>
        <v>7.3351187755102049E-2</v>
      </c>
      <c r="BR58" s="19">
        <f>$A$1*Populatie!$BF58*Populatie!BR58/(Distante!BR58*Distante!BR58)</f>
        <v>0.45763142400000001</v>
      </c>
      <c r="BS58" s="19">
        <f>$A$1*Populatie!$BF58*Populatie!BS58/(Distante!BS58*Distante!BS58)</f>
        <v>1.896950162962963</v>
      </c>
      <c r="BT58" s="19">
        <f>$A$1*Populatie!$BF58*Populatie!BT58/(Distante!BT58*Distante!BT58)</f>
        <v>0.133955712</v>
      </c>
      <c r="BU58" s="19">
        <f>$A$1*Populatie!$BF58*Populatie!BU58/(Distante!BU58*Distante!BU58)</f>
        <v>6.9453515999999993E-2</v>
      </c>
      <c r="BV58" s="19">
        <f>$A$1*Populatie!$BF58*Populatie!BV58/(Distante!BV58*Distante!BV58)</f>
        <v>0.17857880832</v>
      </c>
      <c r="BW58" s="19">
        <f>$A$1*Populatie!$BF58*Populatie!BW58/(Distante!BW58*Distante!BW58)</f>
        <v>6.0190946640000007</v>
      </c>
      <c r="BX58" s="19">
        <f>$A$1*Populatie!$BF58*Populatie!BX58/(Distante!BX58*Distante!BX58)</f>
        <v>0.88561109999999998</v>
      </c>
      <c r="BY58" s="19">
        <f>$A$1*Populatie!$BF58*Populatie!BY58/(Distante!BY58*Distante!BY58)</f>
        <v>0.61051041562499997</v>
      </c>
      <c r="BZ58" s="19">
        <f>$A$1*Populatie!$BF58*Populatie!BZ58/(Distante!BZ58*Distante!BZ58)</f>
        <v>0.188780328</v>
      </c>
      <c r="CA58" s="19">
        <f>$A$1*Populatie!$BF58*Populatie!CA58/(Distante!CA58*Distante!CA58)</f>
        <v>0.2303424</v>
      </c>
      <c r="CB58" s="19">
        <f>$A$1*Populatie!$BF58*Populatie!CB58/(Distante!CB58*Distante!CB58)</f>
        <v>0.15833935542857144</v>
      </c>
      <c r="CC58" s="19">
        <f>$A$1*Populatie!$BF58*Populatie!CC58/(Distante!CC58*Distante!CC58)</f>
        <v>7.462357164417048E-2</v>
      </c>
      <c r="CD58" s="19">
        <f>$A$1*Populatie!$BF58*Populatie!CD58/(Distante!CD58*Distante!CD58)</f>
        <v>0.10241928617316749</v>
      </c>
      <c r="CE58" s="19">
        <f>$A$1*Populatie!$BF58*Populatie!CE58/(Distante!CE58*Distante!CE58)</f>
        <v>0.13753761209829868</v>
      </c>
      <c r="CF58" s="19">
        <f>$A$1*Populatie!$BF58*Populatie!CF58/(Distante!CF58*Distante!CF58)</f>
        <v>0.17632478518518518</v>
      </c>
      <c r="CG58" s="19">
        <f>$A$1*Populatie!$BF58*Populatie!CG58/(Distante!CG58*Distante!CG58)</f>
        <v>8.3475837270855793E-2</v>
      </c>
      <c r="CH58" s="19">
        <f>$A$1*Populatie!$BF58*Populatie!CH58/(Distante!CH58*Distante!CH58)</f>
        <v>1.4855760480000002</v>
      </c>
      <c r="CI58" s="19">
        <f>$A$1*Populatie!$BF58*Populatie!CI58/(Distante!CI58*Distante!CI58)</f>
        <v>0.78409243831052944</v>
      </c>
      <c r="CJ58" s="19">
        <f>$A$1*Populatie!$BF58*Populatie!CJ58/(Distante!CJ58*Distante!CJ58)</f>
        <v>0.4694529351576443</v>
      </c>
      <c r="CK58" s="19">
        <f>$A$1*Populatie!$BF58*Populatie!CK58/(Distante!CK58*Distante!CK58)</f>
        <v>0.12427971183819156</v>
      </c>
      <c r="CL58" s="19">
        <f>$A$1*Populatie!$BF58*Populatie!CL58/(Distante!CL58*Distante!CL58)</f>
        <v>3.448931304142012</v>
      </c>
      <c r="CM58" s="19">
        <f>$A$1*Populatie!$BF58*Populatie!CM58/(Distante!CM58*Distante!CM58)</f>
        <v>0.209343744</v>
      </c>
      <c r="CN58" s="19">
        <f>$A$1*Populatie!$BF58*Populatie!CN58/(Distante!CN58*Distante!CN58)</f>
        <v>0.3353952</v>
      </c>
      <c r="CO58" s="19">
        <f>$A$1*Populatie!$BF58*Populatie!CO58/(Distante!CO58*Distante!CO58)</f>
        <v>0.42688255499999994</v>
      </c>
      <c r="CP58" s="19">
        <f>$A$1*Populatie!$BF58*Populatie!CP58/(Distante!CP58*Distante!CP58)</f>
        <v>3.4554034437869818</v>
      </c>
      <c r="CQ58" s="19">
        <f>$A$1*Populatie!$BF58*Populatie!CQ58/(Distante!CQ58*Distante!CQ58)</f>
        <v>0.11258152258064516</v>
      </c>
      <c r="CR58" s="19">
        <f>$A$1*Populatie!$BF58*Populatie!CR58/(Distante!CR58*Distante!CR58)</f>
        <v>8.8200971455576552E-2</v>
      </c>
      <c r="CS58" s="19">
        <f>$A$1*Populatie!$BF58*Populatie!CS58/(Distante!CS58*Distante!CS58)</f>
        <v>0.446834124</v>
      </c>
      <c r="CT58" s="19">
        <f>$A$1*Populatie!$BF58*Populatie!CT58/(Distante!CT58*Distante!CT58)</f>
        <v>0.19071846894570524</v>
      </c>
      <c r="CU58" s="19">
        <f>$A$1*Populatie!$BF58*Populatie!CU58/(Distante!CU58*Distante!CU58)</f>
        <v>3.8755706060941826</v>
      </c>
      <c r="CV58" s="19"/>
    </row>
    <row r="59" spans="1:100" x14ac:dyDescent="0.3">
      <c r="A59" s="2" t="s">
        <v>64</v>
      </c>
      <c r="B59" s="19">
        <v>7.2390187859125144</v>
      </c>
      <c r="C59" s="19">
        <v>17.861684302837368</v>
      </c>
      <c r="D59" s="19">
        <v>0.58937601684210528</v>
      </c>
      <c r="E59" s="19">
        <v>0.43143085744897958</v>
      </c>
      <c r="F59" s="19">
        <v>1.1624320184660337</v>
      </c>
      <c r="G59" s="19">
        <v>0.60204121043478265</v>
      </c>
      <c r="H59" s="19">
        <v>4.4969256288000005E-2</v>
      </c>
      <c r="I59" s="19">
        <v>6.6563860909090916E-2</v>
      </c>
      <c r="J59" s="19">
        <v>0.23365675591836735</v>
      </c>
      <c r="K59" s="19">
        <v>0.29988529043478268</v>
      </c>
      <c r="L59" s="19">
        <v>9.4939390707070706E-2</v>
      </c>
      <c r="M59" s="19">
        <v>0.36281095277051129</v>
      </c>
      <c r="N59" s="19">
        <v>3.4435719234782607E-2</v>
      </c>
      <c r="O59" s="19">
        <v>0.17704620657777781</v>
      </c>
      <c r="P59" s="19">
        <v>0.81666375999999996</v>
      </c>
      <c r="Q59" s="19">
        <v>0.16778693399786404</v>
      </c>
      <c r="R59" s="19">
        <v>0.98025072639999999</v>
      </c>
      <c r="S59" s="19">
        <v>2.8448711404958679E-2</v>
      </c>
      <c r="T59" s="19">
        <v>0.25981138173913049</v>
      </c>
      <c r="U59" s="19">
        <v>7.0156718520828693E-2</v>
      </c>
      <c r="V59" s="19">
        <v>6.0309125519841654E-2</v>
      </c>
      <c r="W59" s="19">
        <v>0.17575099349480969</v>
      </c>
      <c r="X59" s="19">
        <v>6.8070632727272734E-2</v>
      </c>
      <c r="Y59" s="19">
        <v>0.41216628053333337</v>
      </c>
      <c r="Z59" s="19">
        <v>1.6441040000000001E-2</v>
      </c>
      <c r="AA59" s="19">
        <v>0.49431990080000004</v>
      </c>
      <c r="AB59" s="19">
        <v>8.6575567346938789E-2</v>
      </c>
      <c r="AC59" s="19">
        <v>0.16933305489795919</v>
      </c>
      <c r="AD59" s="19">
        <v>0.30562091042192957</v>
      </c>
      <c r="AE59" s="19">
        <v>1.98260481122449E-2</v>
      </c>
      <c r="AF59" s="19">
        <v>1.8460955390625002E-2</v>
      </c>
      <c r="AG59" s="19">
        <v>2.1493656818181817E-2</v>
      </c>
      <c r="AH59" s="19">
        <v>0.11158252175362031</v>
      </c>
      <c r="AI59" s="19">
        <v>0.1800791256</v>
      </c>
      <c r="AJ59" s="19">
        <v>3.6632678628257892E-2</v>
      </c>
      <c r="AK59" s="19">
        <v>8.2410975177331591E-2</v>
      </c>
      <c r="AL59" s="19">
        <v>4.1967301362993682E-2</v>
      </c>
      <c r="AM59" s="19">
        <v>1.7571796677500136E-2</v>
      </c>
      <c r="AN59" s="19">
        <v>7.7355839529457904E-2</v>
      </c>
      <c r="AO59" s="19">
        <v>5.4986529351576448E-2</v>
      </c>
      <c r="AP59" s="19">
        <v>1.113662021484375E-2</v>
      </c>
      <c r="AQ59" s="19">
        <v>13.171937554285718</v>
      </c>
      <c r="AR59" s="19">
        <v>0.55619611826086957</v>
      </c>
      <c r="AS59" s="19">
        <v>0.29497864457856404</v>
      </c>
      <c r="AT59" s="19">
        <v>0.2190400418886608</v>
      </c>
      <c r="AU59" s="19">
        <v>5.2882872098765438E-2</v>
      </c>
      <c r="AV59" s="19">
        <v>0.39545386393813209</v>
      </c>
      <c r="AW59" s="19">
        <v>2.3812903636363639E-2</v>
      </c>
      <c r="AX59" s="19">
        <v>0.63119151562500009</v>
      </c>
      <c r="AY59" s="19">
        <v>0.19169399652173916</v>
      </c>
      <c r="AZ59" s="19">
        <v>0.30630801484800002</v>
      </c>
      <c r="BA59" s="19">
        <v>3.0347784142011835E-2</v>
      </c>
      <c r="BB59" s="19">
        <v>3.5774899200000001</v>
      </c>
      <c r="BC59" s="19">
        <v>6.7129502280332418E-2</v>
      </c>
      <c r="BD59" s="19">
        <v>0.48769759824417008</v>
      </c>
      <c r="BE59" s="19">
        <v>1.8035320049999999</v>
      </c>
      <c r="BF59" s="19">
        <f t="array" ref="BF59:BF103">TRANSPOSE(BG58:CU58)</f>
        <v>6.2189180061643104E-2</v>
      </c>
      <c r="BG59" s="19" t="s">
        <v>7</v>
      </c>
      <c r="BH59" s="19">
        <f>$A$1*Populatie!$BG59*Populatie!BH59/(Distante!BH59*Distante!BH59)</f>
        <v>3.5276858700541924E-2</v>
      </c>
      <c r="BI59" s="19">
        <f>$A$1*Populatie!$BG59*Populatie!BI59/(Distante!BI59*Distante!BI59)</f>
        <v>0.83859367506172855</v>
      </c>
      <c r="BJ59" s="19">
        <f>$A$1*Populatie!$BG59*Populatie!BJ59/(Distante!BJ59*Distante!BJ59)</f>
        <v>5.2060266032123735E-2</v>
      </c>
      <c r="BK59" s="19">
        <f>$A$1*Populatie!$BG59*Populatie!BK59/(Distante!BK59*Distante!BK59)</f>
        <v>0.39379647656250005</v>
      </c>
      <c r="BL59" s="19">
        <f>$A$1*Populatie!$BG59*Populatie!BL59/(Distante!BL59*Distante!BL59)</f>
        <v>6.2519443786982251E-2</v>
      </c>
      <c r="BM59" s="19">
        <f>$A$1*Populatie!$BG59*Populatie!BM59/(Distante!BM59*Distante!BM59)</f>
        <v>0.21241192558579883</v>
      </c>
      <c r="BN59" s="19">
        <f>$A$1*Populatie!$BG59*Populatie!BN59/(Distante!BN59*Distante!BN59)</f>
        <v>0.11432890173913045</v>
      </c>
      <c r="BO59" s="19">
        <f>$A$1*Populatie!$BG59*Populatie!BO59/(Distante!BO59*Distante!BO59)</f>
        <v>7.9764642454346252E-2</v>
      </c>
      <c r="BP59" s="19">
        <f>$A$1*Populatie!$BG59*Populatie!BP59/(Distante!BP59*Distante!BP59)</f>
        <v>3.8802881384083047E-2</v>
      </c>
      <c r="BQ59" s="19">
        <f>$A$1*Populatie!$BG59*Populatie!BQ59/(Distante!BQ59*Distante!BQ59)</f>
        <v>1.1277233244444447</v>
      </c>
      <c r="BR59" s="19">
        <f>$A$1*Populatie!$BG59*Populatie!BR59/(Distante!BR59*Distante!BR59)</f>
        <v>6.5660382198333783E-2</v>
      </c>
      <c r="BS59" s="19">
        <f>$A$1*Populatie!$BG59*Populatie!BS59/(Distante!BS59*Distante!BS59)</f>
        <v>0.14519029748958956</v>
      </c>
      <c r="BT59" s="19">
        <f>$A$1*Populatie!$BG59*Populatie!BT59/(Distante!BT59*Distante!BT59)</f>
        <v>4.396228363636364E-2</v>
      </c>
      <c r="BU59" s="19">
        <f>$A$1*Populatie!$BG59*Populatie!BU59/(Distante!BU59*Distante!BU59)</f>
        <v>1.4856810760037037E-2</v>
      </c>
      <c r="BV59" s="19">
        <f>$A$1*Populatie!$BG59*Populatie!BV59/(Distante!BV59*Distante!BV59)</f>
        <v>1.1346300472320001</v>
      </c>
      <c r="BW59" s="19">
        <f>$A$1*Populatie!$BG59*Populatie!BW59/(Distante!BW59*Distante!BW59)</f>
        <v>0.16021330001319636</v>
      </c>
      <c r="BX59" s="19">
        <f>$A$1*Populatie!$BG59*Populatie!BX59/(Distante!BX59*Distante!BX59)</f>
        <v>4.2547273043478266E-2</v>
      </c>
      <c r="BY59" s="19">
        <f>$A$1*Populatie!$BG59*Populatie!BY59/(Distante!BY59*Distante!BY59)</f>
        <v>4.0804513668639054E-2</v>
      </c>
      <c r="BZ59" s="19">
        <f>$A$1*Populatie!$BG59*Populatie!BZ59/(Distante!BZ59*Distante!BZ59)</f>
        <v>0.28196368756363638</v>
      </c>
      <c r="CA59" s="19">
        <f>$A$1*Populatie!$BG59*Populatie!CA59/(Distante!CA59*Distante!CA59)</f>
        <v>0.1626131781818182</v>
      </c>
      <c r="CB59" s="19">
        <f>$A$1*Populatie!$BG59*Populatie!CB59/(Distante!CB59*Distante!CB59)</f>
        <v>7.2364955243757439E-2</v>
      </c>
      <c r="CC59" s="19">
        <f>$A$1*Populatie!$BG59*Populatie!CC59/(Distante!CC59*Distante!CC59)</f>
        <v>0.38246909555555558</v>
      </c>
      <c r="CD59" s="19">
        <f>$A$1*Populatie!$BG59*Populatie!CD59/(Distante!CD59*Distante!CD59)</f>
        <v>5.9875117632000006</v>
      </c>
      <c r="CE59" s="19">
        <f>$A$1*Populatie!$BG59*Populatie!CE59/(Distante!CE59*Distante!CE59)</f>
        <v>0.54967440627824027</v>
      </c>
      <c r="CF59" s="19">
        <f>$A$1*Populatie!$BG59*Populatie!CF59/(Distante!CF59*Distante!CF59)</f>
        <v>0.10427464264291871</v>
      </c>
      <c r="CG59" s="19">
        <f>$A$1*Populatie!$BG59*Populatie!CG59/(Distante!CG59*Distante!CG59)</f>
        <v>0.58706396718750009</v>
      </c>
      <c r="CH59" s="19">
        <f>$A$1*Populatie!$BG59*Populatie!CH59/(Distante!CH59*Distante!CH59)</f>
        <v>0.13377060040816327</v>
      </c>
      <c r="CI59" s="19">
        <f>$A$1*Populatie!$BG59*Populatie!CI59/(Distante!CI59*Distante!CI59)</f>
        <v>0.18458658367784173</v>
      </c>
      <c r="CJ59" s="19">
        <f>$A$1*Populatie!$BG59*Populatie!CJ59/(Distante!CJ59*Distante!CJ59)</f>
        <v>5.8008210912119954E-2</v>
      </c>
      <c r="CK59" s="19">
        <f>$A$1*Populatie!$BG59*Populatie!CK59/(Distante!CK59*Distante!CK59)</f>
        <v>0.61388412836628514</v>
      </c>
      <c r="CL59" s="19">
        <f>$A$1*Populatie!$BG59*Populatie!CL59/(Distante!CL59*Distante!CL59)</f>
        <v>0.19030368299687825</v>
      </c>
      <c r="CM59" s="19">
        <f>$A$1*Populatie!$BG59*Populatie!CM59/(Distante!CM59*Distante!CM59)</f>
        <v>3.5639464591836735E-2</v>
      </c>
      <c r="CN59" s="19">
        <f>$A$1*Populatie!$BG59*Populatie!CN59/(Distante!CN59*Distante!CN59)</f>
        <v>2.5784966592000001E-2</v>
      </c>
      <c r="CO59" s="19">
        <f>$A$1*Populatie!$BG59*Populatie!CO59/(Distante!CO59*Distante!CO59)</f>
        <v>4.3735252897959188E-2</v>
      </c>
      <c r="CP59" s="19">
        <f>$A$1*Populatie!$BG59*Populatie!CP59/(Distante!CP59*Distante!CP59)</f>
        <v>0.27812873320964754</v>
      </c>
      <c r="CQ59" s="19">
        <f>$A$1*Populatie!$BG59*Populatie!CQ59/(Distante!CQ59*Distante!CQ59)</f>
        <v>1.2994488626086957</v>
      </c>
      <c r="CR59" s="19">
        <f>$A$1*Populatie!$BG59*Populatie!CR59/(Distante!CR59*Distante!CR59)</f>
        <v>0.45590361882352948</v>
      </c>
      <c r="CS59" s="19">
        <f>$A$1*Populatie!$BG59*Populatie!CS59/(Distante!CS59*Distante!CS59)</f>
        <v>5.3641967239876714E-2</v>
      </c>
      <c r="CT59" s="19">
        <f>$A$1*Populatie!$BG59*Populatie!CT59/(Distante!CT59*Distante!CT59)</f>
        <v>4.9812135036667024E-2</v>
      </c>
      <c r="CU59" s="19">
        <f>$A$1*Populatie!$BG59*Populatie!CU59/(Distante!CU59*Distante!CU59)</f>
        <v>0.10717222312500001</v>
      </c>
      <c r="CV59" s="19"/>
    </row>
    <row r="60" spans="1:100" x14ac:dyDescent="0.3">
      <c r="A60" s="2" t="s">
        <v>65</v>
      </c>
      <c r="B60" s="19">
        <v>23.570809295606978</v>
      </c>
      <c r="C60" s="19">
        <v>0.50003727076740034</v>
      </c>
      <c r="D60" s="19">
        <v>0.20500421680473374</v>
      </c>
      <c r="E60" s="19">
        <v>0.34328309783933519</v>
      </c>
      <c r="F60" s="19">
        <v>0.24786767352109684</v>
      </c>
      <c r="G60" s="19">
        <v>3.2412441600000001E-2</v>
      </c>
      <c r="H60" s="19">
        <v>6.2120308357055336E-2</v>
      </c>
      <c r="I60" s="19">
        <v>0.26893322298326805</v>
      </c>
      <c r="J60" s="19">
        <v>5.3759787084371666E-2</v>
      </c>
      <c r="K60" s="19">
        <v>0.12008750727272728</v>
      </c>
      <c r="L60" s="19">
        <v>0.52428668013840829</v>
      </c>
      <c r="M60" s="19">
        <v>0.19408244625000001</v>
      </c>
      <c r="N60" s="19">
        <v>7.5533825187867804E-2</v>
      </c>
      <c r="O60" s="19">
        <v>5.2541685503999999E-2</v>
      </c>
      <c r="P60" s="19">
        <v>4.9510133777650102E-2</v>
      </c>
      <c r="Q60" s="19">
        <v>5.8136546351317236E-2</v>
      </c>
      <c r="R60" s="19">
        <v>1.5587880000000002E-2</v>
      </c>
      <c r="S60" s="19">
        <v>0.97666510233600001</v>
      </c>
      <c r="T60" s="19">
        <v>1.0276615800000002</v>
      </c>
      <c r="U60" s="19">
        <v>4.6154199168000003E-2</v>
      </c>
      <c r="V60" s="19">
        <v>1.0418550912000002</v>
      </c>
      <c r="W60" s="19">
        <v>2.752842035502959E-2</v>
      </c>
      <c r="X60" s="19">
        <v>2.493975272727273</v>
      </c>
      <c r="Y60" s="19">
        <v>0.1029524859658278</v>
      </c>
      <c r="Z60" s="19">
        <v>9.3644812800000015</v>
      </c>
      <c r="AA60" s="19">
        <v>3.4737760554105178E-2</v>
      </c>
      <c r="AB60" s="19">
        <v>1.9919321609113565E-2</v>
      </c>
      <c r="AC60" s="19">
        <v>6.0947129729814399E-2</v>
      </c>
      <c r="AD60" s="19">
        <v>0.11383199350864012</v>
      </c>
      <c r="AE60" s="19">
        <v>0.10470333738580867</v>
      </c>
      <c r="AF60" s="19">
        <v>1.3681113599999999</v>
      </c>
      <c r="AG60" s="19">
        <v>3.4570799999999999E-2</v>
      </c>
      <c r="AH60" s="19">
        <v>0.15901578</v>
      </c>
      <c r="AI60" s="19">
        <v>0.1484493318</v>
      </c>
      <c r="AJ60" s="19">
        <v>3.6675742040816334E-2</v>
      </c>
      <c r="AK60" s="19">
        <v>7.6040938071833666E-2</v>
      </c>
      <c r="AL60" s="19">
        <v>0.20806632</v>
      </c>
      <c r="AM60" s="19">
        <v>1.888033455</v>
      </c>
      <c r="AN60" s="19">
        <v>0.23601093120000002</v>
      </c>
      <c r="AO60" s="19">
        <v>7.158760865636149E-2</v>
      </c>
      <c r="AP60" s="19">
        <v>1.3642992</v>
      </c>
      <c r="AQ60" s="19">
        <v>6.0536605409280006E-2</v>
      </c>
      <c r="AR60" s="19">
        <v>3.0449632110726647E-2</v>
      </c>
      <c r="AS60" s="19">
        <v>3.1413087915311916E-2</v>
      </c>
      <c r="AT60" s="19">
        <v>1.4376783555219037</v>
      </c>
      <c r="AU60" s="19">
        <v>0.10086969817099782</v>
      </c>
      <c r="AV60" s="19">
        <v>0.10794652677673131</v>
      </c>
      <c r="AW60" s="19">
        <v>3.1929667145557658E-2</v>
      </c>
      <c r="AX60" s="19">
        <v>5.0467561617560872E-2</v>
      </c>
      <c r="AY60" s="19">
        <v>0.31657187400710063</v>
      </c>
      <c r="AZ60" s="19">
        <v>0.14168070302234567</v>
      </c>
      <c r="BA60" s="19">
        <v>2.9982050286980609E-2</v>
      </c>
      <c r="BB60" s="19">
        <v>4.4054841600000005E-2</v>
      </c>
      <c r="BC60" s="19">
        <v>0.12888334529830164</v>
      </c>
      <c r="BD60" s="19">
        <v>1.5501996078545455</v>
      </c>
      <c r="BE60" s="19">
        <v>3.7683095353085318E-2</v>
      </c>
      <c r="BF60" s="19">
        <v>0.20935854843749999</v>
      </c>
      <c r="BG60" s="19">
        <f t="array" ref="BG60:BG103">TRANSPOSE(BH59:CU59)</f>
        <v>3.5276858700541924E-2</v>
      </c>
      <c r="BH60" s="19" t="s">
        <v>7</v>
      </c>
      <c r="BI60" s="19">
        <f>$A$1*Populatie!$BH60*Populatie!BI60/(Distante!BI60*Distante!BI60)</f>
        <v>5.1418996363636366E-2</v>
      </c>
      <c r="BJ60" s="19">
        <f>$A$1*Populatie!$BH60*Populatie!BJ60/(Distante!BJ60*Distante!BJ60)</f>
        <v>8.6525672727272726E-2</v>
      </c>
      <c r="BK60" s="19">
        <f>$A$1*Populatie!$BH60*Populatie!BK60/(Distante!BK60*Distante!BK60)</f>
        <v>4.3918565992865637E-2</v>
      </c>
      <c r="BL60" s="19">
        <f>$A$1*Populatie!$BH60*Populatie!BL60/(Distante!BL60*Distante!BL60)</f>
        <v>4.8688803563630013E-2</v>
      </c>
      <c r="BM60" s="19">
        <f>$A$1*Populatie!$BH60*Populatie!BM60/(Distante!BM60*Distante!BM60)</f>
        <v>0.182037182449827</v>
      </c>
      <c r="BN60" s="19">
        <f>$A$1*Populatie!$BH60*Populatie!BN60/(Distante!BN60*Distante!BN60)</f>
        <v>0.33565824545325446</v>
      </c>
      <c r="BO60" s="19">
        <f>$A$1*Populatie!$BH60*Populatie!BO60/(Distante!BO60*Distante!BO60)</f>
        <v>1.9757009066666666</v>
      </c>
      <c r="BP60" s="19">
        <f>$A$1*Populatie!$BH60*Populatie!BP60/(Distante!BP60*Distante!BP60)</f>
        <v>0.10243054470914127</v>
      </c>
      <c r="BQ60" s="19">
        <f>$A$1*Populatie!$BH60*Populatie!BQ60/(Distante!BQ60*Distante!BQ60)</f>
        <v>3.71858256E-2</v>
      </c>
      <c r="BR60" s="19">
        <f>$A$1*Populatie!$BH60*Populatie!BR60/(Distante!BR60*Distante!BR60)</f>
        <v>14.322387340800001</v>
      </c>
      <c r="BS60" s="19">
        <f>$A$1*Populatie!$BH60*Populatie!BS60/(Distante!BS60*Distante!BS60)</f>
        <v>0.39742496640000002</v>
      </c>
      <c r="BT60" s="19">
        <f>$A$1*Populatie!$BH60*Populatie!BT60/(Distante!BT60*Distante!BT60)</f>
        <v>4.1738107888161811E-2</v>
      </c>
      <c r="BU60" s="19">
        <f>$A$1*Populatie!$BH60*Populatie!BU60/(Distante!BU60*Distante!BU60)</f>
        <v>3.1936396800000003E-2</v>
      </c>
      <c r="BV60" s="19">
        <f>$A$1*Populatie!$BH60*Populatie!BV60/(Distante!BV60*Distante!BV60)</f>
        <v>8.4349145478451432E-2</v>
      </c>
      <c r="BW60" s="19">
        <f>$A$1*Populatie!$BH60*Populatie!BW60/(Distante!BW60*Distante!BW60)</f>
        <v>0.42013021090909092</v>
      </c>
      <c r="BX60" s="19">
        <f>$A$1*Populatie!$BH60*Populatie!BX60/(Distante!BX60*Distante!BX60)</f>
        <v>8.0439561481481486E-2</v>
      </c>
      <c r="BY60" s="19">
        <f>$A$1*Populatie!$BH60*Populatie!BY60/(Distante!BY60*Distante!BY60)</f>
        <v>0.55951199003460206</v>
      </c>
      <c r="BZ60" s="19">
        <f>$A$1*Populatie!$BH60*Populatie!BZ60/(Distante!BZ60*Distante!BZ60)</f>
        <v>9.4518153146313802E-2</v>
      </c>
      <c r="CA60" s="19">
        <f>$A$1*Populatie!$BH60*Populatie!CA60/(Distante!CA60*Distante!CA60)</f>
        <v>8.3350376690946928E-2</v>
      </c>
      <c r="CB60" s="19">
        <f>$A$1*Populatie!$BH60*Populatie!CB60/(Distante!CB60*Distante!CB60)</f>
        <v>8.027108812799999E-2</v>
      </c>
      <c r="CC60" s="19">
        <f>$A$1*Populatie!$BH60*Populatie!CC60/(Distante!CC60*Distante!CC60)</f>
        <v>4.169133818181818E-2</v>
      </c>
      <c r="CD60" s="19">
        <f>$A$1*Populatie!$BH60*Populatie!CD60/(Distante!CD60*Distante!CD60)</f>
        <v>5.4404056732593464E-2</v>
      </c>
      <c r="CE60" s="19">
        <f>$A$1*Populatie!$BH60*Populatie!CE60/(Distante!CE60*Distante!CE60)</f>
        <v>6.2636456449704142E-2</v>
      </c>
      <c r="CF60" s="19">
        <f>$A$1*Populatie!$BH60*Populatie!CF60/(Distante!CF60*Distante!CF60)</f>
        <v>4.4773607177846987E-2</v>
      </c>
      <c r="CG60" s="19">
        <f>$A$1*Populatie!$BH60*Populatie!CG60/(Distante!CG60*Distante!CG60)</f>
        <v>4.6939298460226972E-2</v>
      </c>
      <c r="CH60" s="19">
        <f>$A$1*Populatie!$BH60*Populatie!CH60/(Distante!CH60*Distante!CH60)</f>
        <v>0.19145809973148789</v>
      </c>
      <c r="CI60" s="19">
        <f>$A$1*Populatie!$BH60*Populatie!CI60/(Distante!CI60*Distante!CI60)</f>
        <v>0.1479676275</v>
      </c>
      <c r="CJ60" s="19">
        <f>$A$1*Populatie!$BH60*Populatie!CJ60/(Distante!CJ60*Distante!CJ60)</f>
        <v>0.16196354437611585</v>
      </c>
      <c r="CK60" s="19">
        <f>$A$1*Populatie!$BH60*Populatie!CK60/(Distante!CK60*Distante!CK60)</f>
        <v>6.3158297751479298E-2</v>
      </c>
      <c r="CL60" s="19">
        <f>$A$1*Populatie!$BH60*Populatie!CL60/(Distante!CL60*Distante!CL60)</f>
        <v>1.4349531572159429</v>
      </c>
      <c r="CM60" s="19">
        <f>$A$1*Populatie!$BH60*Populatie!CM60/(Distante!CM60*Distante!CM60)</f>
        <v>8.858550412114656E-2</v>
      </c>
      <c r="CN60" s="19">
        <f>$A$1*Populatie!$BH60*Populatie!CN60/(Distante!CN60*Distante!CN60)</f>
        <v>0.22479736004759074</v>
      </c>
      <c r="CO60" s="19">
        <f>$A$1*Populatie!$BH60*Populatie!CO60/(Distante!CO60*Distante!CO60)</f>
        <v>0.21749680221606649</v>
      </c>
      <c r="CP60" s="19">
        <f>$A$1*Populatie!$BH60*Populatie!CP60/(Distante!CP60*Distante!CP60)</f>
        <v>0.7183956071343639</v>
      </c>
      <c r="CQ60" s="19">
        <f>$A$1*Populatie!$BH60*Populatie!CQ60/(Distante!CQ60*Distante!CQ60)</f>
        <v>6.1487561953124999E-2</v>
      </c>
      <c r="CR60" s="19">
        <f>$A$1*Populatie!$BH60*Populatie!CR60/(Distante!CR60*Distante!CR60)</f>
        <v>4.7141487421875003E-2</v>
      </c>
      <c r="CS60" s="19">
        <f>$A$1*Populatie!$BH60*Populatie!CS60/(Distante!CS60*Distante!CS60)</f>
        <v>0.1509539328</v>
      </c>
      <c r="CT60" s="19">
        <f>$A$1*Populatie!$BH60*Populatie!CT60/(Distante!CT60*Distante!CT60)</f>
        <v>8.6714347218785501E-2</v>
      </c>
      <c r="CU60" s="19">
        <f>$A$1*Populatie!$BH60*Populatie!CU60/(Distante!CU60*Distante!CU60)</f>
        <v>0.32245376142570725</v>
      </c>
      <c r="CV60" s="19"/>
    </row>
    <row r="61" spans="1:100" x14ac:dyDescent="0.3">
      <c r="A61" s="2" t="s">
        <v>66</v>
      </c>
      <c r="B61" s="19">
        <v>10.190671672537723</v>
      </c>
      <c r="C61" s="19">
        <v>38.976527255510206</v>
      </c>
      <c r="D61" s="19">
        <v>1.0480317614201184</v>
      </c>
      <c r="E61" s="19">
        <v>0.61627777772853187</v>
      </c>
      <c r="F61" s="19">
        <v>1.7203092513659606</v>
      </c>
      <c r="G61" s="19">
        <v>0.30987863857988168</v>
      </c>
      <c r="H61" s="19">
        <v>7.6946482081165446E-2</v>
      </c>
      <c r="I61" s="19">
        <v>9.6308095886882966E-2</v>
      </c>
      <c r="J61" s="19">
        <v>0.38123775360000001</v>
      </c>
      <c r="K61" s="19">
        <v>0.40759356000000002</v>
      </c>
      <c r="L61" s="19">
        <v>0.14050293656565657</v>
      </c>
      <c r="M61" s="19">
        <v>0.5759692310204082</v>
      </c>
      <c r="N61" s="19">
        <v>4.7593744758138545E-2</v>
      </c>
      <c r="O61" s="19">
        <v>0.24018998699864194</v>
      </c>
      <c r="P61" s="19">
        <v>0.30214975999999999</v>
      </c>
      <c r="Q61" s="19">
        <v>0.27900297216000003</v>
      </c>
      <c r="R61" s="19">
        <v>1.1294338746020762</v>
      </c>
      <c r="S61" s="19">
        <v>4.1414520741736099E-2</v>
      </c>
      <c r="T61" s="19">
        <v>0.37627632283038509</v>
      </c>
      <c r="U61" s="19">
        <v>0.10382650339942082</v>
      </c>
      <c r="V61" s="19">
        <v>8.7544680710059192E-2</v>
      </c>
      <c r="W61" s="19">
        <v>0.29362608000000001</v>
      </c>
      <c r="X61" s="19">
        <v>9.8932312636961298E-2</v>
      </c>
      <c r="Y61" s="19">
        <v>0.70022541061224486</v>
      </c>
      <c r="Z61" s="19">
        <v>2.3982630663009163E-2</v>
      </c>
      <c r="AA61" s="19">
        <v>26.335984435200004</v>
      </c>
      <c r="AB61" s="19">
        <v>0.14859482130177518</v>
      </c>
      <c r="AC61" s="19">
        <v>0.1291717528994083</v>
      </c>
      <c r="AD61" s="19">
        <v>0.57715727802469141</v>
      </c>
      <c r="AE61" s="19">
        <v>2.9341013877551021E-2</v>
      </c>
      <c r="AF61" s="19">
        <v>2.6898846252028125E-2</v>
      </c>
      <c r="AG61" s="19">
        <v>2.1515282871866537E-2</v>
      </c>
      <c r="AH61" s="19">
        <v>0.16513347999206507</v>
      </c>
      <c r="AI61" s="19">
        <v>0.2665031424</v>
      </c>
      <c r="AJ61" s="19">
        <v>5.6993259080275603E-2</v>
      </c>
      <c r="AK61" s="19">
        <v>0.115543949312</v>
      </c>
      <c r="AL61" s="19">
        <v>5.9764853028571423E-2</v>
      </c>
      <c r="AM61" s="19">
        <v>2.562937950850662E-2</v>
      </c>
      <c r="AN61" s="19">
        <v>0.11224692927335643</v>
      </c>
      <c r="AO61" s="19">
        <v>8.7673590360519152E-2</v>
      </c>
      <c r="AP61" s="19">
        <v>1.5978117301775147E-2</v>
      </c>
      <c r="AQ61" s="19">
        <v>0.93279186000000014</v>
      </c>
      <c r="AR61" s="19">
        <v>0.98737925224489809</v>
      </c>
      <c r="AS61" s="19">
        <v>0.4988350127942926</v>
      </c>
      <c r="AT61" s="19">
        <v>0.31036973286160252</v>
      </c>
      <c r="AU61" s="19">
        <v>7.1069978042906587E-2</v>
      </c>
      <c r="AV61" s="19">
        <v>0.53206609687398587</v>
      </c>
      <c r="AW61" s="19">
        <v>2.4288736831612673E-2</v>
      </c>
      <c r="AX61" s="19">
        <v>1.5304531968000001</v>
      </c>
      <c r="AY61" s="19">
        <v>0.28369225073724014</v>
      </c>
      <c r="AZ61" s="19">
        <v>0.41911252828402373</v>
      </c>
      <c r="BA61" s="19">
        <v>4.06375435574063E-2</v>
      </c>
      <c r="BB61" s="19">
        <v>0.52295781982040812</v>
      </c>
      <c r="BC61" s="19">
        <v>6.8990595900277008E-2</v>
      </c>
      <c r="BD61" s="19">
        <v>0.68739034987951808</v>
      </c>
      <c r="BE61" s="19">
        <v>4.0431148231952667</v>
      </c>
      <c r="BF61" s="19">
        <v>9.2035164289510044E-2</v>
      </c>
      <c r="BG61" s="19">
        <v>0.83859367506172855</v>
      </c>
      <c r="BH61" s="19">
        <f t="array" ref="BH61:BH103">TRANSPOSE(BI60:CU60)</f>
        <v>5.1418996363636366E-2</v>
      </c>
      <c r="BI61" s="19" t="s">
        <v>7</v>
      </c>
      <c r="BJ61" s="19">
        <f>$A$1*Populatie!$BI61*Populatie!BJ61/(Distante!BJ61*Distante!BJ61)</f>
        <v>7.3420016326530627E-2</v>
      </c>
      <c r="BK61" s="19">
        <f>$A$1*Populatie!$BI61*Populatie!BK61/(Distante!BK61*Distante!BK61)</f>
        <v>0.17740046611177174</v>
      </c>
      <c r="BL61" s="19">
        <f>$A$1*Populatie!$BI61*Populatie!BL61/(Distante!BL61*Distante!BL61)</f>
        <v>0.11166744376115852</v>
      </c>
      <c r="BM61" s="19">
        <f>$A$1*Populatie!$BI61*Populatie!BM61/(Distante!BM61*Distante!BM61)</f>
        <v>0.27896286124763708</v>
      </c>
      <c r="BN61" s="19">
        <f>$A$1*Populatie!$BI61*Populatie!BN61/(Distante!BN61*Distante!BN61)</f>
        <v>0.16557880740894904</v>
      </c>
      <c r="BO61" s="19">
        <f>$A$1*Populatie!$BI61*Populatie!BO61/(Distante!BO61*Distante!BO61)</f>
        <v>0.11594694122448981</v>
      </c>
      <c r="BP61" s="19">
        <f>$A$1*Populatie!$BI61*Populatie!BP61/(Distante!BP61*Distante!BP61)</f>
        <v>5.5237829112426043E-2</v>
      </c>
      <c r="BQ61" s="19">
        <f>$A$1*Populatie!$BI61*Populatie!BQ61/(Distante!BQ61*Distante!BQ61)</f>
        <v>0.30654056489795922</v>
      </c>
      <c r="BR61" s="19">
        <f>$A$1*Populatie!$BI61*Populatie!BR61/(Distante!BR61*Distante!BR61)</f>
        <v>9.4062963746097836E-2</v>
      </c>
      <c r="BS61" s="19">
        <f>$A$1*Populatie!$BI61*Populatie!BS61/(Distante!BS61*Distante!BS61)</f>
        <v>0.20476026775510206</v>
      </c>
      <c r="BT61" s="19">
        <f>$A$1*Populatie!$BI61*Populatie!BT61/(Distante!BT61*Distante!BT61)</f>
        <v>6.1289947681660899E-2</v>
      </c>
      <c r="BU61" s="19">
        <f>$A$1*Populatie!$BI61*Populatie!BU61/(Distante!BU61*Distante!BU61)</f>
        <v>2.3249082463510148E-2</v>
      </c>
      <c r="BV61" s="19">
        <f>$A$1*Populatie!$BI61*Populatie!BV61/(Distante!BV61*Distante!BV61)</f>
        <v>2.1683425745454548</v>
      </c>
      <c r="BW61" s="19">
        <f>$A$1*Populatie!$BI61*Populatie!BW61/(Distante!BW61*Distante!BW61)</f>
        <v>0.21171858390371184</v>
      </c>
      <c r="BX61" s="19">
        <f>$A$1*Populatie!$BI61*Populatie!BX61/(Distante!BX61*Distante!BX61)</f>
        <v>4.3255405580715861E-2</v>
      </c>
      <c r="BY61" s="19">
        <f>$A$1*Populatie!$BI61*Populatie!BY61/(Distante!BY61*Distante!BY61)</f>
        <v>5.8130239886080466E-2</v>
      </c>
      <c r="BZ61" s="19">
        <f>$A$1*Populatie!$BI61*Populatie!BZ61/(Distante!BZ61*Distante!BZ61)</f>
        <v>0.52573314932111626</v>
      </c>
      <c r="CA61" s="19">
        <f>$A$1*Populatie!$BI61*Populatie!CA61/(Distante!CA61*Distante!CA61)</f>
        <v>0.18938112799167536</v>
      </c>
      <c r="CB61" s="19">
        <f>$A$1*Populatie!$BI61*Populatie!CB61/(Distante!CB61*Distante!CB61)</f>
        <v>0.12988278175933346</v>
      </c>
      <c r="CC61" s="19">
        <f>$A$1*Populatie!$BI61*Populatie!CC61/(Distante!CC61*Distante!CC61)</f>
        <v>0.87225670316290138</v>
      </c>
      <c r="CD61" s="19">
        <f>$A$1*Populatie!$BI61*Populatie!CD61/(Distante!CD61*Distante!CD61)</f>
        <v>2.7348929422222228</v>
      </c>
      <c r="CE61" s="19">
        <f>$A$1*Populatie!$BI61*Populatie!CE61/(Distante!CE61*Distante!CE61)</f>
        <v>0.33784340480000002</v>
      </c>
      <c r="CF61" s="19">
        <f>$A$1*Populatie!$BI61*Populatie!CF61/(Distante!CF61*Distante!CF61)</f>
        <v>7.9890288542534216E-2</v>
      </c>
      <c r="CG61" s="19">
        <f>$A$1*Populatie!$BI61*Populatie!CG61/(Distante!CG61*Distante!CG61)</f>
        <v>1.4234569113600002</v>
      </c>
      <c r="CH61" s="19">
        <f>$A$1*Populatie!$BI61*Populatie!CH61/(Distante!CH61*Distante!CH61)</f>
        <v>0.16150735783558795</v>
      </c>
      <c r="CI61" s="19">
        <f>$A$1*Populatie!$BI61*Populatie!CI61/(Distante!CI61*Distante!CI61)</f>
        <v>0.1433849730612245</v>
      </c>
      <c r="CJ61" s="19">
        <f>$A$1*Populatie!$BI61*Populatie!CJ61/(Distante!CJ61*Distante!CJ61)</f>
        <v>8.4122117171717178E-2</v>
      </c>
      <c r="CK61" s="19">
        <f>$A$1*Populatie!$BI61*Populatie!CK61/(Distante!CK61*Distante!CK61)</f>
        <v>1.0381324297740786</v>
      </c>
      <c r="CL61" s="19">
        <f>$A$1*Populatie!$BI61*Populatie!CL61/(Distante!CL61*Distante!CL61)</f>
        <v>0.26990121584044324</v>
      </c>
      <c r="CM61" s="19">
        <f>$A$1*Populatie!$BI61*Populatie!CM61/(Distante!CM61*Distante!CM61)</f>
        <v>5.1814258858172139E-2</v>
      </c>
      <c r="CN61" s="19">
        <f>$A$1*Populatie!$BI61*Populatie!CN61/(Distante!CN61*Distante!CN61)</f>
        <v>3.7407853316341534E-2</v>
      </c>
      <c r="CO61" s="19">
        <f>$A$1*Populatie!$BI61*Populatie!CO61/(Distante!CO61*Distante!CO61)</f>
        <v>6.3509321181915282E-2</v>
      </c>
      <c r="CP61" s="19">
        <f>$A$1*Populatie!$BI61*Populatie!CP61/(Distante!CP61*Distante!CP61)</f>
        <v>0.40112253727810654</v>
      </c>
      <c r="CQ61" s="19">
        <f>$A$1*Populatie!$BI61*Populatie!CQ61/(Distante!CQ61*Distante!CQ61)</f>
        <v>3.9738718800000004</v>
      </c>
      <c r="CR61" s="19">
        <f>$A$1*Populatie!$BI61*Populatie!CR61/(Distante!CR61*Distante!CR61)</f>
        <v>0.81160823875130084</v>
      </c>
      <c r="CS61" s="19">
        <f>$A$1*Populatie!$BI61*Populatie!CS61/(Distante!CS61*Distante!CS61)</f>
        <v>7.7774096526447331E-2</v>
      </c>
      <c r="CT61" s="19">
        <f>$A$1*Populatie!$BI61*Populatie!CT61/(Distante!CT61*Distante!CT61)</f>
        <v>8.5631305955555556E-2</v>
      </c>
      <c r="CU61" s="19">
        <f>$A$1*Populatie!$BI61*Populatie!CU61/(Distante!CU61*Distante!CU61)</f>
        <v>0.18045904213333336</v>
      </c>
      <c r="CV61" s="19"/>
    </row>
    <row r="62" spans="1:100" x14ac:dyDescent="0.3">
      <c r="A62" s="2" t="s">
        <v>67</v>
      </c>
      <c r="B62" s="19">
        <v>56.634507521893497</v>
      </c>
      <c r="C62" s="19">
        <v>0.79882334901387875</v>
      </c>
      <c r="D62" s="19">
        <v>0.53642712436363638</v>
      </c>
      <c r="E62" s="19">
        <v>1.572728177777778</v>
      </c>
      <c r="F62" s="19">
        <v>0.61047689850611142</v>
      </c>
      <c r="G62" s="19">
        <v>5.2060800000000004E-2</v>
      </c>
      <c r="H62" s="19">
        <v>0.27835959444850261</v>
      </c>
      <c r="I62" s="19">
        <v>0.40111592727272727</v>
      </c>
      <c r="J62" s="19">
        <v>0.1342859294117647</v>
      </c>
      <c r="K62" s="19">
        <v>0.35353755266272197</v>
      </c>
      <c r="L62" s="19">
        <v>0.49282279199999995</v>
      </c>
      <c r="M62" s="19">
        <v>0.94973498181818172</v>
      </c>
      <c r="N62" s="19">
        <v>0.24120082799999998</v>
      </c>
      <c r="O62" s="19">
        <v>0.11680602352941177</v>
      </c>
      <c r="P62" s="19">
        <v>8.3726227599243849E-2</v>
      </c>
      <c r="Q62" s="19">
        <v>0.17334900000000003</v>
      </c>
      <c r="R62" s="19">
        <v>2.3074304E-2</v>
      </c>
      <c r="S62" s="19">
        <v>7.4135990926275999E-2</v>
      </c>
      <c r="T62" s="19">
        <v>1.0564019265306124</v>
      </c>
      <c r="U62" s="19">
        <v>0.50449531644612478</v>
      </c>
      <c r="V62" s="19">
        <v>0.21687595776000002</v>
      </c>
      <c r="W62" s="19">
        <v>5.4900146938775519E-2</v>
      </c>
      <c r="X62" s="19">
        <v>0.21482725761772856</v>
      </c>
      <c r="Y62" s="19">
        <v>0.33425334442344046</v>
      </c>
      <c r="Z62" s="19">
        <v>3.6723456000000008E-2</v>
      </c>
      <c r="AA62" s="19">
        <v>4.7595350486049744E-2</v>
      </c>
      <c r="AB62" s="19">
        <v>3.9832554016620503E-2</v>
      </c>
      <c r="AC62" s="19">
        <v>8.2176624105186266E-2</v>
      </c>
      <c r="AD62" s="19">
        <v>0.28647101450653983</v>
      </c>
      <c r="AE62" s="19">
        <v>6.0542746107440391E-2</v>
      </c>
      <c r="AF62" s="19">
        <v>4.4375255401662053E-2</v>
      </c>
      <c r="AG62" s="19">
        <v>3.0503647058823531E-2</v>
      </c>
      <c r="AH62" s="19">
        <v>0.52961990400000003</v>
      </c>
      <c r="AI62" s="19">
        <v>0.610403904</v>
      </c>
      <c r="AJ62" s="19">
        <v>0.46184267755102049</v>
      </c>
      <c r="AK62" s="19">
        <v>1.6540254720000003</v>
      </c>
      <c r="AL62" s="19">
        <v>0.18631782399999999</v>
      </c>
      <c r="AM62" s="19">
        <v>3.9608889795918374E-2</v>
      </c>
      <c r="AN62" s="19">
        <v>0.23805540704877184</v>
      </c>
      <c r="AO62" s="19">
        <v>3.1331266560000004</v>
      </c>
      <c r="AP62" s="19">
        <v>2.676949030470914E-2</v>
      </c>
      <c r="AQ62" s="19">
        <v>9.224827012987015E-2</v>
      </c>
      <c r="AR62" s="19">
        <v>5.3921223529411769E-2</v>
      </c>
      <c r="AS62" s="19">
        <v>5.5146763636363644E-2</v>
      </c>
      <c r="AT62" s="19">
        <v>1.1227854819576333</v>
      </c>
      <c r="AU62" s="19">
        <v>0.24001750726530613</v>
      </c>
      <c r="AV62" s="19">
        <v>0.26622069413988658</v>
      </c>
      <c r="AW62" s="19">
        <v>2.7054807756232688E-2</v>
      </c>
      <c r="AX62" s="19">
        <v>9.7371648000000019E-2</v>
      </c>
      <c r="AY62" s="19">
        <v>1.4619918759924386</v>
      </c>
      <c r="AZ62" s="19">
        <v>0.40557607200000007</v>
      </c>
      <c r="BA62" s="19">
        <v>6.5165535693461063E-2</v>
      </c>
      <c r="BB62" s="19">
        <v>7.2768099027970642E-2</v>
      </c>
      <c r="BC62" s="19">
        <v>0.11436811690799734</v>
      </c>
      <c r="BD62" s="19">
        <v>2.4899275636363636</v>
      </c>
      <c r="BE62" s="19">
        <v>5.4152673882352939E-2</v>
      </c>
      <c r="BF62" s="19">
        <v>0.22446907741059302</v>
      </c>
      <c r="BG62" s="19">
        <v>5.2060266032123735E-2</v>
      </c>
      <c r="BH62" s="19">
        <v>8.6525672727272726E-2</v>
      </c>
      <c r="BI62" s="19">
        <f t="array" ref="BI62:BI103">TRANSPOSE(BJ61:CU61)</f>
        <v>7.3420016326530627E-2</v>
      </c>
      <c r="BJ62" s="19" t="s">
        <v>7</v>
      </c>
      <c r="BK62" s="19">
        <f>$A$1*Populatie!$BJ62*Populatie!BK62/(Distante!BK62*Distante!BK62)</f>
        <v>6.4123910677425414E-2</v>
      </c>
      <c r="BL62" s="19">
        <f>$A$1*Populatie!$BJ62*Populatie!BL62/(Distante!BL62*Distante!BL62)</f>
        <v>0.27883058823529416</v>
      </c>
      <c r="BM62" s="19">
        <f>$A$1*Populatie!$BJ62*Populatie!BM62/(Distante!BM62*Distante!BM62)</f>
        <v>0.58680600000000005</v>
      </c>
      <c r="BN62" s="19">
        <f>$A$1*Populatie!$BJ62*Populatie!BN62/(Distante!BN62*Distante!BN62)</f>
        <v>2.5309328000000004</v>
      </c>
      <c r="BO62" s="19">
        <f>$A$1*Populatie!$BJ62*Populatie!BO62/(Distante!BO62*Distante!BO62)</f>
        <v>0.25633069030470917</v>
      </c>
      <c r="BP62" s="19">
        <f>$A$1*Populatie!$BJ62*Populatie!BP62/(Distante!BP62*Distante!BP62)</f>
        <v>0.70682661818181824</v>
      </c>
      <c r="BQ62" s="19">
        <f>$A$1*Populatie!$BJ62*Populatie!BQ62/(Distante!BQ62*Distante!BQ62)</f>
        <v>6.1422121642531254E-2</v>
      </c>
      <c r="BR62" s="19">
        <f>$A$1*Populatie!$BJ62*Populatie!BR62/(Distante!BR62*Distante!BR62)</f>
        <v>0.17394775349716449</v>
      </c>
      <c r="BS62" s="19">
        <f>$A$1*Populatie!$BJ62*Populatie!BS62/(Distante!BS62*Distante!BS62)</f>
        <v>2.2916697706371192</v>
      </c>
      <c r="BT62" s="19">
        <f>$A$1*Populatie!$BJ62*Populatie!BT62/(Distante!BT62*Distante!BT62)</f>
        <v>0.56151868235294122</v>
      </c>
      <c r="BU62" s="19">
        <f>$A$1*Populatie!$BJ62*Populatie!BU62/(Distante!BU62*Distante!BU62)</f>
        <v>0.1154164</v>
      </c>
      <c r="BV62" s="19">
        <f>$A$1*Populatie!$BJ62*Populatie!BV62/(Distante!BV62*Distante!BV62)</f>
        <v>0.15633091030176899</v>
      </c>
      <c r="BW62" s="19">
        <f>$A$1*Populatie!$BJ62*Populatie!BW62/(Distante!BW62*Distante!BW62)</f>
        <v>0.40009622400000006</v>
      </c>
      <c r="BX62" s="19">
        <f>$A$1*Populatie!$BJ62*Populatie!BX62/(Distante!BX62*Distante!BX62)</f>
        <v>7.2229500213017744E-2</v>
      </c>
      <c r="BY62" s="19">
        <f>$A$1*Populatie!$BJ62*Populatie!BY62/(Distante!BY62*Distante!BY62)</f>
        <v>0.13831272426035504</v>
      </c>
      <c r="BZ62" s="19">
        <f>$A$1*Populatie!$BJ62*Populatie!BZ62/(Distante!BZ62*Distante!BZ62)</f>
        <v>0.25731242605909582</v>
      </c>
      <c r="CA62" s="19">
        <f>$A$1*Populatie!$BJ62*Populatie!CA62/(Distante!CA62*Distante!CA62)</f>
        <v>0.2254437209302326</v>
      </c>
      <c r="CB62" s="19">
        <f>$A$1*Populatie!$BJ62*Populatie!CB62/(Distante!CB62*Distante!CB62)</f>
        <v>0.6866161988165681</v>
      </c>
      <c r="CC62" s="19">
        <f>$A$1*Populatie!$BJ62*Populatie!CC62/(Distante!CC62*Distante!CC62)</f>
        <v>8.5723364571428581E-2</v>
      </c>
      <c r="CD62" s="19">
        <f>$A$1*Populatie!$BJ62*Populatie!CD62/(Distante!CD62*Distante!CD62)</f>
        <v>8.3397131360946758E-2</v>
      </c>
      <c r="CE62" s="19">
        <f>$A$1*Populatie!$BJ62*Populatie!CE62/(Distante!CE62*Distante!CE62)</f>
        <v>0.12950009018181818</v>
      </c>
      <c r="CF62" s="19">
        <f>$A$1*Populatie!$BJ62*Populatie!CF62/(Distante!CF62*Distante!CF62)</f>
        <v>4.9285877006889932E-2</v>
      </c>
      <c r="CG62" s="19">
        <f>$A$1*Populatie!$BJ62*Populatie!CG62/(Distante!CG62*Distante!CG62)</f>
        <v>7.0508498823529414E-2</v>
      </c>
      <c r="CH62" s="19">
        <f>$A$1*Populatie!$BJ62*Populatie!CH62/(Distante!CH62*Distante!CH62)</f>
        <v>0.23777007752675386</v>
      </c>
      <c r="CI62" s="19">
        <f>$A$1*Populatie!$BJ62*Populatie!CI62/(Distante!CI62*Distante!CI62)</f>
        <v>0.16092172800000001</v>
      </c>
      <c r="CJ62" s="19">
        <f>$A$1*Populatie!$BJ62*Populatie!CJ62/(Distante!CJ62*Distante!CJ62)</f>
        <v>3.2784840000000006</v>
      </c>
      <c r="CK62" s="19">
        <f>$A$1*Populatie!$BJ62*Populatie!CK62/(Distante!CK62*Distante!CK62)</f>
        <v>0.13005299313215402</v>
      </c>
      <c r="CL62" s="19">
        <f>$A$1*Populatie!$BJ62*Populatie!CL62/(Distante!CL62*Distante!CL62)</f>
        <v>0.91701790295857988</v>
      </c>
      <c r="CM62" s="19">
        <f>$A$1*Populatie!$BJ62*Populatie!CM62/(Distante!CM62*Distante!CM62)</f>
        <v>0.39421919500520297</v>
      </c>
      <c r="CN62" s="19">
        <f>$A$1*Populatie!$BJ62*Populatie!CN62/(Distante!CN62*Distante!CN62)</f>
        <v>0.10326302608695652</v>
      </c>
      <c r="CO62" s="19">
        <f>$A$1*Populatie!$BJ62*Populatie!CO62/(Distante!CO62*Distante!CO62)</f>
        <v>0.15709552941176472</v>
      </c>
      <c r="CP62" s="19">
        <f>$A$1*Populatie!$BJ62*Populatie!CP62/(Distante!CP62*Distante!CP62)</f>
        <v>1.9168746666666667</v>
      </c>
      <c r="CQ62" s="19">
        <f>$A$1*Populatie!$BJ62*Populatie!CQ62/(Distante!CQ62*Distante!CQ62)</f>
        <v>9.1018322999999998E-2</v>
      </c>
      <c r="CR62" s="19">
        <f>$A$1*Populatie!$BJ62*Populatie!CR62/(Distante!CR62*Distante!CR62)</f>
        <v>8.3806767798836557E-2</v>
      </c>
      <c r="CS62" s="19">
        <f>$A$1*Populatie!$BJ62*Populatie!CS62/(Distante!CS62*Distante!CS62)</f>
        <v>0.44506015567117591</v>
      </c>
      <c r="CT62" s="19">
        <f>$A$1*Populatie!$BJ62*Populatie!CT62/(Distante!CT62*Distante!CT62)</f>
        <v>0.63546633216000015</v>
      </c>
      <c r="CU62" s="19">
        <f>$A$1*Populatie!$BJ62*Populatie!CU62/(Distante!CU62*Distante!CU62)</f>
        <v>0.52311679200000005</v>
      </c>
      <c r="CV62" s="19"/>
    </row>
    <row r="63" spans="1:100" x14ac:dyDescent="0.3">
      <c r="A63" s="2" t="s">
        <v>68</v>
      </c>
      <c r="B63" s="19">
        <v>10.767269197265625</v>
      </c>
      <c r="C63" s="19">
        <v>2.2811622127659574</v>
      </c>
      <c r="D63" s="19">
        <v>0.61794301090909098</v>
      </c>
      <c r="E63" s="19">
        <v>0.71430218712817739</v>
      </c>
      <c r="F63" s="19">
        <v>2.1309591111111112</v>
      </c>
      <c r="G63" s="19">
        <v>0.64234472727272729</v>
      </c>
      <c r="H63" s="19">
        <v>4.4789575757575757E-2</v>
      </c>
      <c r="I63" s="19">
        <v>8.9456716800000002E-2</v>
      </c>
      <c r="J63" s="19">
        <v>0.29390373703433165</v>
      </c>
      <c r="K63" s="19">
        <v>0.45247960847333824</v>
      </c>
      <c r="L63" s="19">
        <v>0.11729597727272727</v>
      </c>
      <c r="M63" s="19">
        <v>0.56305697920604914</v>
      </c>
      <c r="N63" s="19">
        <v>3.6741010909090904E-2</v>
      </c>
      <c r="O63" s="19">
        <v>0.27004633333333333</v>
      </c>
      <c r="P63" s="19">
        <v>3.1888559999999995</v>
      </c>
      <c r="Q63" s="19">
        <v>0.17688913494809691</v>
      </c>
      <c r="R63" s="19">
        <v>0.10632277333333334</v>
      </c>
      <c r="S63" s="19">
        <v>3.2413723852040825E-2</v>
      </c>
      <c r="T63" s="19">
        <v>0.31925503509815589</v>
      </c>
      <c r="U63" s="19">
        <v>9.46238891966759E-2</v>
      </c>
      <c r="V63" s="19">
        <v>8.065360227272729E-2</v>
      </c>
      <c r="W63" s="19">
        <v>0.16190160979591839</v>
      </c>
      <c r="X63" s="19">
        <v>8.0403840000000004E-2</v>
      </c>
      <c r="Y63" s="19">
        <v>0.40235008</v>
      </c>
      <c r="Z63" s="19">
        <v>1.8655167480468752E-2</v>
      </c>
      <c r="AA63" s="19">
        <v>0.11671389626444505</v>
      </c>
      <c r="AB63" s="19">
        <v>0.10889855368882398</v>
      </c>
      <c r="AC63" s="19">
        <v>0.76683642603550306</v>
      </c>
      <c r="AD63" s="19">
        <v>0.31891162079862112</v>
      </c>
      <c r="AE63" s="19">
        <v>2.3334768166089963E-2</v>
      </c>
      <c r="AF63" s="19">
        <v>2.3123249118959979E-2</v>
      </c>
      <c r="AG63" s="19">
        <v>3.0490290861324827E-2</v>
      </c>
      <c r="AH63" s="19">
        <v>0.23832084375000001</v>
      </c>
      <c r="AI63" s="19">
        <v>0.26357568679716786</v>
      </c>
      <c r="AJ63" s="19">
        <v>4.9280166351606813E-2</v>
      </c>
      <c r="AK63" s="19">
        <v>0.11521333190002689</v>
      </c>
      <c r="AL63" s="19">
        <v>4.9188255319148937E-2</v>
      </c>
      <c r="AM63" s="19">
        <v>1.9960963233926467E-2</v>
      </c>
      <c r="AN63" s="19">
        <v>0.10415271173607356</v>
      </c>
      <c r="AO63" s="19">
        <v>8.0401849855201615E-2</v>
      </c>
      <c r="AP63" s="19">
        <v>1.2577984605606949E-2</v>
      </c>
      <c r="AQ63" s="19">
        <v>0.86427081481481494</v>
      </c>
      <c r="AR63" s="19">
        <v>0.14183722666666668</v>
      </c>
      <c r="AS63" s="19">
        <v>0.30747024000000006</v>
      </c>
      <c r="AT63" s="19">
        <v>0.26333599524092799</v>
      </c>
      <c r="AU63" s="19">
        <v>6.1851931336742154E-2</v>
      </c>
      <c r="AV63" s="19">
        <v>0.63371678906250006</v>
      </c>
      <c r="AW63" s="19">
        <v>3.3780308500656782E-2</v>
      </c>
      <c r="AX63" s="19">
        <v>0.16413808532778357</v>
      </c>
      <c r="AY63" s="19">
        <v>0.26483924375743167</v>
      </c>
      <c r="AZ63" s="19">
        <v>0.61023050448979599</v>
      </c>
      <c r="BA63" s="19">
        <v>7.506814160766348E-2</v>
      </c>
      <c r="BB63" s="19">
        <v>0.95820146938775508</v>
      </c>
      <c r="BC63" s="19">
        <v>0.10514042879999999</v>
      </c>
      <c r="BD63" s="19">
        <v>0.71707472727272725</v>
      </c>
      <c r="BE63" s="19">
        <v>0.22257194666666666</v>
      </c>
      <c r="BF63" s="19">
        <v>8.2915122659311946E-2</v>
      </c>
      <c r="BG63" s="19">
        <v>0.39379647656250005</v>
      </c>
      <c r="BH63" s="19">
        <v>4.3918565992865637E-2</v>
      </c>
      <c r="BI63" s="19">
        <v>0.17740046611177174</v>
      </c>
      <c r="BJ63" s="19">
        <f t="array" ref="BJ63:BJ103">TRANSPOSE(BK62:CU62)</f>
        <v>6.4123910677425414E-2</v>
      </c>
      <c r="BK63" s="19" t="s">
        <v>7</v>
      </c>
      <c r="BL63" s="19">
        <f>$A$1*Populatie!$BK63*Populatie!BL63/(Distante!BL63*Distante!BL63)</f>
        <v>6.2625974025974029E-2</v>
      </c>
      <c r="BM63" s="19">
        <f>$A$1*Populatie!$BK63*Populatie!BM63/(Distante!BM63*Distante!BM63)</f>
        <v>0.67597750000000001</v>
      </c>
      <c r="BN63" s="19">
        <f>$A$1*Populatie!$BK63*Populatie!BN63/(Distante!BN63*Distante!BN63)</f>
        <v>0.14048683045806068</v>
      </c>
      <c r="BO63" s="19">
        <f>$A$1*Populatie!$BK63*Populatie!BO63/(Distante!BO63*Distante!BO63)</f>
        <v>9.404706911087149E-2</v>
      </c>
      <c r="BP63" s="19">
        <f>$A$1*Populatie!$BK63*Populatie!BP63/(Distante!BP63*Distante!BP63)</f>
        <v>5.08897840909091E-2</v>
      </c>
      <c r="BQ63" s="19">
        <f>$A$1*Populatie!$BK63*Populatie!BQ63/(Distante!BQ63*Distante!BQ63)</f>
        <v>0.80879902040816332</v>
      </c>
      <c r="BR63" s="19">
        <f>$A$1*Populatie!$BK63*Populatie!BR63/(Distante!BR63*Distante!BR63)</f>
        <v>7.4713281854491345E-2</v>
      </c>
      <c r="BS63" s="19">
        <f>$A$1*Populatie!$BK63*Populatie!BS63/(Distante!BS63*Distante!BS63)</f>
        <v>0.19449160163265308</v>
      </c>
      <c r="BT63" s="19">
        <f>$A$1*Populatie!$BK63*Populatie!BT63/(Distante!BT63*Distante!BT63)</f>
        <v>7.1871944636678203E-2</v>
      </c>
      <c r="BU63" s="19">
        <f>$A$1*Populatie!$BK63*Populatie!BU63/(Distante!BU63*Distante!BU63)</f>
        <v>1.6561889273356403E-2</v>
      </c>
      <c r="BV63" s="19">
        <f>$A$1*Populatie!$BK63*Populatie!BV63/(Distante!BV63*Distante!BV63)</f>
        <v>0.53414716666666662</v>
      </c>
      <c r="BW63" s="19">
        <f>$A$1*Populatie!$BK63*Populatie!BW63/(Distante!BW63*Distante!BW63)</f>
        <v>0.24085100537088114</v>
      </c>
      <c r="BX63" s="19">
        <f>$A$1*Populatie!$BK63*Populatie!BX63/(Distante!BX63*Distante!BX63)</f>
        <v>7.8312197816885726E-2</v>
      </c>
      <c r="BY63" s="19">
        <f>$A$1*Populatie!$BK63*Populatie!BY63/(Distante!BY63*Distante!BY63)</f>
        <v>4.773745994459834E-2</v>
      </c>
      <c r="BZ63" s="19">
        <f>$A$1*Populatie!$BK63*Populatie!BZ63/(Distante!BZ63*Distante!BZ63)</f>
        <v>0.29641382413670347</v>
      </c>
      <c r="CA63" s="19">
        <f>$A$1*Populatie!$BK63*Populatie!CA63/(Distante!CA63*Distante!CA63)</f>
        <v>0.71033964497041424</v>
      </c>
      <c r="CB63" s="19">
        <f>$A$1*Populatie!$BK63*Populatie!CB63/(Distante!CB63*Distante!CB63)</f>
        <v>8.5673054959141168E-2</v>
      </c>
      <c r="CC63" s="19">
        <f>$A$1*Populatie!$BK63*Populatie!CC63/(Distante!CC63*Distante!CC63)</f>
        <v>0.10779121764312766</v>
      </c>
      <c r="CD63" s="19">
        <f>$A$1*Populatie!$BK63*Populatie!CD63/(Distante!CD63*Distante!CD63)</f>
        <v>0.36530703000000003</v>
      </c>
      <c r="CE63" s="19">
        <f>$A$1*Populatie!$BK63*Populatie!CE63/(Distante!CE63*Distante!CE63)</f>
        <v>1.1281663800000001</v>
      </c>
      <c r="CF63" s="19">
        <f>$A$1*Populatie!$BK63*Populatie!CF63/(Distante!CF63*Distante!CF63)</f>
        <v>0.39370584000000003</v>
      </c>
      <c r="CG63" s="19">
        <f>$A$1*Populatie!$BK63*Populatie!CG63/(Distante!CG63*Distante!CG63)</f>
        <v>0.13072763644464247</v>
      </c>
      <c r="CH63" s="19">
        <f>$A$1*Populatie!$BK63*Populatie!CH63/(Distante!CH63*Distante!CH63)</f>
        <v>0.30459691636363639</v>
      </c>
      <c r="CI63" s="19">
        <f>$A$1*Populatie!$BK63*Populatie!CI63/(Distante!CI63*Distante!CI63)</f>
        <v>0.49126016657652788</v>
      </c>
      <c r="CJ63" s="19">
        <f>$A$1*Populatie!$BK63*Populatie!CJ63/(Distante!CJ63*Distante!CJ63)</f>
        <v>6.8658331018810762E-2</v>
      </c>
      <c r="CK63" s="19">
        <f>$A$1*Populatie!$BK63*Populatie!CK63/(Distante!CK63*Distante!CK63)</f>
        <v>0.24995334375</v>
      </c>
      <c r="CL63" s="19">
        <f>$A$1*Populatie!$BK63*Populatie!CL63/(Distante!CL63*Distante!CL63)</f>
        <v>0.22771212244897959</v>
      </c>
      <c r="CM63" s="19">
        <f>$A$1*Populatie!$BK63*Populatie!CM63/(Distante!CM63*Distante!CM63)</f>
        <v>4.6382631097885006E-2</v>
      </c>
      <c r="CN63" s="19">
        <f>$A$1*Populatie!$BK63*Populatie!CN63/(Distante!CN63*Distante!CN63)</f>
        <v>3.0395928994082843E-2</v>
      </c>
      <c r="CO63" s="19">
        <f>$A$1*Populatie!$BK63*Populatie!CO63/(Distante!CO63*Distante!CO63)</f>
        <v>5.1073945312500008E-2</v>
      </c>
      <c r="CP63" s="19">
        <f>$A$1*Populatie!$BK63*Populatie!CP63/(Distante!CP63*Distante!CP63)</f>
        <v>0.41877000000000003</v>
      </c>
      <c r="CQ63" s="19">
        <f>$A$1*Populatie!$BK63*Populatie!CQ63/(Distante!CQ63*Distante!CQ63)</f>
        <v>0.23012244444444446</v>
      </c>
      <c r="CR63" s="19">
        <f>$A$1*Populatie!$BK63*Populatie!CR63/(Distante!CR63*Distante!CR63)</f>
        <v>0.14779457167480611</v>
      </c>
      <c r="CS63" s="19">
        <f>$A$1*Populatie!$BK63*Populatie!CS63/(Distante!CS63*Distante!CS63)</f>
        <v>6.5094049940546975E-2</v>
      </c>
      <c r="CT63" s="19">
        <f>$A$1*Populatie!$BK63*Populatie!CT63/(Distante!CT63*Distante!CT63)</f>
        <v>5.9080602272727274E-2</v>
      </c>
      <c r="CU63" s="19">
        <f>$A$1*Populatie!$BK63*Populatie!CU63/(Distante!CU63*Distante!CU63)</f>
        <v>0.18093001463689248</v>
      </c>
      <c r="CV63" s="19"/>
    </row>
    <row r="64" spans="1:100" x14ac:dyDescent="0.3">
      <c r="A64" s="2" t="s">
        <v>69</v>
      </c>
      <c r="B64" s="19">
        <v>11.950718706118932</v>
      </c>
      <c r="C64" s="19">
        <v>1.1975766349206349</v>
      </c>
      <c r="D64" s="19">
        <v>3.3331177769376179</v>
      </c>
      <c r="E64" s="19">
        <v>0.61521425777777783</v>
      </c>
      <c r="F64" s="19">
        <v>0.56337143252595157</v>
      </c>
      <c r="G64" s="19">
        <v>5.0771368421052634E-2</v>
      </c>
      <c r="H64" s="19">
        <v>0.7827520151228734</v>
      </c>
      <c r="I64" s="19">
        <v>0.11958780952380953</v>
      </c>
      <c r="J64" s="19">
        <v>0.23720350499999998</v>
      </c>
      <c r="K64" s="19">
        <v>0.17983957894736843</v>
      </c>
      <c r="L64" s="19">
        <v>0.17485775999999997</v>
      </c>
      <c r="M64" s="19">
        <v>0.70239361499999997</v>
      </c>
      <c r="N64" s="19">
        <v>0.17465331778425655</v>
      </c>
      <c r="O64" s="19">
        <v>8.8718899220639608E-2</v>
      </c>
      <c r="P64" s="19">
        <v>8.1280096078063413E-2</v>
      </c>
      <c r="Q64" s="19">
        <v>0.45159658688865767</v>
      </c>
      <c r="R64" s="19">
        <v>3.0203421772754313E-2</v>
      </c>
      <c r="S64" s="19">
        <v>3.9131555555555558E-2</v>
      </c>
      <c r="T64" s="19">
        <v>0.4016810013886134</v>
      </c>
      <c r="U64" s="19">
        <v>0.30175859313215403</v>
      </c>
      <c r="V64" s="19">
        <v>9.439901426053518E-2</v>
      </c>
      <c r="W64" s="19">
        <v>5.196576E-2</v>
      </c>
      <c r="X64" s="19">
        <v>0.10020071343638526</v>
      </c>
      <c r="Y64" s="19">
        <v>0.62737261714285719</v>
      </c>
      <c r="Z64" s="19">
        <v>2.2184105263157897E-2</v>
      </c>
      <c r="AA64" s="19">
        <v>7.0923078947368434E-2</v>
      </c>
      <c r="AB64" s="19">
        <v>6.6457258979206055E-2</v>
      </c>
      <c r="AC64" s="19">
        <v>5.7770523629489604E-2</v>
      </c>
      <c r="AD64" s="19">
        <v>1.6754322816</v>
      </c>
      <c r="AE64" s="19">
        <v>2.8271662222222223E-2</v>
      </c>
      <c r="AF64" s="19">
        <v>2.4787147027411895E-2</v>
      </c>
      <c r="AG64" s="19">
        <v>1.5958338192419826E-2</v>
      </c>
      <c r="AH64" s="19">
        <v>0.17121887999999999</v>
      </c>
      <c r="AI64" s="19">
        <v>0.39246489940828405</v>
      </c>
      <c r="AJ64" s="19">
        <v>0.76578178546712816</v>
      </c>
      <c r="AK64" s="19">
        <v>0.64701584639999998</v>
      </c>
      <c r="AL64" s="19">
        <v>7.2883148800000006E-2</v>
      </c>
      <c r="AM64" s="19">
        <v>2.3782887305192263E-2</v>
      </c>
      <c r="AN64" s="19">
        <v>0.10547361416751344</v>
      </c>
      <c r="AO64" s="19">
        <v>0.5447135232000001</v>
      </c>
      <c r="AP64" s="19">
        <v>1.5533553994082841E-2</v>
      </c>
      <c r="AQ64" s="19">
        <v>9.0581574759945147E-2</v>
      </c>
      <c r="AR64" s="19">
        <v>8.6391642857142861E-2</v>
      </c>
      <c r="AS64" s="19">
        <v>5.3269920000000012E-2</v>
      </c>
      <c r="AT64" s="19">
        <v>0.36120406920415221</v>
      </c>
      <c r="AU64" s="19">
        <v>7.1170436177322355E-2</v>
      </c>
      <c r="AV64" s="19">
        <v>0.19518733928571427</v>
      </c>
      <c r="AW64" s="19">
        <v>1.5401508571428572E-2</v>
      </c>
      <c r="AX64" s="19">
        <v>0.26941982797645997</v>
      </c>
      <c r="AY64" s="19">
        <v>0.29917073976504094</v>
      </c>
      <c r="AZ64" s="19">
        <v>0.2096073674197384</v>
      </c>
      <c r="BA64" s="19">
        <v>3.676736678200692E-2</v>
      </c>
      <c r="BB64" s="19">
        <v>6.9008210526315797E-2</v>
      </c>
      <c r="BC64" s="19">
        <v>5.9289983632692105E-2</v>
      </c>
      <c r="BD64" s="19">
        <v>0.65634957807975047</v>
      </c>
      <c r="BE64" s="19">
        <v>7.170451948051948E-2</v>
      </c>
      <c r="BF64" s="19">
        <v>9.0874285714285713E-2</v>
      </c>
      <c r="BG64" s="19">
        <v>6.2519443786982251E-2</v>
      </c>
      <c r="BH64" s="19">
        <v>4.8688803563630013E-2</v>
      </c>
      <c r="BI64" s="19">
        <v>0.11166744376115852</v>
      </c>
      <c r="BJ64" s="19">
        <v>0.27883058823529416</v>
      </c>
      <c r="BK64" s="19">
        <f t="array" ref="BK64:BK103">TRANSPOSE(BL63:CU63)</f>
        <v>6.2625974025974029E-2</v>
      </c>
      <c r="BL64" s="19" t="s">
        <v>7</v>
      </c>
      <c r="BM64" s="19">
        <f>$A$1*Populatie!$BL64*Populatie!BM64/(Distante!BM64*Distante!BM64)</f>
        <v>0.28338851851851848</v>
      </c>
      <c r="BN64" s="19">
        <f>$A$1*Populatie!$BL64*Populatie!BN64/(Distante!BN64*Distante!BN64)</f>
        <v>0.48190223039480801</v>
      </c>
      <c r="BO64" s="19">
        <f>$A$1*Populatie!$BL64*Populatie!BO64/(Distante!BO64*Distante!BO64)</f>
        <v>0.11955893460166468</v>
      </c>
      <c r="BP64" s="19">
        <f>$A$1*Populatie!$BL64*Populatie!BP64/(Distante!BP64*Distante!BP64)</f>
        <v>0.1756761550094518</v>
      </c>
      <c r="BQ64" s="19">
        <f>$A$1*Populatie!$BL64*Populatie!BQ64/(Distante!BQ64*Distante!BQ64)</f>
        <v>5.9812121599999997E-2</v>
      </c>
      <c r="BR64" s="19">
        <f>$A$1*Populatie!$BL64*Populatie!BR64/(Distante!BR64*Distante!BR64)</f>
        <v>9.1815676767676768E-2</v>
      </c>
      <c r="BS64" s="19">
        <f>$A$1*Populatie!$BL64*Populatie!BS64/(Distante!BS64*Distante!BS64)</f>
        <v>0.33244727218934911</v>
      </c>
      <c r="BT64" s="19">
        <f>$A$1*Populatie!$BL64*Populatie!BT64/(Distante!BT64*Distante!BT64)</f>
        <v>7.0532985600000001E-2</v>
      </c>
      <c r="BU64" s="19">
        <f>$A$1*Populatie!$BL64*Populatie!BU64/(Distante!BU64*Distante!BU64)</f>
        <v>0.16912949843912589</v>
      </c>
      <c r="BV64" s="19">
        <f>$A$1*Populatie!$BL64*Populatie!BV64/(Distante!BV64*Distante!BV64)</f>
        <v>0.1499030909090909</v>
      </c>
      <c r="BW64" s="19">
        <f>$A$1*Populatie!$BL64*Populatie!BW64/(Distante!BW64*Distante!BW64)</f>
        <v>0.19322003555555556</v>
      </c>
      <c r="BX64" s="19">
        <f>$A$1*Populatie!$BL64*Populatie!BX64/(Distante!BX64*Distante!BX64)</f>
        <v>3.7528036215482119E-2</v>
      </c>
      <c r="BY64" s="19">
        <f>$A$1*Populatie!$BL64*Populatie!BY64/(Distante!BY64*Distante!BY64)</f>
        <v>5.8990606474089123E-2</v>
      </c>
      <c r="BZ64" s="19">
        <f>$A$1*Populatie!$BL64*Populatie!BZ64/(Distante!BZ64*Distante!BZ64)</f>
        <v>1.0773459753086421</v>
      </c>
      <c r="CA64" s="19">
        <f>$A$1*Populatie!$BL64*Populatie!CA64/(Distante!CA64*Distante!CA64)</f>
        <v>0.11783163371488033</v>
      </c>
      <c r="CB64" s="19">
        <f>$A$1*Populatie!$BL64*Populatie!CB64/(Distante!CB64*Distante!CB64)</f>
        <v>6.2265280000000001</v>
      </c>
      <c r="CC64" s="19">
        <f>$A$1*Populatie!$BL64*Populatie!CC64/(Distante!CC64*Distante!CC64)</f>
        <v>0.24684742455381287</v>
      </c>
      <c r="CD64" s="19">
        <f>$A$1*Populatie!$BL64*Populatie!CD64/(Distante!CD64*Distante!CD64)</f>
        <v>0.11251604571428571</v>
      </c>
      <c r="CE64" s="19">
        <f>$A$1*Populatie!$BL64*Populatie!CE64/(Distante!CE64*Distante!CE64)</f>
        <v>0.12228175122091353</v>
      </c>
      <c r="CF64" s="19">
        <f>$A$1*Populatie!$BL64*Populatie!CF64/(Distante!CF64*Distante!CF64)</f>
        <v>3.5522492082049106E-2</v>
      </c>
      <c r="CG64" s="19">
        <f>$A$1*Populatie!$BL64*Populatie!CG64/(Distante!CG64*Distante!CG64)</f>
        <v>0.17037263157894736</v>
      </c>
      <c r="CH64" s="19">
        <f>$A$1*Populatie!$BL64*Populatie!CH64/(Distante!CH64*Distante!CH64)</f>
        <v>0.13926090946963629</v>
      </c>
      <c r="CI64" s="19">
        <f>$A$1*Populatie!$BL64*Populatie!CI64/(Distante!CI64*Distante!CI64)</f>
        <v>0.10577815111111111</v>
      </c>
      <c r="CJ64" s="19">
        <f>$A$1*Populatie!$BL64*Populatie!CJ64/(Distante!CJ64*Distante!CJ64)</f>
        <v>0.37471608473338203</v>
      </c>
      <c r="CK64" s="19">
        <f>$A$1*Populatie!$BL64*Populatie!CK64/(Distante!CK64*Distante!CK64)</f>
        <v>0.21728710079999999</v>
      </c>
      <c r="CL64" s="19">
        <f>$A$1*Populatie!$BL64*Populatie!CL64/(Distante!CL64*Distante!CL64)</f>
        <v>0.30930089142857142</v>
      </c>
      <c r="CM64" s="19">
        <f>$A$1*Populatie!$BL64*Populatie!CM64/(Distante!CM64*Distante!CM64)</f>
        <v>0.18635268809416025</v>
      </c>
      <c r="CN64" s="19">
        <f>$A$1*Populatie!$BL64*Populatie!CN64/(Distante!CN64*Distante!CN64)</f>
        <v>4.0045090909090912E-2</v>
      </c>
      <c r="CO64" s="19">
        <f>$A$1*Populatie!$BL64*Populatie!CO64/(Distante!CO64*Distante!CO64)</f>
        <v>6.7671275720164611E-2</v>
      </c>
      <c r="CP64" s="19">
        <f>$A$1*Populatie!$BL64*Populatie!CP64/(Distante!CP64*Distante!CP64)</f>
        <v>0.40806730448804085</v>
      </c>
      <c r="CQ64" s="19">
        <f>$A$1*Populatie!$BL64*Populatie!CQ64/(Distante!CQ64*Distante!CQ64)</f>
        <v>0.1948181052631579</v>
      </c>
      <c r="CR64" s="19">
        <f>$A$1*Populatie!$BL64*Populatie!CR64/(Distante!CR64*Distante!CR64)</f>
        <v>0.19411318080000001</v>
      </c>
      <c r="CS64" s="19">
        <f>$A$1*Populatie!$BL64*Populatie!CS64/(Distante!CS64*Distante!CS64)</f>
        <v>0.12909512000000001</v>
      </c>
      <c r="CT64" s="19">
        <f>$A$1*Populatie!$BL64*Populatie!CT64/(Distante!CT64*Distante!CT64)</f>
        <v>1.07890398</v>
      </c>
      <c r="CU64" s="19">
        <f>$A$1*Populatie!$BL64*Populatie!CU64/(Distante!CU64*Distante!CU64)</f>
        <v>0.17066448189153685</v>
      </c>
      <c r="CV64" s="19"/>
    </row>
    <row r="65" spans="1:100" x14ac:dyDescent="0.3">
      <c r="A65" s="2" t="s">
        <v>1</v>
      </c>
      <c r="B65" s="19">
        <v>90.130434763636359</v>
      </c>
      <c r="C65" s="19">
        <v>3.2216747114047686</v>
      </c>
      <c r="D65" s="19">
        <v>1.4266587703703706</v>
      </c>
      <c r="E65" s="19">
        <v>20.4122193</v>
      </c>
      <c r="F65" s="19">
        <v>3.5976017331945891</v>
      </c>
      <c r="G65" s="19">
        <v>0.21295980498614961</v>
      </c>
      <c r="H65" s="19">
        <v>0.26255572631013169</v>
      </c>
      <c r="I65" s="19">
        <v>0.63484942040816328</v>
      </c>
      <c r="J65" s="19">
        <v>0.50762593469387762</v>
      </c>
      <c r="K65" s="19">
        <v>2.848334072727273</v>
      </c>
      <c r="L65" s="19">
        <v>0.77721636539792383</v>
      </c>
      <c r="M65" s="19">
        <v>2.5894163109375001</v>
      </c>
      <c r="N65" s="19">
        <v>0.23417664795266271</v>
      </c>
      <c r="O65" s="19">
        <v>0.63583001338775513</v>
      </c>
      <c r="P65" s="19">
        <v>0.5046685013333333</v>
      </c>
      <c r="Q65" s="19">
        <v>0.4635318931643278</v>
      </c>
      <c r="R65" s="19">
        <v>8.5184901120000003E-2</v>
      </c>
      <c r="S65" s="19">
        <v>0.16087044864000002</v>
      </c>
      <c r="T65" s="19">
        <v>2.3592516053333332</v>
      </c>
      <c r="U65" s="19">
        <v>0.42762624300000007</v>
      </c>
      <c r="V65" s="19">
        <v>0.44324810357142863</v>
      </c>
      <c r="W65" s="19">
        <v>0.27586785600000002</v>
      </c>
      <c r="X65" s="19">
        <v>0.43686843750000004</v>
      </c>
      <c r="Y65" s="19">
        <v>0.89544294400000002</v>
      </c>
      <c r="Z65" s="19">
        <v>8.0366908695652176E-2</v>
      </c>
      <c r="AA65" s="19">
        <v>0.17650321665449234</v>
      </c>
      <c r="AB65" s="19">
        <v>0.18808787755102044</v>
      </c>
      <c r="AC65" s="19">
        <v>0.6239450531097892</v>
      </c>
      <c r="AD65" s="19">
        <v>0.73443304209274685</v>
      </c>
      <c r="AE65" s="19">
        <v>0.12788244979881658</v>
      </c>
      <c r="AF65" s="19">
        <v>9.7726392385484848E-2</v>
      </c>
      <c r="AG65" s="19">
        <v>9.4071427679500524E-2</v>
      </c>
      <c r="AH65" s="19">
        <v>7.2308878295857983</v>
      </c>
      <c r="AI65" s="19">
        <v>4.8734160664359862</v>
      </c>
      <c r="AJ65" s="19">
        <v>0.38141759649379114</v>
      </c>
      <c r="AK65" s="19">
        <v>1.0601168160000001</v>
      </c>
      <c r="AL65" s="19">
        <v>0.29771535955678674</v>
      </c>
      <c r="AM65" s="19">
        <v>8.8458127999999997E-2</v>
      </c>
      <c r="AN65" s="19">
        <v>0.56672964654545455</v>
      </c>
      <c r="AO65" s="19">
        <v>0.65571238138775512</v>
      </c>
      <c r="AP65" s="19">
        <v>5.8953704937537182E-2</v>
      </c>
      <c r="AQ65" s="19">
        <v>0.40281643297902908</v>
      </c>
      <c r="AR65" s="19">
        <v>0.20383231224489795</v>
      </c>
      <c r="AS65" s="19">
        <v>0.23677675847750868</v>
      </c>
      <c r="AT65" s="19">
        <v>1.9460174506666665</v>
      </c>
      <c r="AU65" s="19">
        <v>0.6153390014693878</v>
      </c>
      <c r="AV65" s="19">
        <v>1.6046727839999999</v>
      </c>
      <c r="AW65" s="19">
        <v>0.10422209032258065</v>
      </c>
      <c r="AX65" s="19">
        <v>0.27087041666666667</v>
      </c>
      <c r="AY65" s="19">
        <v>4.4960751673469392</v>
      </c>
      <c r="AZ65" s="19">
        <v>5.7565991086505193</v>
      </c>
      <c r="BA65" s="19">
        <v>1.7827856639999999</v>
      </c>
      <c r="BB65" s="19">
        <v>0.32250891851851854</v>
      </c>
      <c r="BC65" s="19">
        <v>0.30216087272727271</v>
      </c>
      <c r="BD65" s="19">
        <v>6.0135133577854676</v>
      </c>
      <c r="BE65" s="19">
        <v>0.20470723787755102</v>
      </c>
      <c r="BF65" s="19">
        <v>0.57547709551833415</v>
      </c>
      <c r="BG65" s="19">
        <v>0.21241192558579883</v>
      </c>
      <c r="BH65" s="19">
        <v>0.182037182449827</v>
      </c>
      <c r="BI65" s="19">
        <v>0.27896286124763708</v>
      </c>
      <c r="BJ65" s="19">
        <v>0.58680600000000005</v>
      </c>
      <c r="BK65" s="19">
        <v>0.67597750000000001</v>
      </c>
      <c r="BL65" s="19">
        <f t="array" ref="BL65:BL103">TRANSPOSE(BM64:CU64)</f>
        <v>0.28338851851851848</v>
      </c>
      <c r="BM65" s="19" t="s">
        <v>7</v>
      </c>
      <c r="BN65" s="19">
        <f>$A$1*Populatie!$BM65*Populatie!BN65/(Distante!BN65*Distante!BN65)</f>
        <v>1.3139449290000003</v>
      </c>
      <c r="BO65" s="19">
        <f>$A$1*Populatie!$BM65*Populatie!BO65/(Distante!BO65*Distante!BO65)</f>
        <v>0.52126899257812509</v>
      </c>
      <c r="BP65" s="19">
        <f>$A$1*Populatie!$BM65*Populatie!BP65/(Distante!BP65*Distante!BP65)</f>
        <v>0.27967505051020408</v>
      </c>
      <c r="BQ65" s="19">
        <f>$A$1*Populatie!$BM65*Populatie!BQ65/(Distante!BQ65*Distante!BQ65)</f>
        <v>0.28259293072267716</v>
      </c>
      <c r="BR65" s="19">
        <f>$A$1*Populatie!$BM65*Populatie!BR65/(Distante!BR65*Distante!BR65)</f>
        <v>0.36758801468144048</v>
      </c>
      <c r="BS65" s="19">
        <f>$A$1*Populatie!$BM65*Populatie!BS65/(Distante!BS65*Distante!BS65)</f>
        <v>1.6365367333333334</v>
      </c>
      <c r="BT65" s="19">
        <f>$A$1*Populatie!$BM65*Populatie!BT65/(Distante!BT65*Distante!BT65)</f>
        <v>1.0400963760000002</v>
      </c>
      <c r="BU65" s="19">
        <f>$A$1*Populatie!$BM65*Populatie!BU65/(Distante!BU65*Distante!BU65)</f>
        <v>9.0764774627218936E-2</v>
      </c>
      <c r="BV65" s="19">
        <f>$A$1*Populatie!$BM65*Populatie!BV65/(Distante!BV65*Distante!BV65)</f>
        <v>0.69743548682661838</v>
      </c>
      <c r="BW65" s="19">
        <f>$A$1*Populatie!$BM65*Populatie!BW65/(Distante!BW65*Distante!BW65)</f>
        <v>0.9606276786680541</v>
      </c>
      <c r="BX65" s="19">
        <f>$A$1*Populatie!$BM65*Populatie!BX65/(Distante!BX65*Distante!BX65)</f>
        <v>0.17960770909090909</v>
      </c>
      <c r="BY65" s="19">
        <f>$A$1*Populatie!$BM65*Populatie!BY65/(Distante!BY65*Distante!BY65)</f>
        <v>0.2850259205707491</v>
      </c>
      <c r="BZ65" s="19">
        <f>$A$1*Populatie!$BM65*Populatie!BZ65/(Distante!BZ65*Distante!BZ65)</f>
        <v>0.68529463668639057</v>
      </c>
      <c r="CA65" s="19">
        <f>$A$1*Populatie!$BM65*Populatie!CA65/(Distante!CA65*Distante!CA65)</f>
        <v>8.8320436363636379</v>
      </c>
      <c r="CB65" s="19">
        <f>$A$1*Populatie!$BM65*Populatie!CB65/(Distante!CB65*Distante!CB65)</f>
        <v>0.51647557499999996</v>
      </c>
      <c r="CC65" s="19">
        <f>$A$1*Populatie!$BM65*Populatie!CC65/(Distante!CC65*Distante!CC65)</f>
        <v>0.22618751455576561</v>
      </c>
      <c r="CD65" s="19">
        <f>$A$1*Populatie!$BM65*Populatie!CD65/(Distante!CD65*Distante!CD65)</f>
        <v>0.32774097414965991</v>
      </c>
      <c r="CE65" s="19">
        <f>$A$1*Populatie!$BM65*Populatie!CE65/(Distante!CE65*Distante!CE65)</f>
        <v>0.62769257100000009</v>
      </c>
      <c r="CF65" s="19">
        <f>$A$1*Populatie!$BM65*Populatie!CF65/(Distante!CF65*Distante!CF65)</f>
        <v>0.35698706238116801</v>
      </c>
      <c r="CG65" s="19">
        <f>$A$1*Populatie!$BM65*Populatie!CG65/(Distante!CG65*Distante!CG65)</f>
        <v>0.24507844773878776</v>
      </c>
      <c r="CH65" s="19">
        <f>$A$1*Populatie!$BM65*Populatie!CH65/(Distante!CH65*Distante!CH65)</f>
        <v>3.0334581798816571</v>
      </c>
      <c r="CI65" s="19">
        <f>$A$1*Populatie!$BM65*Populatie!CI65/(Distante!CI65*Distante!CI65)</f>
        <v>1.4766543216946677</v>
      </c>
      <c r="CJ65" s="19">
        <f>$A$1*Populatie!$BM65*Populatie!CJ65/(Distante!CJ65*Distante!CJ65)</f>
        <v>0.72001139321832242</v>
      </c>
      <c r="CK65" s="19">
        <f>$A$1*Populatie!$BM65*Populatie!CK65/(Distante!CK65*Distante!CK65)</f>
        <v>0.43952920000000001</v>
      </c>
      <c r="CL65" s="19">
        <f>$A$1*Populatie!$BM65*Populatie!CL65/(Distante!CL65*Distante!CL65)</f>
        <v>1.6187613783612496</v>
      </c>
      <c r="CM65" s="19">
        <f>$A$1*Populatie!$BM65*Populatie!CM65/(Distante!CM65*Distante!CM65)</f>
        <v>0.269792688</v>
      </c>
      <c r="CN65" s="19">
        <f>$A$1*Populatie!$BM65*Populatie!CN65/(Distante!CN65*Distante!CN65)</f>
        <v>0.1921075851851852</v>
      </c>
      <c r="CO65" s="19">
        <f>$A$1*Populatie!$BM65*Populatie!CO65/(Distante!CO65*Distante!CO65)</f>
        <v>0.30093429014650969</v>
      </c>
      <c r="CP65" s="19">
        <f>$A$1*Populatie!$BM65*Populatie!CP65/(Distante!CP65*Distante!CP65)</f>
        <v>3.9806157600000001</v>
      </c>
      <c r="CQ65" s="19">
        <f>$A$1*Populatie!$BM65*Populatie!CQ65/(Distante!CQ65*Distante!CQ65)</f>
        <v>0.35347085595266275</v>
      </c>
      <c r="CR65" s="19">
        <f>$A$1*Populatie!$BM65*Populatie!CR65/(Distante!CR65*Distante!CR65)</f>
        <v>0.27953512382812501</v>
      </c>
      <c r="CS65" s="19">
        <f>$A$1*Populatie!$BM65*Populatie!CS65/(Distante!CS65*Distante!CS65)</f>
        <v>0.43860503808000001</v>
      </c>
      <c r="CT65" s="19">
        <f>$A$1*Populatie!$BM65*Populatie!CT65/(Distante!CT65*Distante!CT65)</f>
        <v>0.40729030848000003</v>
      </c>
      <c r="CU65" s="19">
        <f>$A$1*Populatie!$BM65*Populatie!CU65/(Distante!CU65*Distante!CU65)</f>
        <v>1.4107853822485208</v>
      </c>
      <c r="CV65" s="19"/>
    </row>
    <row r="66" spans="1:100" x14ac:dyDescent="0.3">
      <c r="A66" s="2" t="s">
        <v>70</v>
      </c>
      <c r="B66" s="19">
        <v>366.20779135889273</v>
      </c>
      <c r="C66" s="19">
        <v>1.7553171808506316</v>
      </c>
      <c r="D66" s="19">
        <v>1.02978328</v>
      </c>
      <c r="E66" s="19">
        <v>3.29803611471384</v>
      </c>
      <c r="F66" s="19">
        <v>1.4332508113494811</v>
      </c>
      <c r="G66" s="19">
        <v>0.12916541518005542</v>
      </c>
      <c r="H66" s="19">
        <v>0.69259288804733721</v>
      </c>
      <c r="I66" s="19">
        <v>3.0188073167999998</v>
      </c>
      <c r="J66" s="19">
        <v>0.25948292807309864</v>
      </c>
      <c r="K66" s="19">
        <v>0.80394336</v>
      </c>
      <c r="L66" s="19">
        <v>2.9900664335802469</v>
      </c>
      <c r="M66" s="19">
        <v>1.1907915740441484</v>
      </c>
      <c r="N66" s="19">
        <v>1.1853698207999999</v>
      </c>
      <c r="O66" s="19">
        <v>0.26781021367346941</v>
      </c>
      <c r="P66" s="19">
        <v>0.18112070437869821</v>
      </c>
      <c r="Q66" s="19">
        <v>0.26955132187500003</v>
      </c>
      <c r="R66" s="19">
        <v>4.7768823905325448E-2</v>
      </c>
      <c r="S66" s="19">
        <v>0.30031371434903054</v>
      </c>
      <c r="T66" s="19">
        <v>6.5706646297959193</v>
      </c>
      <c r="U66" s="19">
        <v>0.46109501460000002</v>
      </c>
      <c r="V66" s="19">
        <v>1.1564956822222223</v>
      </c>
      <c r="W66" s="19">
        <v>0.11264721162603551</v>
      </c>
      <c r="X66" s="19">
        <v>0.99662400000000018</v>
      </c>
      <c r="Y66" s="19">
        <v>0.49261533170068028</v>
      </c>
      <c r="Z66" s="19">
        <v>0.1414861738888889</v>
      </c>
      <c r="AA66" s="19">
        <v>0.10851505369429404</v>
      </c>
      <c r="AB66" s="19">
        <v>8.2129200000000013E-2</v>
      </c>
      <c r="AC66" s="19">
        <v>0.18057313964871535</v>
      </c>
      <c r="AD66" s="19">
        <v>0.59345072709289381</v>
      </c>
      <c r="AE66" s="19">
        <v>0.26373515386147578</v>
      </c>
      <c r="AF66" s="19">
        <v>0.17298390656250001</v>
      </c>
      <c r="AG66" s="19">
        <v>0.128896704</v>
      </c>
      <c r="AH66" s="19">
        <v>1.2867804365625</v>
      </c>
      <c r="AI66" s="19">
        <v>0.94915562939999998</v>
      </c>
      <c r="AJ66" s="19">
        <v>0.4112697831409789</v>
      </c>
      <c r="AK66" s="19">
        <v>1.1430883552</v>
      </c>
      <c r="AL66" s="19">
        <v>1.0185376162499999</v>
      </c>
      <c r="AM66" s="19">
        <v>0.153261172180123</v>
      </c>
      <c r="AN66" s="19">
        <v>1.1553336036000001</v>
      </c>
      <c r="AO66" s="19">
        <v>1.50367184</v>
      </c>
      <c r="AP66" s="19">
        <v>0.11119403912591051</v>
      </c>
      <c r="AQ66" s="19">
        <v>0.20442799878853435</v>
      </c>
      <c r="AR66" s="19">
        <v>0.10769491260000001</v>
      </c>
      <c r="AS66" s="19">
        <v>0.1355218806857143</v>
      </c>
      <c r="AT66" s="19">
        <v>6.798573821952</v>
      </c>
      <c r="AU66" s="19">
        <v>0.59370835424397372</v>
      </c>
      <c r="AV66" s="19">
        <v>0.62289531532800002</v>
      </c>
      <c r="AW66" s="19">
        <v>0.10883990058956916</v>
      </c>
      <c r="AX66" s="19">
        <v>0.18692510222222225</v>
      </c>
      <c r="AY66" s="19">
        <v>3.4207254005760004</v>
      </c>
      <c r="AZ66" s="19">
        <v>0.92658348000000013</v>
      </c>
      <c r="BA66" s="19">
        <v>0.14832699851851852</v>
      </c>
      <c r="BB66" s="19">
        <v>0.15455579303155006</v>
      </c>
      <c r="BC66" s="19">
        <v>0.48670370765432103</v>
      </c>
      <c r="BD66" s="19">
        <v>13.013367895</v>
      </c>
      <c r="BE66" s="19">
        <v>0.12240513810774105</v>
      </c>
      <c r="BF66" s="19">
        <v>1.1189579010612245</v>
      </c>
      <c r="BG66" s="19">
        <v>0.11432890173913045</v>
      </c>
      <c r="BH66" s="19">
        <v>0.33565824545325446</v>
      </c>
      <c r="BI66" s="19">
        <v>0.16557880740894904</v>
      </c>
      <c r="BJ66" s="19">
        <v>2.5309328000000004</v>
      </c>
      <c r="BK66" s="19">
        <v>0.14048683045806068</v>
      </c>
      <c r="BL66" s="19">
        <v>0.48190223039480801</v>
      </c>
      <c r="BM66" s="19">
        <f t="array" ref="BM66:BM103">TRANSPOSE(BN65:CU65)</f>
        <v>1.3139449290000003</v>
      </c>
      <c r="BN66" s="19" t="s">
        <v>7</v>
      </c>
      <c r="BO66" s="19">
        <f>$A$1*Populatie!$BN66*Populatie!BO66/(Distante!BO66*Distante!BO66)</f>
        <v>1.1891662200000002</v>
      </c>
      <c r="BP66" s="19">
        <f>$A$1*Populatie!$BN66*Populatie!BP66/(Distante!BP66*Distante!BP66)</f>
        <v>6.56739842</v>
      </c>
      <c r="BQ66" s="19">
        <f>$A$1*Populatie!$BN66*Populatie!BQ66/(Distante!BQ66*Distante!BQ66)</f>
        <v>0.13373932770000002</v>
      </c>
      <c r="BR66" s="19">
        <f>$A$1*Populatie!$BN66*Populatie!BR66/(Distante!BR66*Distante!BR66)</f>
        <v>0.73002637377551027</v>
      </c>
      <c r="BS66" s="19">
        <f>$A$1*Populatie!$BN66*Populatie!BS66/(Distante!BS66*Distante!BS66)</f>
        <v>5.1858296555102044</v>
      </c>
      <c r="BT66" s="19">
        <f>$A$1*Populatie!$BN66*Populatie!BT66/(Distante!BT66*Distante!BT66)</f>
        <v>1.0172344555102042</v>
      </c>
      <c r="BU66" s="19">
        <f>$A$1*Populatie!$BN66*Populatie!BU66/(Distante!BU66*Distante!BU66)</f>
        <v>0.61167879905325451</v>
      </c>
      <c r="BV66" s="19">
        <f>$A$1*Populatie!$BN66*Populatie!BV66/(Distante!BV66*Distante!BV66)</f>
        <v>0.32954075835746877</v>
      </c>
      <c r="BW66" s="19">
        <f>$A$1*Populatie!$BN66*Populatie!BW66/(Distante!BW66*Distante!BW66)</f>
        <v>1.802473282462653</v>
      </c>
      <c r="BX66" s="19">
        <f>$A$1*Populatie!$BN66*Populatie!BX66/(Distante!BX66*Distante!BX66)</f>
        <v>0.31198393704142013</v>
      </c>
      <c r="BY66" s="19">
        <f>$A$1*Populatie!$BN66*Populatie!BY66/(Distante!BY66*Distante!BY66)</f>
        <v>0.64616947560000004</v>
      </c>
      <c r="BZ66" s="19">
        <f>$A$1*Populatie!$BN66*Populatie!BZ66/(Distante!BZ66*Distante!BZ66)</f>
        <v>0.41967385648393202</v>
      </c>
      <c r="CA66" s="19">
        <f>$A$1*Populatie!$BN66*Populatie!CA66/(Distante!CA66*Distante!CA66)</f>
        <v>0.50013837500000002</v>
      </c>
      <c r="CB66" s="19">
        <f>$A$1*Populatie!$BN66*Populatie!CB66/(Distante!CB66*Distante!CB66)</f>
        <v>0.99004136000000009</v>
      </c>
      <c r="CC66" s="19">
        <f>$A$1*Populatie!$BN66*Populatie!CC66/(Distante!CC66*Distante!CC66)</f>
        <v>0.16071449037508651</v>
      </c>
      <c r="CD66" s="19">
        <f>$A$1*Populatie!$BN66*Populatie!CD66/(Distante!CD66*Distante!CD66)</f>
        <v>0.18531023676575506</v>
      </c>
      <c r="CE66" s="19">
        <f>$A$1*Populatie!$BN66*Populatie!CE66/(Distante!CE66*Distante!CE66)</f>
        <v>0.25631046293964499</v>
      </c>
      <c r="CF66" s="19">
        <f>$A$1*Populatie!$BN66*Populatie!CF66/(Distante!CF66*Distante!CF66)</f>
        <v>0.13286001465</v>
      </c>
      <c r="CG66" s="19">
        <f>$A$1*Populatie!$BN66*Populatie!CG66/(Distante!CG66*Distante!CG66)</f>
        <v>0.14663065239483547</v>
      </c>
      <c r="CH66" s="19">
        <f>$A$1*Populatie!$BN66*Populatie!CH66/(Distante!CH66*Distante!CH66)</f>
        <v>0.75826893728395062</v>
      </c>
      <c r="CI66" s="19">
        <f>$A$1*Populatie!$BN66*Populatie!CI66/(Distante!CI66*Distante!CI66)</f>
        <v>0.48557773002450433</v>
      </c>
      <c r="CJ66" s="19">
        <f>$A$1*Populatie!$BN66*Populatie!CJ66/(Distante!CJ66*Distante!CJ66)</f>
        <v>26.634041926530614</v>
      </c>
      <c r="CK66" s="19">
        <f>$A$1*Populatie!$BN66*Populatie!CK66/(Distante!CK66*Distante!CK66)</f>
        <v>0.22714967715976334</v>
      </c>
      <c r="CL66" s="19">
        <f>$A$1*Populatie!$BN66*Populatie!CL66/(Distante!CL66*Distante!CL66)</f>
        <v>5.2890430103703707</v>
      </c>
      <c r="CM66" s="19">
        <f>$A$1*Populatie!$BN66*Populatie!CM66/(Distante!CM66*Distante!CM66)</f>
        <v>2.374762396734694</v>
      </c>
      <c r="CN66" s="19">
        <f>$A$1*Populatie!$BN66*Populatie!CN66/(Distante!CN66*Distante!CN66)</f>
        <v>0.52251682048442916</v>
      </c>
      <c r="CO66" s="19">
        <f>$A$1*Populatie!$BN66*Populatie!CO66/(Distante!CO66*Distante!CO66)</f>
        <v>0.74263012544378693</v>
      </c>
      <c r="CP66" s="19">
        <f>$A$1*Populatie!$BN66*Populatie!CP66/(Distante!CP66*Distante!CP66)</f>
        <v>9.6573696120000019</v>
      </c>
      <c r="CQ66" s="19">
        <f>$A$1*Populatie!$BN66*Populatie!CQ66/(Distante!CQ66*Distante!CQ66)</f>
        <v>0.20329485545764425</v>
      </c>
      <c r="CR66" s="19">
        <f>$A$1*Populatie!$BN66*Populatie!CR66/(Distante!CR66*Distante!CR66)</f>
        <v>0.159425235</v>
      </c>
      <c r="CS66" s="19">
        <f>$A$1*Populatie!$BN66*Populatie!CS66/(Distante!CS66*Distante!CS66)</f>
        <v>3.6491750044444449</v>
      </c>
      <c r="CT66" s="19">
        <f>$A$1*Populatie!$BN66*Populatie!CT66/(Distante!CT66*Distante!CT66)</f>
        <v>1.9061087650000001</v>
      </c>
      <c r="CU66" s="19">
        <f>$A$1*Populatie!$BN66*Populatie!CU66/(Distante!CU66*Distante!CU66)</f>
        <v>1.7853001466666667</v>
      </c>
      <c r="CV66" s="19"/>
    </row>
    <row r="67" spans="1:100" x14ac:dyDescent="0.3">
      <c r="A67" s="2" t="s">
        <v>71</v>
      </c>
      <c r="B67" s="19">
        <v>98.70115552</v>
      </c>
      <c r="C67" s="19">
        <v>1.1804188578546713</v>
      </c>
      <c r="D67" s="19">
        <v>0.4841890156573494</v>
      </c>
      <c r="E67" s="19">
        <v>1.0640893824000002</v>
      </c>
      <c r="F67" s="19">
        <v>0.65548092515235457</v>
      </c>
      <c r="G67" s="19">
        <v>7.5770145792000004E-2</v>
      </c>
      <c r="H67" s="19">
        <v>0.15530153596748442</v>
      </c>
      <c r="I67" s="19">
        <v>1.197622985625</v>
      </c>
      <c r="J67" s="19">
        <v>0.13258556742022715</v>
      </c>
      <c r="K67" s="19">
        <v>0.33630819678324797</v>
      </c>
      <c r="L67" s="19">
        <v>2.0328492799999998</v>
      </c>
      <c r="M67" s="19">
        <v>0.51621435852800002</v>
      </c>
      <c r="N67" s="19">
        <v>0.1978598293060628</v>
      </c>
      <c r="O67" s="19">
        <v>0.13327476030000002</v>
      </c>
      <c r="P67" s="19">
        <v>0.11652788031653477</v>
      </c>
      <c r="Q67" s="19">
        <v>0.13843346488888891</v>
      </c>
      <c r="R67" s="19">
        <v>3.4126562996878253E-2</v>
      </c>
      <c r="S67" s="19">
        <v>1.4658950385798819</v>
      </c>
      <c r="T67" s="19">
        <v>3.8216121564937917</v>
      </c>
      <c r="U67" s="19">
        <v>0.12005518484858196</v>
      </c>
      <c r="V67" s="19">
        <v>6.7653643904000011</v>
      </c>
      <c r="W67" s="19">
        <v>6.850358204081633E-2</v>
      </c>
      <c r="X67" s="19">
        <v>39.991280326530614</v>
      </c>
      <c r="Y67" s="19">
        <v>0.25068809146319909</v>
      </c>
      <c r="Z67" s="19">
        <v>0.64438564235294116</v>
      </c>
      <c r="AA67" s="19">
        <v>7.7320581512163061E-2</v>
      </c>
      <c r="AB67" s="19">
        <v>4.9126209410492165E-2</v>
      </c>
      <c r="AC67" s="19">
        <v>0.14607238859521332</v>
      </c>
      <c r="AD67" s="19">
        <v>0.26522607490246058</v>
      </c>
      <c r="AE67" s="19">
        <v>0.30562091999999996</v>
      </c>
      <c r="AF67" s="19">
        <v>0.70273306125000001</v>
      </c>
      <c r="AG67" s="19">
        <v>9.6678952734375004E-2</v>
      </c>
      <c r="AH67" s="19">
        <v>0.51450399114186851</v>
      </c>
      <c r="AI67" s="19">
        <v>0.42842973359999997</v>
      </c>
      <c r="AJ67" s="19">
        <v>9.3986556686390554E-2</v>
      </c>
      <c r="AK67" s="19">
        <v>0.20154963277777779</v>
      </c>
      <c r="AL67" s="19">
        <v>0.86470035017142866</v>
      </c>
      <c r="AM67" s="19">
        <v>0.72051936000000005</v>
      </c>
      <c r="AN67" s="19">
        <v>0.78191567940024997</v>
      </c>
      <c r="AO67" s="19">
        <v>0.20193536000000001</v>
      </c>
      <c r="AP67" s="19">
        <v>1.2024925030470914</v>
      </c>
      <c r="AQ67" s="19">
        <v>0.13666277758632966</v>
      </c>
      <c r="AR67" s="19">
        <v>7.1421582222222224E-2</v>
      </c>
      <c r="AS67" s="19">
        <v>7.4727935361772857E-2</v>
      </c>
      <c r="AT67" s="19">
        <v>8.9161459199999999</v>
      </c>
      <c r="AU67" s="19">
        <v>0.31736640332179933</v>
      </c>
      <c r="AV67" s="19">
        <v>0.28116239923200004</v>
      </c>
      <c r="AW67" s="19">
        <v>8.4630895555555558E-2</v>
      </c>
      <c r="AX67" s="19">
        <v>0.1123325496383958</v>
      </c>
      <c r="AY67" s="19">
        <v>1.1215472400000002</v>
      </c>
      <c r="AZ67" s="19">
        <v>0.38266295289224955</v>
      </c>
      <c r="BA67" s="19">
        <v>8.0217474127100064E-2</v>
      </c>
      <c r="BB67" s="19">
        <v>0.10298643379200001</v>
      </c>
      <c r="BC67" s="19">
        <v>0.36315812861678004</v>
      </c>
      <c r="BD67" s="19">
        <v>6.2144227889632653</v>
      </c>
      <c r="BE67" s="19">
        <v>8.6024699168298219E-2</v>
      </c>
      <c r="BF67" s="19">
        <v>0.75290055770686859</v>
      </c>
      <c r="BG67" s="19">
        <v>7.9764642454346252E-2</v>
      </c>
      <c r="BH67" s="19">
        <v>1.9757009066666666</v>
      </c>
      <c r="BI67" s="19">
        <v>0.11594694122448981</v>
      </c>
      <c r="BJ67" s="19">
        <v>0.25633069030470917</v>
      </c>
      <c r="BK67" s="19">
        <v>9.404706911087149E-2</v>
      </c>
      <c r="BL67" s="19">
        <v>0.11955893460166468</v>
      </c>
      <c r="BM67" s="19">
        <v>0.52126899257812509</v>
      </c>
      <c r="BN67" s="19">
        <f t="array" ref="BN67:BN103">TRANSPOSE(BO66:CU66)</f>
        <v>1.1891662200000002</v>
      </c>
      <c r="BO67" s="19" t="s">
        <v>7</v>
      </c>
      <c r="BP67" s="19">
        <f>$A$1*Populatie!$BO67*Populatie!BP67/(Distante!BP67*Distante!BP67)</f>
        <v>0.30627002663265307</v>
      </c>
      <c r="BQ67" s="19">
        <f>$A$1*Populatie!$BO67*Populatie!BQ67/(Distante!BQ67*Distante!BQ67)</f>
        <v>8.8693831111111107E-2</v>
      </c>
      <c r="BR67" s="19">
        <f>$A$1*Populatie!$BO67*Populatie!BR67/(Distante!BR67*Distante!BR67)</f>
        <v>6.4406855508033241</v>
      </c>
      <c r="BS67" s="19">
        <f>$A$1*Populatie!$BO67*Populatie!BS67/(Distante!BS67*Distante!BS67)</f>
        <v>1.5270466915976331</v>
      </c>
      <c r="BT67" s="19">
        <f>$A$1*Populatie!$BO67*Populatie!BT67/(Distante!BT67*Distante!BT67)</f>
        <v>0.12655573919999999</v>
      </c>
      <c r="BU67" s="19">
        <f>$A$1*Populatie!$BO67*Populatie!BU67/(Distante!BU67*Distante!BU67)</f>
        <v>8.570353547755101E-2</v>
      </c>
      <c r="BV67" s="19">
        <f>$A$1*Populatie!$BO67*Populatie!BV67/(Distante!BV67*Distante!BV67)</f>
        <v>0.20373598516121241</v>
      </c>
      <c r="BW67" s="19">
        <f>$A$1*Populatie!$BO67*Populatie!BW67/(Distante!BW67*Distante!BW67)</f>
        <v>1.2894757879591836</v>
      </c>
      <c r="BX67" s="19">
        <f>$A$1*Populatie!$BO67*Populatie!BX67/(Distante!BX67*Distante!BX67)</f>
        <v>0.23025228332168773</v>
      </c>
      <c r="BY67" s="19">
        <f>$A$1*Populatie!$BO67*Populatie!BY67/(Distante!BY67*Distante!BY67)</f>
        <v>2.908599421163435</v>
      </c>
      <c r="BZ67" s="19">
        <f>$A$1*Populatie!$BO67*Populatie!BZ67/(Distante!BZ67*Distante!BZ67)</f>
        <v>0.22484725022493074</v>
      </c>
      <c r="CA67" s="19">
        <f>$A$1*Populatie!$BO67*Populatie!CA67/(Distante!CA67*Distante!CA67)</f>
        <v>0.22575238888888888</v>
      </c>
      <c r="CB67" s="19">
        <f>$A$1*Populatie!$BO67*Populatie!CB67/(Distante!CB67*Distante!CB67)</f>
        <v>0.20361185459999998</v>
      </c>
      <c r="CC67" s="19">
        <f>$A$1*Populatie!$BO67*Populatie!CC67/(Distante!CC67*Distante!CC67)</f>
        <v>9.4011619821428569E-2</v>
      </c>
      <c r="CD67" s="19">
        <f>$A$1*Populatie!$BO67*Populatie!CD67/(Distante!CD67*Distante!CD67)</f>
        <v>0.12678003861872553</v>
      </c>
      <c r="CE67" s="19">
        <f>$A$1*Populatie!$BO67*Populatie!CE67/(Distante!CE67*Distante!CE67)</f>
        <v>0.15586879224489794</v>
      </c>
      <c r="CF67" s="19">
        <f>$A$1*Populatie!$BO67*Populatie!CF67/(Distante!CF67*Distante!CF67)</f>
        <v>0.10902320644363085</v>
      </c>
      <c r="CG67" s="19">
        <f>$A$1*Populatie!$BO67*Populatie!CG67/(Distante!CG67*Distante!CG67)</f>
        <v>0.1044792120973044</v>
      </c>
      <c r="CH67" s="19">
        <f>$A$1*Populatie!$BO67*Populatie!CH67/(Distante!CH67*Distante!CH67)</f>
        <v>0.54824607492187494</v>
      </c>
      <c r="CI67" s="19">
        <f>$A$1*Populatie!$BO67*Populatie!CI67/(Distante!CI67*Distante!CI67)</f>
        <v>0.38327092554016623</v>
      </c>
      <c r="CJ67" s="19">
        <f>$A$1*Populatie!$BO67*Populatie!CJ67/(Distante!CJ67*Distante!CJ67)</f>
        <v>0.50958601522491354</v>
      </c>
      <c r="CK67" s="19">
        <f>$A$1*Populatie!$BO67*Populatie!CK67/(Distante!CK67*Distante!CK67)</f>
        <v>0.14917036583696461</v>
      </c>
      <c r="CL67" s="19">
        <f>$A$1*Populatie!$BO67*Populatie!CL67/(Distante!CL67*Distante!CL67)</f>
        <v>10.84731168265928</v>
      </c>
      <c r="CM67" s="19">
        <f>$A$1*Populatie!$BO67*Populatie!CM67/(Distante!CM67*Distante!CM67)</f>
        <v>0.25174261184378699</v>
      </c>
      <c r="CN67" s="19">
        <f>$A$1*Populatie!$BO67*Populatie!CN67/(Distante!CN67*Distante!CN67)</f>
        <v>5.0698771200000001</v>
      </c>
      <c r="CO67" s="19">
        <f>$A$1*Populatie!$BO67*Populatie!CO67/(Distante!CO67*Distante!CO67)</f>
        <v>3.1777466459833796</v>
      </c>
      <c r="CP67" s="19">
        <f>$A$1*Populatie!$BO67*Populatie!CP67/(Distante!CP67*Distante!CP67)</f>
        <v>2.865761808035062</v>
      </c>
      <c r="CQ67" s="19">
        <f>$A$1*Populatie!$BO67*Populatie!CQ67/(Distante!CQ67*Distante!CQ67)</f>
        <v>0.1402114837037037</v>
      </c>
      <c r="CR67" s="19">
        <f>$A$1*Populatie!$BO67*Populatie!CR67/(Distante!CR67*Distante!CR67)</f>
        <v>0.10951649822342562</v>
      </c>
      <c r="CS67" s="19">
        <f>$A$1*Populatie!$BO67*Populatie!CS67/(Distante!CS67*Distante!CS67)</f>
        <v>0.48031305062399998</v>
      </c>
      <c r="CT67" s="19">
        <f>$A$1*Populatie!$BO67*Populatie!CT67/(Distante!CT67*Distante!CT67)</f>
        <v>0.24114431647058823</v>
      </c>
      <c r="CU67" s="19">
        <f>$A$1*Populatie!$BO67*Populatie!CU67/(Distante!CU67*Distante!CU67)</f>
        <v>1.1105171578071835</v>
      </c>
      <c r="CV67" s="19"/>
    </row>
    <row r="68" spans="1:100" x14ac:dyDescent="0.3">
      <c r="A68" s="2" t="s">
        <v>72</v>
      </c>
      <c r="B68" s="19">
        <v>56.317321796326532</v>
      </c>
      <c r="C68" s="19">
        <v>0.57093769140787687</v>
      </c>
      <c r="D68" s="19">
        <v>0.40471426775086505</v>
      </c>
      <c r="E68" s="19">
        <v>0.91568106747922451</v>
      </c>
      <c r="F68" s="19">
        <v>0.44677736108014937</v>
      </c>
      <c r="G68" s="19">
        <v>3.6773113950850665E-2</v>
      </c>
      <c r="H68" s="19">
        <v>0.33910553111111114</v>
      </c>
      <c r="I68" s="19">
        <v>0.52420919075962535</v>
      </c>
      <c r="J68" s="19">
        <v>7.9906920880777624E-2</v>
      </c>
      <c r="K68" s="19">
        <v>0.248058999936</v>
      </c>
      <c r="L68" s="19">
        <v>0.62975816376731297</v>
      </c>
      <c r="M68" s="19">
        <v>0.42462817503737982</v>
      </c>
      <c r="N68" s="19">
        <v>1.2328828374515235</v>
      </c>
      <c r="O68" s="19">
        <v>8.8278455147392298E-2</v>
      </c>
      <c r="P68" s="19">
        <v>5.8037664012119676E-2</v>
      </c>
      <c r="Q68" s="19">
        <v>9.9613046366782018E-2</v>
      </c>
      <c r="R68" s="19">
        <v>1.6298520390170133E-2</v>
      </c>
      <c r="S68" s="19">
        <v>8.8031820830449831E-2</v>
      </c>
      <c r="T68" s="19">
        <v>1.3431917466000001</v>
      </c>
      <c r="U68" s="19">
        <v>0.15897824181818182</v>
      </c>
      <c r="V68" s="19">
        <v>0.27139333375000008</v>
      </c>
      <c r="W68" s="19">
        <v>3.3488704118738409E-2</v>
      </c>
      <c r="X68" s="19">
        <v>0.26609943272727277</v>
      </c>
      <c r="Y68" s="19">
        <v>0.18170716442860324</v>
      </c>
      <c r="Z68" s="19">
        <v>4.4417636324575412E-2</v>
      </c>
      <c r="AA68" s="19">
        <v>3.6595002279269429E-2</v>
      </c>
      <c r="AB68" s="19">
        <v>2.5173096846011135E-2</v>
      </c>
      <c r="AC68" s="19">
        <v>5.8733551181530112E-2</v>
      </c>
      <c r="AD68" s="19">
        <v>0.22681450520816329</v>
      </c>
      <c r="AE68" s="19">
        <v>7.2250421307966703E-2</v>
      </c>
      <c r="AF68" s="19">
        <v>5.2550367231999996E-2</v>
      </c>
      <c r="AG68" s="19">
        <v>3.7343236363636359E-2</v>
      </c>
      <c r="AH68" s="19">
        <v>0.29730357287182263</v>
      </c>
      <c r="AI68" s="19">
        <v>0.25342533849600002</v>
      </c>
      <c r="AJ68" s="19">
        <v>0.133157092244898</v>
      </c>
      <c r="AK68" s="19">
        <v>0.33116920222222224</v>
      </c>
      <c r="AL68" s="19">
        <v>0.23532753825851813</v>
      </c>
      <c r="AM68" s="19">
        <v>4.7935114479476501E-2</v>
      </c>
      <c r="AN68" s="19">
        <v>0.29649656692041526</v>
      </c>
      <c r="AO68" s="19">
        <v>0.4014816256</v>
      </c>
      <c r="AP68" s="19">
        <v>3.3461992568962283E-2</v>
      </c>
      <c r="AQ68" s="19">
        <v>6.5677673702623909E-2</v>
      </c>
      <c r="AR68" s="19">
        <v>3.7131496363636364E-2</v>
      </c>
      <c r="AS68" s="19">
        <v>3.6601562711058272E-2</v>
      </c>
      <c r="AT68" s="19">
        <v>1.3678090311111111</v>
      </c>
      <c r="AU68" s="19">
        <v>0.13563420710400001</v>
      </c>
      <c r="AV68" s="19">
        <v>0.14472318153709066</v>
      </c>
      <c r="AW68" s="19">
        <v>3.2910799240321406E-2</v>
      </c>
      <c r="AX68" s="19">
        <v>7.4629344045368626E-2</v>
      </c>
      <c r="AY68" s="19">
        <v>0.68821773777777784</v>
      </c>
      <c r="AZ68" s="19">
        <v>0.27676798508875744</v>
      </c>
      <c r="BA68" s="19">
        <v>4.8493183036818058E-2</v>
      </c>
      <c r="BB68" s="19">
        <v>4.998184741020794E-2</v>
      </c>
      <c r="BC68" s="19">
        <v>0.14013870322366864</v>
      </c>
      <c r="BD68" s="19">
        <v>2.4129027755555552</v>
      </c>
      <c r="BE68" s="19">
        <v>4.0926950922448975E-2</v>
      </c>
      <c r="BF68" s="19">
        <v>0.27025068657844992</v>
      </c>
      <c r="BG68" s="19">
        <v>3.8802881384083047E-2</v>
      </c>
      <c r="BH68" s="19">
        <v>0.10243054470914127</v>
      </c>
      <c r="BI68" s="19">
        <v>5.5237829112426043E-2</v>
      </c>
      <c r="BJ68" s="19">
        <v>0.70682661818181824</v>
      </c>
      <c r="BK68" s="19">
        <v>5.08897840909091E-2</v>
      </c>
      <c r="BL68" s="19">
        <v>0.1756761550094518</v>
      </c>
      <c r="BM68" s="19">
        <v>0.27967505051020408</v>
      </c>
      <c r="BN68" s="19">
        <v>6.56739842</v>
      </c>
      <c r="BO68" s="19">
        <f t="array" ref="BO68:BO103">TRANSPOSE(BP67:CU67)</f>
        <v>0.30627002663265307</v>
      </c>
      <c r="BP68" s="19" t="s">
        <v>7</v>
      </c>
      <c r="BQ68" s="19">
        <f>$A$1*Populatie!$BP68*Populatie!BQ68/(Distante!BQ68*Distante!BQ68)</f>
        <v>4.3121013365535567E-2</v>
      </c>
      <c r="BR68" s="19">
        <f>$A$1*Populatie!$BP68*Populatie!BR68/(Distante!BR68*Distante!BR68)</f>
        <v>0.21276374804188017</v>
      </c>
      <c r="BS68" s="19">
        <f>$A$1*Populatie!$BP68*Populatie!BS68/(Distante!BS68*Distante!BS68)</f>
        <v>0.93172878562500006</v>
      </c>
      <c r="BT68" s="19">
        <f>$A$1*Populatie!$BP68*Populatie!BT68/(Distante!BT68*Distante!BT68)</f>
        <v>0.22253395633769324</v>
      </c>
      <c r="BU68" s="19">
        <f>$A$1*Populatie!$BP68*Populatie!BU68/(Distante!BU68*Distante!BU68)</f>
        <v>0.76669077760000004</v>
      </c>
      <c r="BV68" s="19">
        <f>$A$1*Populatie!$BP68*Populatie!BV68/(Distante!BV68*Distante!BV68)</f>
        <v>0.10060099655682972</v>
      </c>
      <c r="BW68" s="19">
        <f>$A$1*Populatie!$BP68*Populatie!BW68/(Distante!BW68*Distante!BW68)</f>
        <v>0.47719200854926747</v>
      </c>
      <c r="BX68" s="19">
        <f>$A$1*Populatie!$BP68*Populatie!BX68/(Distante!BX68*Distante!BX68)</f>
        <v>8.867280689342405E-2</v>
      </c>
      <c r="BY68" s="19">
        <f>$A$1*Populatie!$BP68*Populatie!BY68/(Distante!BY68*Distante!BY68)</f>
        <v>0.16582832055363322</v>
      </c>
      <c r="BZ68" s="19">
        <f>$A$1*Populatie!$BP68*Populatie!BZ68/(Distante!BZ68*Distante!BZ68)</f>
        <v>0.16079692444444443</v>
      </c>
      <c r="CA68" s="19">
        <f>$A$1*Populatie!$BP68*Populatie!CA68/(Distante!CA68*Distante!CA68)</f>
        <v>0.15892049454545457</v>
      </c>
      <c r="CB68" s="19">
        <f>$A$1*Populatie!$BP68*Populatie!CB68/(Distante!CB68*Distante!CB68)</f>
        <v>0.3707010189473684</v>
      </c>
      <c r="CC68" s="19">
        <f>$A$1*Populatie!$BP68*Populatie!CC68/(Distante!CC68*Distante!CC68)</f>
        <v>6.2554733181818187E-2</v>
      </c>
      <c r="CD68" s="19">
        <f>$A$1*Populatie!$BP68*Populatie!CD68/(Distante!CD68*Distante!CD68)</f>
        <v>5.9703550707070709E-2</v>
      </c>
      <c r="CE68" s="19">
        <f>$A$1*Populatie!$BP68*Populatie!CE68/(Distante!CE68*Distante!CE68)</f>
        <v>7.8216521385041565E-2</v>
      </c>
      <c r="CF68" s="19">
        <f>$A$1*Populatie!$BP68*Populatie!CF68/(Distante!CF68*Distante!CF68)</f>
        <v>4.2837500128003865E-2</v>
      </c>
      <c r="CG68" s="19">
        <f>$A$1*Populatie!$BP68*Populatie!CG68/(Distante!CG68*Distante!CG68)</f>
        <v>5.6468884429065738E-2</v>
      </c>
      <c r="CH68" s="19">
        <f>$A$1*Populatie!$BP68*Populatie!CH68/(Distante!CH68*Distante!CH68)</f>
        <v>0.21176566545454545</v>
      </c>
      <c r="CI68" s="19">
        <f>$A$1*Populatie!$BP68*Populatie!CI68/(Distante!CI68*Distante!CI68)</f>
        <v>0.15337675636363637</v>
      </c>
      <c r="CJ68" s="19">
        <f>$A$1*Populatie!$BP68*Populatie!CJ68/(Distante!CJ68*Distante!CJ68)</f>
        <v>5.4445976640000007</v>
      </c>
      <c r="CK68" s="19">
        <f>$A$1*Populatie!$BP68*Populatie!CK68/(Distante!CK68*Distante!CK68)</f>
        <v>8.5744497180249846E-2</v>
      </c>
      <c r="CL68" s="19">
        <f>$A$1*Populatie!$BP68*Populatie!CL68/(Distante!CL68*Distante!CL68)</f>
        <v>1.1139612073130194</v>
      </c>
      <c r="CM68" s="19">
        <f>$A$1*Populatie!$BP68*Populatie!CM68/(Distante!CM68*Distante!CM68)</f>
        <v>4.3690939775999995</v>
      </c>
      <c r="CN68" s="19">
        <f>$A$1*Populatie!$BP68*Populatie!CN68/(Distante!CN68*Distante!CN68)</f>
        <v>0.12444163697777778</v>
      </c>
      <c r="CO68" s="19">
        <f>$A$1*Populatie!$BP68*Populatie!CO68/(Distante!CO68*Distante!CO68)</f>
        <v>0.18849264192000001</v>
      </c>
      <c r="CP68" s="19">
        <f>$A$1*Populatie!$BP68*Populatie!CP68/(Distante!CP68*Distante!CP68)</f>
        <v>1.5738071765625001</v>
      </c>
      <c r="CQ68" s="19">
        <f>$A$1*Populatie!$BP68*Populatie!CQ68/(Distante!CQ68*Distante!CQ68)</f>
        <v>6.7179850848000003E-2</v>
      </c>
      <c r="CR68" s="19">
        <f>$A$1*Populatie!$BP68*Populatie!CR68/(Distante!CR68*Distante!CR68)</f>
        <v>5.7069994796675898E-2</v>
      </c>
      <c r="CS68" s="19">
        <f>$A$1*Populatie!$BP68*Populatie!CS68/(Distante!CS68*Distante!CS68)</f>
        <v>0.58651123976218789</v>
      </c>
      <c r="CT68" s="19">
        <f>$A$1*Populatie!$BP68*Populatie!CT68/(Distante!CT68*Distante!CT68)</f>
        <v>0.62831187358024698</v>
      </c>
      <c r="CU68" s="19">
        <f>$A$1*Populatie!$BP68*Populatie!CU68/(Distante!CU68*Distante!CU68)</f>
        <v>0.41895405749999998</v>
      </c>
      <c r="CV68" s="19"/>
    </row>
    <row r="69" spans="1:100" x14ac:dyDescent="0.3">
      <c r="A69" s="2" t="s">
        <v>73</v>
      </c>
      <c r="B69" s="19">
        <v>8.6421835146020758</v>
      </c>
      <c r="C69" s="19">
        <v>4.1927579927272722</v>
      </c>
      <c r="D69" s="19">
        <v>0.60297298500534002</v>
      </c>
      <c r="E69" s="19">
        <v>0.59097574115555562</v>
      </c>
      <c r="F69" s="19">
        <v>2.2521557329920001</v>
      </c>
      <c r="G69" s="19">
        <v>1.9562611200000002</v>
      </c>
      <c r="H69" s="19">
        <v>4.2274614892124564E-2</v>
      </c>
      <c r="I69" s="19">
        <v>7.893763080332411E-2</v>
      </c>
      <c r="J69" s="19">
        <v>0.2976105059265306</v>
      </c>
      <c r="K69" s="19">
        <v>0.45818636591020412</v>
      </c>
      <c r="L69" s="19">
        <v>0.11128262213088155</v>
      </c>
      <c r="M69" s="19">
        <v>0.55762013454545456</v>
      </c>
      <c r="N69" s="19">
        <v>3.4535420740740737E-2</v>
      </c>
      <c r="O69" s="19">
        <v>0.27432238173010381</v>
      </c>
      <c r="P69" s="19">
        <v>3.4386487854545451</v>
      </c>
      <c r="Q69" s="19">
        <v>0.1736301501041233</v>
      </c>
      <c r="R69" s="19">
        <v>0.23196962397146256</v>
      </c>
      <c r="S69" s="19">
        <v>3.0447763200000005E-2</v>
      </c>
      <c r="T69" s="19">
        <v>0.30392139690000003</v>
      </c>
      <c r="U69" s="19">
        <v>9.2087549672727281E-2</v>
      </c>
      <c r="V69" s="19">
        <v>6.6863522041587908E-2</v>
      </c>
      <c r="W69" s="19">
        <v>0.17549433</v>
      </c>
      <c r="X69" s="19">
        <v>7.4333090909090918E-2</v>
      </c>
      <c r="Y69" s="19">
        <v>0.3992712127203894</v>
      </c>
      <c r="Z69" s="19">
        <v>1.744430984126984E-2</v>
      </c>
      <c r="AA69" s="19">
        <v>0.19432693475555557</v>
      </c>
      <c r="AB69" s="19">
        <v>0.11027200261224492</v>
      </c>
      <c r="AC69" s="19">
        <v>0.25403193111952405</v>
      </c>
      <c r="AD69" s="19">
        <v>0.30959964011080338</v>
      </c>
      <c r="AE69" s="19">
        <v>2.1997819007999998E-2</v>
      </c>
      <c r="AF69" s="19">
        <v>1.95438361078238E-2</v>
      </c>
      <c r="AG69" s="19">
        <v>2.6885594156318481E-2</v>
      </c>
      <c r="AH69" s="19">
        <v>0.14789868271105827</v>
      </c>
      <c r="AI69" s="19">
        <v>0.25958379748302401</v>
      </c>
      <c r="AJ69" s="19">
        <v>4.1009185555555563E-2</v>
      </c>
      <c r="AK69" s="19">
        <v>0.10105430459937566</v>
      </c>
      <c r="AL69" s="19">
        <v>4.6528308204158791E-2</v>
      </c>
      <c r="AM69" s="19">
        <v>1.867001647104E-2</v>
      </c>
      <c r="AN69" s="19">
        <v>8.6170429155555561E-2</v>
      </c>
      <c r="AO69" s="19">
        <v>7.0725106712802771E-2</v>
      </c>
      <c r="AP69" s="19">
        <v>1.1789870874424719E-2</v>
      </c>
      <c r="AQ69" s="19">
        <v>3.96452056</v>
      </c>
      <c r="AR69" s="19">
        <v>0.19010240046749452</v>
      </c>
      <c r="AS69" s="19">
        <v>0.56856850285714289</v>
      </c>
      <c r="AT69" s="19">
        <v>0.25068811679999997</v>
      </c>
      <c r="AU69" s="19">
        <v>5.9200790000000003E-2</v>
      </c>
      <c r="AV69" s="19">
        <v>0.65332375679999999</v>
      </c>
      <c r="AW69" s="19">
        <v>2.9786651395178963E-2</v>
      </c>
      <c r="AX69" s="19">
        <v>0.25880509189678591</v>
      </c>
      <c r="AY69" s="19">
        <v>0.25741749673469394</v>
      </c>
      <c r="AZ69" s="19">
        <v>0.44532448946745568</v>
      </c>
      <c r="BA69" s="19">
        <v>3.6380947845845397E-2</v>
      </c>
      <c r="BB69" s="19">
        <v>7.8140310465306122</v>
      </c>
      <c r="BC69" s="19">
        <v>8.1676670068587115E-2</v>
      </c>
      <c r="BD69" s="19">
        <v>0.57760640169795918</v>
      </c>
      <c r="BE69" s="19">
        <v>0.48559616304399522</v>
      </c>
      <c r="BF69" s="19">
        <v>7.3351187755102049E-2</v>
      </c>
      <c r="BG69" s="19">
        <v>1.1277233244444447</v>
      </c>
      <c r="BH69" s="19">
        <v>3.71858256E-2</v>
      </c>
      <c r="BI69" s="19">
        <v>0.30654056489795922</v>
      </c>
      <c r="BJ69" s="19">
        <v>6.1422121642531254E-2</v>
      </c>
      <c r="BK69" s="19">
        <v>0.80879902040816332</v>
      </c>
      <c r="BL69" s="19">
        <v>5.9812121599999997E-2</v>
      </c>
      <c r="BM69" s="19">
        <v>0.28259293072267716</v>
      </c>
      <c r="BN69" s="19">
        <v>0.13373932770000002</v>
      </c>
      <c r="BO69" s="19">
        <v>8.8693831111111107E-2</v>
      </c>
      <c r="BP69" s="19">
        <f t="array" ref="BP69:BP103">TRANSPOSE(BQ68:CU68)</f>
        <v>4.3121013365535567E-2</v>
      </c>
      <c r="BQ69" s="19" t="s">
        <v>7</v>
      </c>
      <c r="BR69" s="19">
        <f>$A$1*Populatie!$BQ69*Populatie!BR69/(Distante!BR69*Distante!BR69)</f>
        <v>7.0159184689554427E-2</v>
      </c>
      <c r="BS69" s="19">
        <f>$A$1*Populatie!$BQ69*Populatie!BS69/(Distante!BS69*Distante!BS69)</f>
        <v>0.17129947258083714</v>
      </c>
      <c r="BT69" s="19">
        <f>$A$1*Populatie!$BQ69*Populatie!BT69/(Distante!BT69*Distante!BT69)</f>
        <v>5.5995117381818178E-2</v>
      </c>
      <c r="BU69" s="19">
        <f>$A$1*Populatie!$BQ69*Populatie!BU69/(Distante!BU69*Distante!BU69)</f>
        <v>1.6593673563609308E-2</v>
      </c>
      <c r="BV69" s="19">
        <f>$A$1*Populatie!$BQ69*Populatie!BV69/(Distante!BV69*Distante!BV69)</f>
        <v>0.80006571183673469</v>
      </c>
      <c r="BW69" s="19">
        <f>$A$1*Populatie!$BQ69*Populatie!BW69/(Distante!BW69*Distante!BW69)</f>
        <v>0.18560745671111109</v>
      </c>
      <c r="BX69" s="19">
        <f>$A$1*Populatie!$BQ69*Populatie!BX69/(Distante!BX69*Distante!BX69)</f>
        <v>5.235589680473373E-2</v>
      </c>
      <c r="BY69" s="19">
        <f>$A$1*Populatie!$BQ69*Populatie!BY69/(Distante!BY69*Distante!BY69)</f>
        <v>4.5135308054110299E-2</v>
      </c>
      <c r="BZ69" s="19">
        <f>$A$1*Populatie!$BQ69*Populatie!BZ69/(Distante!BZ69*Distante!BZ69)</f>
        <v>0.29005852346020761</v>
      </c>
      <c r="CA69" s="19">
        <f>$A$1*Populatie!$BQ69*Populatie!CA69/(Distante!CA69*Distante!CA69)</f>
        <v>0.22474145454545452</v>
      </c>
      <c r="CB69" s="19">
        <f>$A$1*Populatie!$BQ69*Populatie!CB69/(Distante!CB69*Distante!CB69)</f>
        <v>7.0326344166061844E-2</v>
      </c>
      <c r="CC69" s="19">
        <f>$A$1*Populatie!$BQ69*Populatie!CC69/(Distante!CC69*Distante!CC69)</f>
        <v>0.16856539460207612</v>
      </c>
      <c r="CD69" s="19">
        <f>$A$1*Populatie!$BQ69*Populatie!CD69/(Distante!CD69*Distante!CD69)</f>
        <v>0.8473713684480001</v>
      </c>
      <c r="CE69" s="19">
        <f>$A$1*Populatie!$BQ69*Populatie!CE69/(Distante!CE69*Distante!CE69)</f>
        <v>1.2620132799999999</v>
      </c>
      <c r="CF69" s="19">
        <f>$A$1*Populatie!$BQ69*Populatie!CF69/(Distante!CF69*Distante!CF69)</f>
        <v>0.13372050152436485</v>
      </c>
      <c r="CG69" s="19">
        <f>$A$1*Populatie!$BQ69*Populatie!CG69/(Distante!CG69*Distante!CG69)</f>
        <v>0.24071163856948843</v>
      </c>
      <c r="CH69" s="19">
        <f>$A$1*Populatie!$BQ69*Populatie!CH69/(Distante!CH69*Distante!CH69)</f>
        <v>0.12724966101508917</v>
      </c>
      <c r="CI69" s="19">
        <f>$A$1*Populatie!$BQ69*Populatie!CI69/(Distante!CI69*Distante!CI69)</f>
        <v>0.22862396480000002</v>
      </c>
      <c r="CJ69" s="19">
        <f>$A$1*Populatie!$BQ69*Populatie!CJ69/(Distante!CJ69*Distante!CJ69)</f>
        <v>6.5104429964328178E-2</v>
      </c>
      <c r="CK69" s="19">
        <f>$A$1*Populatie!$BQ69*Populatie!CK69/(Distante!CK69*Distante!CK69)</f>
        <v>0.25768680960000001</v>
      </c>
      <c r="CL69" s="19">
        <f>$A$1*Populatie!$BQ69*Populatie!CL69/(Distante!CL69*Distante!CL69)</f>
        <v>0.21651740287923854</v>
      </c>
      <c r="CM69" s="19">
        <f>$A$1*Populatie!$BQ69*Populatie!CM69/(Distante!CM69*Distante!CM69)</f>
        <v>3.9543457535999998E-2</v>
      </c>
      <c r="CN69" s="19">
        <f>$A$1*Populatie!$BQ69*Populatie!CN69/(Distante!CN69*Distante!CN69)</f>
        <v>2.8793468461052896E-2</v>
      </c>
      <c r="CO69" s="19">
        <f>$A$1*Populatie!$BQ69*Populatie!CO69/(Distante!CO69*Distante!CO69)</f>
        <v>4.8268294794024447E-2</v>
      </c>
      <c r="CP69" s="19">
        <f>$A$1*Populatie!$BQ69*Populatie!CP69/(Distante!CP69*Distante!CP69)</f>
        <v>0.34522959450887569</v>
      </c>
      <c r="CQ69" s="19">
        <f>$A$1*Populatie!$BQ69*Populatie!CQ69/(Distante!CQ69*Distante!CQ69)</f>
        <v>0.42107077096952911</v>
      </c>
      <c r="CR69" s="19">
        <f>$A$1*Populatie!$BQ69*Populatie!CR69/(Distante!CR69*Distante!CR69)</f>
        <v>0.19415390813827571</v>
      </c>
      <c r="CS69" s="19">
        <f>$A$1*Populatie!$BQ69*Populatie!CS69/(Distante!CS69*Distante!CS69)</f>
        <v>6.1789934815224906E-2</v>
      </c>
      <c r="CT69" s="19">
        <f>$A$1*Populatie!$BQ69*Populatie!CT69/(Distante!CT69*Distante!CT69)</f>
        <v>5.6051746111411567E-2</v>
      </c>
      <c r="CU69" s="19">
        <f>$A$1*Populatie!$BQ69*Populatie!CU69/(Distante!CU69*Distante!CU69)</f>
        <v>0.14735018270871986</v>
      </c>
      <c r="CV69" s="19"/>
    </row>
    <row r="70" spans="1:100" x14ac:dyDescent="0.3">
      <c r="A70" s="2" t="s">
        <v>74</v>
      </c>
      <c r="B70" s="19">
        <v>55.20919963090909</v>
      </c>
      <c r="C70" s="19">
        <v>0.93970917495844863</v>
      </c>
      <c r="D70" s="19">
        <v>0.38839853012345676</v>
      </c>
      <c r="E70" s="19">
        <v>0.71305096290487857</v>
      </c>
      <c r="F70" s="19">
        <v>0.48617048045454547</v>
      </c>
      <c r="G70" s="19">
        <v>6.0066007346938774E-2</v>
      </c>
      <c r="H70" s="19">
        <v>0.11788306320664819</v>
      </c>
      <c r="I70" s="19">
        <v>0.62991422181818191</v>
      </c>
      <c r="J70" s="19">
        <v>0.10153311023740109</v>
      </c>
      <c r="K70" s="19">
        <v>0.24054678821983658</v>
      </c>
      <c r="L70" s="19">
        <v>1.2479614399999999</v>
      </c>
      <c r="M70" s="19">
        <v>0.38148791895362666</v>
      </c>
      <c r="N70" s="19">
        <v>0.14912481071833908</v>
      </c>
      <c r="O70" s="19">
        <v>0.10021181240075615</v>
      </c>
      <c r="P70" s="19">
        <v>9.3668958074236169E-2</v>
      </c>
      <c r="Q70" s="19">
        <v>0.1093075216939516</v>
      </c>
      <c r="R70" s="19">
        <v>2.8630904730864198E-2</v>
      </c>
      <c r="S70" s="19">
        <v>0.96231288656250014</v>
      </c>
      <c r="T70" s="19">
        <v>2.3551633225531914</v>
      </c>
      <c r="U70" s="19">
        <v>8.8029074517958425E-2</v>
      </c>
      <c r="V70" s="19">
        <v>3.4324309485714291</v>
      </c>
      <c r="W70" s="19">
        <v>5.2155014999999999E-2</v>
      </c>
      <c r="X70" s="19">
        <v>11.53032028402367</v>
      </c>
      <c r="Y70" s="19">
        <v>0.19746057830399999</v>
      </c>
      <c r="Z70" s="19">
        <v>4.3831231413017759</v>
      </c>
      <c r="AA70" s="19">
        <v>6.324906383991348E-2</v>
      </c>
      <c r="AB70" s="19">
        <v>3.7620511286963768E-2</v>
      </c>
      <c r="AC70" s="19">
        <v>0.11615396431952663</v>
      </c>
      <c r="AD70" s="19">
        <v>0.21070205245829746</v>
      </c>
      <c r="AE70" s="19">
        <v>0.23535049190400001</v>
      </c>
      <c r="AF70" s="19">
        <v>2.7952268849999999</v>
      </c>
      <c r="AG70" s="19">
        <v>6.8175979778393347E-2</v>
      </c>
      <c r="AH70" s="19">
        <v>0.33528543564625851</v>
      </c>
      <c r="AI70" s="19">
        <v>0.29585832833333336</v>
      </c>
      <c r="AJ70" s="19">
        <v>7.0199919288888912E-2</v>
      </c>
      <c r="AK70" s="19">
        <v>0.14724993755102042</v>
      </c>
      <c r="AL70" s="19">
        <v>0.4768400172385695</v>
      </c>
      <c r="AM70" s="19">
        <v>3.4678292352</v>
      </c>
      <c r="AN70" s="19">
        <v>0.50171732639613009</v>
      </c>
      <c r="AO70" s="19">
        <v>0.14377312946745563</v>
      </c>
      <c r="AP70" s="19">
        <v>2.5542862295857991</v>
      </c>
      <c r="AQ70" s="19">
        <v>0.1115467541880342</v>
      </c>
      <c r="AR70" s="19">
        <v>5.6496375398100804E-2</v>
      </c>
      <c r="AS70" s="19">
        <v>5.9687742143111441E-2</v>
      </c>
      <c r="AT70" s="19">
        <v>3.5031047815836733</v>
      </c>
      <c r="AU70" s="19">
        <v>0.20681731265306125</v>
      </c>
      <c r="AV70" s="19">
        <v>0.20778201303210467</v>
      </c>
      <c r="AW70" s="19">
        <v>6.3329262720278709E-2</v>
      </c>
      <c r="AX70" s="19">
        <v>9.1889228772309359E-2</v>
      </c>
      <c r="AY70" s="19">
        <v>0.68851523938775516</v>
      </c>
      <c r="AZ70" s="19">
        <v>0.27612851006858713</v>
      </c>
      <c r="BA70" s="19">
        <v>5.9061191909140075E-2</v>
      </c>
      <c r="BB70" s="19">
        <v>8.164144102040817E-2</v>
      </c>
      <c r="BC70" s="19">
        <v>0.254812676096</v>
      </c>
      <c r="BD70" s="19">
        <v>3.426950699429606</v>
      </c>
      <c r="BE70" s="19">
        <v>6.9907973160959994E-2</v>
      </c>
      <c r="BF70" s="19">
        <v>0.45763142400000001</v>
      </c>
      <c r="BG70" s="19">
        <v>6.5660382198333783E-2</v>
      </c>
      <c r="BH70" s="19">
        <v>14.322387340800001</v>
      </c>
      <c r="BI70" s="19">
        <v>9.4062963746097836E-2</v>
      </c>
      <c r="BJ70" s="19">
        <v>0.17394775349716449</v>
      </c>
      <c r="BK70" s="19">
        <v>7.4713281854491345E-2</v>
      </c>
      <c r="BL70" s="19">
        <v>9.1815676767676768E-2</v>
      </c>
      <c r="BM70" s="19">
        <v>0.36758801468144048</v>
      </c>
      <c r="BN70" s="19">
        <v>0.73002637377551027</v>
      </c>
      <c r="BO70" s="19">
        <v>6.4406855508033241</v>
      </c>
      <c r="BP70" s="19">
        <v>0.21276374804188017</v>
      </c>
      <c r="BQ70" s="19">
        <f t="array" ref="BQ70:BQ103">TRANSPOSE(BR69:CU69)</f>
        <v>7.0159184689554427E-2</v>
      </c>
      <c r="BR70" s="19" t="s">
        <v>7</v>
      </c>
      <c r="BS70" s="19">
        <f>$A$1*Populatie!$BR70*Populatie!BS70/(Distante!BS70*Distante!BS70)</f>
        <v>0.88798957176470605</v>
      </c>
      <c r="BT70" s="19">
        <f>$A$1*Populatie!$BR70*Populatie!BT70/(Distante!BT70*Distante!BT70)</f>
        <v>8.5016909318821554E-2</v>
      </c>
      <c r="BU70" s="19">
        <f>$A$1*Populatie!$BR70*Populatie!BU70/(Distante!BU70*Distante!BU70)</f>
        <v>6.2106034550862589E-2</v>
      </c>
      <c r="BV70" s="19">
        <f>$A$1*Populatie!$BR70*Populatie!BV70/(Distante!BV70*Distante!BV70)</f>
        <v>0.16125636733564014</v>
      </c>
      <c r="BW70" s="19">
        <f>$A$1*Populatie!$BR70*Populatie!BW70/(Distante!BW70*Distante!BW70)</f>
        <v>0.86963719764705893</v>
      </c>
      <c r="BX70" s="19">
        <f>$A$1*Populatie!$BR70*Populatie!BX70/(Distante!BX70*Distante!BX70)</f>
        <v>0.16434833555555556</v>
      </c>
      <c r="BY70" s="19">
        <f>$A$1*Populatie!$BR70*Populatie!BY70/(Distante!BY70*Distante!BY70)</f>
        <v>1.6706204190720004</v>
      </c>
      <c r="BZ70" s="19">
        <f>$A$1*Populatie!$BR70*Populatie!BZ70/(Distante!BZ70*Distante!BZ70)</f>
        <v>0.17625194702070052</v>
      </c>
      <c r="CA70" s="19">
        <f>$A$1*Populatie!$BR70*Populatie!CA70/(Distante!CA70*Distante!CA70)</f>
        <v>0.16493220408163267</v>
      </c>
      <c r="CB70" s="19">
        <f>$A$1*Populatie!$BR70*Populatie!CB70/(Distante!CB70*Distante!CB70)</f>
        <v>0.15648291814032123</v>
      </c>
      <c r="CC70" s="19">
        <f>$A$1*Populatie!$BR70*Populatie!CC70/(Distante!CC70*Distante!CC70)</f>
        <v>7.6267743621227901E-2</v>
      </c>
      <c r="CD70" s="19">
        <f>$A$1*Populatie!$BR70*Populatie!CD70/(Distante!CD70*Distante!CD70)</f>
        <v>0.10173380380350476</v>
      </c>
      <c r="CE70" s="19">
        <f>$A$1*Populatie!$BR70*Populatie!CE70/(Distante!CE70*Distante!CE70)</f>
        <v>0.11867027906250002</v>
      </c>
      <c r="CF70" s="19">
        <f>$A$1*Populatie!$BR70*Populatie!CF70/(Distante!CF70*Distante!CF70)</f>
        <v>8.4182710275463202E-2</v>
      </c>
      <c r="CG70" s="19">
        <f>$A$1*Populatie!$BR70*Populatie!CG70/(Distante!CG70*Distante!CG70)</f>
        <v>8.6805723339843766E-2</v>
      </c>
      <c r="CH70" s="19">
        <f>$A$1*Populatie!$BR70*Populatie!CH70/(Distante!CH70*Distante!CH70)</f>
        <v>0.38661169013850416</v>
      </c>
      <c r="CI70" s="19">
        <f>$A$1*Populatie!$BR70*Populatie!CI70/(Distante!CI70*Distante!CI70)</f>
        <v>0.2842722081818182</v>
      </c>
      <c r="CJ70" s="19">
        <f>$A$1*Populatie!$BR70*Populatie!CJ70/(Distante!CJ70*Distante!CJ70)</f>
        <v>0.33208055147392296</v>
      </c>
      <c r="CK70" s="19">
        <f>$A$1*Populatie!$BR70*Populatie!CK70/(Distante!CK70*Distante!CK70)</f>
        <v>0.11747344766265466</v>
      </c>
      <c r="CL70" s="19">
        <f>$A$1*Populatie!$BR70*Populatie!CL70/(Distante!CL70*Distante!CL70)</f>
        <v>3.5757580800000004</v>
      </c>
      <c r="CM70" s="19">
        <f>$A$1*Populatie!$BR70*Populatie!CM70/(Distante!CM70*Distante!CM70)</f>
        <v>0.17838925179962897</v>
      </c>
      <c r="CN70" s="19">
        <f>$A$1*Populatie!$BR70*Populatie!CN70/(Distante!CN70*Distante!CN70)</f>
        <v>0.72535982040428071</v>
      </c>
      <c r="CO70" s="19">
        <f>$A$1*Populatie!$BR70*Populatie!CO70/(Distante!CO70*Distante!CO70)</f>
        <v>0.49512024375000002</v>
      </c>
      <c r="CP70" s="19">
        <f>$A$1*Populatie!$BR70*Populatie!CP70/(Distante!CP70*Distante!CP70)</f>
        <v>1.6248679256976262</v>
      </c>
      <c r="CQ70" s="19">
        <f>$A$1*Populatie!$BR70*Populatie!CQ70/(Distante!CQ70*Distante!CQ70)</f>
        <v>0.11293675140000002</v>
      </c>
      <c r="CR70" s="19">
        <f>$A$1*Populatie!$BR70*Populatie!CR70/(Distante!CR70*Distante!CR70)</f>
        <v>8.8048075678271318E-2</v>
      </c>
      <c r="CS70" s="19">
        <f>$A$1*Populatie!$BR70*Populatie!CS70/(Distante!CS70*Distante!CS70)</f>
        <v>0.32090125312550394</v>
      </c>
      <c r="CT70" s="19">
        <f>$A$1*Populatie!$BR70*Populatie!CT70/(Distante!CT70*Distante!CT70)</f>
        <v>0.17325332145</v>
      </c>
      <c r="CU70" s="19">
        <f>$A$1*Populatie!$BR70*Populatie!CU70/(Distante!CU70*Distante!CU70)</f>
        <v>0.69462696199762197</v>
      </c>
      <c r="CV70" s="19"/>
    </row>
    <row r="71" spans="1:100" x14ac:dyDescent="0.3">
      <c r="A71" s="1" t="s">
        <v>75</v>
      </c>
      <c r="B71" s="19">
        <v>2179.028729769796</v>
      </c>
      <c r="C71" s="19">
        <v>2.2278295622498172</v>
      </c>
      <c r="D71" s="19">
        <v>0.97869979058823531</v>
      </c>
      <c r="E71" s="19">
        <v>4.3861641402469136</v>
      </c>
      <c r="F71" s="19">
        <v>1.702552239167044</v>
      </c>
      <c r="G71" s="19">
        <v>0.14519178666666668</v>
      </c>
      <c r="H71" s="19">
        <v>0.35133019461818182</v>
      </c>
      <c r="I71" s="19">
        <v>4.2153258917647056</v>
      </c>
      <c r="J71" s="19">
        <v>0.29981431313019391</v>
      </c>
      <c r="K71" s="19">
        <v>0.98597695242603567</v>
      </c>
      <c r="L71" s="19">
        <v>5.4977120351999993</v>
      </c>
      <c r="M71" s="19">
        <v>1.3631569533459356</v>
      </c>
      <c r="N71" s="19">
        <v>0.43051667788799997</v>
      </c>
      <c r="O71" s="19">
        <v>0.3257590211764706</v>
      </c>
      <c r="P71" s="19">
        <v>0.23350314586011342</v>
      </c>
      <c r="Q71" s="19">
        <v>0.2993473083579683</v>
      </c>
      <c r="R71" s="19">
        <v>5.7756069513573413E-2</v>
      </c>
      <c r="S71" s="19">
        <v>0.39374810956800005</v>
      </c>
      <c r="T71" s="19">
        <v>11.784750380408166</v>
      </c>
      <c r="U71" s="19">
        <v>0.44276808528256989</v>
      </c>
      <c r="V71" s="19">
        <v>1.5734728118210202</v>
      </c>
      <c r="W71" s="19">
        <v>0.15311040979591839</v>
      </c>
      <c r="X71" s="19">
        <v>1.3480410415512467</v>
      </c>
      <c r="Y71" s="19">
        <v>0.54792376320000002</v>
      </c>
      <c r="Z71" s="19">
        <v>0.16987314909090909</v>
      </c>
      <c r="AA71" s="19">
        <v>0.1327381441333165</v>
      </c>
      <c r="AB71" s="19">
        <v>0.11108856731301942</v>
      </c>
      <c r="AC71" s="19">
        <v>0.24895809383852413</v>
      </c>
      <c r="AD71" s="19">
        <v>0.5043385494314131</v>
      </c>
      <c r="AE71" s="19">
        <v>0.36734773680000005</v>
      </c>
      <c r="AF71" s="19">
        <v>0.22001361196675903</v>
      </c>
      <c r="AG71" s="19">
        <v>0.14003902086151654</v>
      </c>
      <c r="AH71" s="19">
        <v>2.5129413214366729</v>
      </c>
      <c r="AI71" s="19">
        <v>1.5942911540478668</v>
      </c>
      <c r="AJ71" s="19">
        <v>0.37345187976331368</v>
      </c>
      <c r="AK71" s="19">
        <v>0.95307712000000011</v>
      </c>
      <c r="AL71" s="19">
        <v>1.0275682724999999</v>
      </c>
      <c r="AM71" s="19">
        <v>0.18448274010887575</v>
      </c>
      <c r="AN71" s="19">
        <v>1.7125100218181819</v>
      </c>
      <c r="AO71" s="19">
        <v>1.1145334334693879</v>
      </c>
      <c r="AP71" s="19">
        <v>0.13272379390581718</v>
      </c>
      <c r="AQ71" s="19">
        <v>0.25727017558441562</v>
      </c>
      <c r="AR71" s="19">
        <v>0.13794058969252135</v>
      </c>
      <c r="AS71" s="19">
        <v>0.1537981963636364</v>
      </c>
      <c r="AT71" s="19">
        <v>11.87474375268698</v>
      </c>
      <c r="AU71" s="19">
        <v>0.97502157545778845</v>
      </c>
      <c r="AV71" s="19">
        <v>0.74245993587901704</v>
      </c>
      <c r="AW71" s="19">
        <v>0.11712326725073904</v>
      </c>
      <c r="AX71" s="19">
        <v>0.19284405100366117</v>
      </c>
      <c r="AY71" s="19">
        <v>8.425426185000001</v>
      </c>
      <c r="AZ71" s="19">
        <v>1.1311066008000001</v>
      </c>
      <c r="BA71" s="19">
        <v>0.174542556672</v>
      </c>
      <c r="BB71" s="19">
        <v>0.19734400888888889</v>
      </c>
      <c r="BC71" s="19">
        <v>0.6481717100588501</v>
      </c>
      <c r="BD71" s="19">
        <v>29.539683607499999</v>
      </c>
      <c r="BE71" s="19">
        <v>0.15102579049411763</v>
      </c>
      <c r="BF71" s="19">
        <v>1.896950162962963</v>
      </c>
      <c r="BG71" s="19">
        <v>0.14519029748958956</v>
      </c>
      <c r="BH71" s="19">
        <v>0.39742496640000002</v>
      </c>
      <c r="BI71" s="19">
        <v>0.20476026775510206</v>
      </c>
      <c r="BJ71" s="19">
        <v>2.2916697706371192</v>
      </c>
      <c r="BK71" s="19">
        <v>0.19449160163265308</v>
      </c>
      <c r="BL71" s="19">
        <v>0.33244727218934911</v>
      </c>
      <c r="BM71" s="19">
        <v>1.6365367333333334</v>
      </c>
      <c r="BN71" s="19">
        <v>5.1858296555102044</v>
      </c>
      <c r="BO71" s="19">
        <v>1.5270466915976331</v>
      </c>
      <c r="BP71" s="19">
        <v>0.93172878562500006</v>
      </c>
      <c r="BQ71" s="19">
        <v>0.17129947258083714</v>
      </c>
      <c r="BR71" s="19">
        <f t="array" ref="BR71:BR103">TRANSPOSE(BS70:CU70)</f>
        <v>0.88798957176470605</v>
      </c>
      <c r="BS71" s="19" t="s">
        <v>7</v>
      </c>
      <c r="BT71" s="19">
        <f>$A$1*Populatie!$BS71*Populatie!BT71/(Distante!BT71*Distante!BT71)</f>
        <v>0.85553462926275992</v>
      </c>
      <c r="BU71" s="19">
        <f>$A$1*Populatie!$BS71*Populatie!BU71/(Distante!BU71*Distante!BU71)</f>
        <v>0.19714604733459359</v>
      </c>
      <c r="BV71" s="19">
        <f>$A$1*Populatie!$BS71*Populatie!BV71/(Distante!BV71*Distante!BV71)</f>
        <v>0.43598953873048907</v>
      </c>
      <c r="BW71" s="19">
        <f>$A$1*Populatie!$BS71*Populatie!BW71/(Distante!BW71*Distante!BW71)</f>
        <v>2.5106038056000002</v>
      </c>
      <c r="BX71" s="19">
        <f>$A$1*Populatie!$BS71*Populatie!BX71/(Distante!BX71*Distante!BX71)</f>
        <v>0.43960961454545455</v>
      </c>
      <c r="BY71" s="19">
        <f>$A$1*Populatie!$BS71*Populatie!BY71/(Distante!BY71*Distante!BY71)</f>
        <v>0.9577940945454545</v>
      </c>
      <c r="BZ71" s="19">
        <f>$A$1*Populatie!$BS71*Populatie!BZ71/(Distante!BZ71*Distante!BZ71)</f>
        <v>0.44904938443305864</v>
      </c>
      <c r="CA71" s="19">
        <f>$A$1*Populatie!$BS71*Populatie!CA71/(Distante!CA71*Distante!CA71)</f>
        <v>0.60048327272727275</v>
      </c>
      <c r="CB71" s="19">
        <f>$A$1*Populatie!$BS71*Populatie!CB71/(Distante!CB71*Distante!CB71)</f>
        <v>0.66863114181818184</v>
      </c>
      <c r="CC71" s="19">
        <f>$A$1*Populatie!$BS71*Populatie!CC71/(Distante!CC71*Distante!CC71)</f>
        <v>0.1660228742857143</v>
      </c>
      <c r="CD71" s="19">
        <f>$A$1*Populatie!$BS71*Populatie!CD71/(Distante!CD71*Distante!CD71)</f>
        <v>0.2325853330177515</v>
      </c>
      <c r="CE71" s="19">
        <f>$A$1*Populatie!$BS71*Populatie!CE71/(Distante!CE71*Distante!CE71)</f>
        <v>0.36116136261818182</v>
      </c>
      <c r="CF71" s="19">
        <f>$A$1*Populatie!$BS71*Populatie!CF71/(Distante!CF71*Distante!CF71)</f>
        <v>0.18018129421550094</v>
      </c>
      <c r="CG71" s="19">
        <f>$A$1*Populatie!$BS71*Populatie!CG71/(Distante!CG71*Distante!CG71)</f>
        <v>0.17936203327862643</v>
      </c>
      <c r="CH71" s="19">
        <f>$A$1*Populatie!$BS71*Populatie!CH71/(Distante!CH71*Distante!CH71)</f>
        <v>1.1522296472727274</v>
      </c>
      <c r="CI71" s="19">
        <f>$A$1*Populatie!$BS71*Populatie!CI71/(Distante!CI71*Distante!CI71)</f>
        <v>0.72697018647272726</v>
      </c>
      <c r="CJ71" s="19">
        <f>$A$1*Populatie!$BS71*Populatie!CJ71/(Distante!CJ71*Distante!CJ71)</f>
        <v>2.10662267904</v>
      </c>
      <c r="CK71" s="19">
        <f>$A$1*Populatie!$BS71*Populatie!CK71/(Distante!CK71*Distante!CK71)</f>
        <v>0.29284429066162571</v>
      </c>
      <c r="CL71" s="19">
        <f>$A$1*Populatie!$BS71*Populatie!CL71/(Distante!CL71*Distante!CL71)</f>
        <v>8.8206309355102039</v>
      </c>
      <c r="CM71" s="19">
        <f>$A$1*Populatie!$BS71*Populatie!CM71/(Distante!CM71*Distante!CM71)</f>
        <v>0.59895443591836728</v>
      </c>
      <c r="CN71" s="19">
        <f>$A$1*Populatie!$BS71*Populatie!CN71/(Distante!CN71*Distante!CN71)</f>
        <v>0.72459565812128424</v>
      </c>
      <c r="CO71" s="19">
        <f>$A$1*Populatie!$BS71*Populatie!CO71/(Distante!CO71*Distante!CO71)</f>
        <v>0.98577444705882356</v>
      </c>
      <c r="CP71" s="19">
        <f>$A$1*Populatie!$BS71*Populatie!CP71/(Distante!CP71*Distante!CP71)</f>
        <v>48.113554133333331</v>
      </c>
      <c r="CQ71" s="19">
        <f>$A$1*Populatie!$BS71*Populatie!CQ71/(Distante!CQ71*Distante!CQ71)</f>
        <v>0.25383998969999999</v>
      </c>
      <c r="CR71" s="19">
        <f>$A$1*Populatie!$BS71*Populatie!CR71/(Distante!CR71*Distante!CR71)</f>
        <v>0.19957302545104952</v>
      </c>
      <c r="CS71" s="19">
        <f>$A$1*Populatie!$BS71*Populatie!CS71/(Distante!CS71*Distante!CS71)</f>
        <v>1.7645201382248523</v>
      </c>
      <c r="CT71" s="19">
        <f>$A$1*Populatie!$BS71*Populatie!CT71/(Distante!CT71*Distante!CT71)</f>
        <v>0.85467061777777775</v>
      </c>
      <c r="CU71" s="19">
        <f>$A$1*Populatie!$BS71*Populatie!CU71/(Distante!CU71*Distante!CU71)</f>
        <v>3.4530523285207102</v>
      </c>
      <c r="CV71" s="19"/>
    </row>
    <row r="72" spans="1:100" x14ac:dyDescent="0.3">
      <c r="A72" s="1" t="s">
        <v>76</v>
      </c>
      <c r="B72" s="19">
        <v>23.271230188800001</v>
      </c>
      <c r="C72" s="19">
        <v>0.71136456827586203</v>
      </c>
      <c r="D72" s="19">
        <v>0.32829438035502956</v>
      </c>
      <c r="E72" s="19">
        <v>5.1835805672727275</v>
      </c>
      <c r="F72" s="19">
        <v>0.76767180387096778</v>
      </c>
      <c r="G72" s="19">
        <v>4.7079712653061226E-2</v>
      </c>
      <c r="H72" s="19">
        <v>8.3388019968000007E-2</v>
      </c>
      <c r="I72" s="19">
        <v>0.18438552</v>
      </c>
      <c r="J72" s="19">
        <v>0.11366772692444972</v>
      </c>
      <c r="K72" s="19">
        <v>0.60778983272727283</v>
      </c>
      <c r="L72" s="19">
        <v>0.22281244363636363</v>
      </c>
      <c r="M72" s="19">
        <v>0.62866869119999991</v>
      </c>
      <c r="N72" s="19">
        <v>9.5573411462200095E-2</v>
      </c>
      <c r="O72" s="19">
        <v>0.13567615582040815</v>
      </c>
      <c r="P72" s="19">
        <v>7.763221781416875E-2</v>
      </c>
      <c r="Q72" s="19">
        <v>0.11285803636363638</v>
      </c>
      <c r="R72" s="19">
        <v>1.8671715295836378E-2</v>
      </c>
      <c r="S72" s="19">
        <v>3.7247430000000005E-2</v>
      </c>
      <c r="T72" s="19">
        <v>0.55134682929150902</v>
      </c>
      <c r="U72" s="19">
        <v>0.10110663224376733</v>
      </c>
      <c r="V72" s="19">
        <v>0.10969296071005918</v>
      </c>
      <c r="W72" s="19">
        <v>5.8865875200000001E-2</v>
      </c>
      <c r="X72" s="19">
        <v>0.10261561515721582</v>
      </c>
      <c r="Y72" s="19">
        <v>0.20926111775013523</v>
      </c>
      <c r="Z72" s="19">
        <v>1.8743473636363639E-2</v>
      </c>
      <c r="AA72" s="19">
        <v>3.8701950174516796E-2</v>
      </c>
      <c r="AB72" s="19">
        <v>4.2116684830458065E-2</v>
      </c>
      <c r="AC72" s="19">
        <v>7.3179556908442328E-2</v>
      </c>
      <c r="AD72" s="19">
        <v>0.16811042510204083</v>
      </c>
      <c r="AE72" s="19">
        <v>2.9048189387755104E-2</v>
      </c>
      <c r="AF72" s="19">
        <v>2.1908977200000002E-2</v>
      </c>
      <c r="AG72" s="19">
        <v>1.7189134684785033E-2</v>
      </c>
      <c r="AH72" s="19">
        <v>0.59129232979591828</v>
      </c>
      <c r="AI72" s="19">
        <v>1.3357073664000001</v>
      </c>
      <c r="AJ72" s="19">
        <v>9.095584026122451E-2</v>
      </c>
      <c r="AK72" s="19">
        <v>0.27927445333333339</v>
      </c>
      <c r="AL72" s="19">
        <v>8.5964926880466475E-2</v>
      </c>
      <c r="AM72" s="19">
        <v>1.974330818181818E-2</v>
      </c>
      <c r="AN72" s="19">
        <v>0.13023031091491635</v>
      </c>
      <c r="AO72" s="19">
        <v>0.274240733184</v>
      </c>
      <c r="AP72" s="19">
        <v>1.3553364909469637E-2</v>
      </c>
      <c r="AQ72" s="19">
        <v>8.0410736210696054E-2</v>
      </c>
      <c r="AR72" s="19">
        <v>4.5090620509090906E-2</v>
      </c>
      <c r="AS72" s="19">
        <v>5.2565635584000008E-2</v>
      </c>
      <c r="AT72" s="19">
        <v>0.47668960653061226</v>
      </c>
      <c r="AU72" s="19">
        <v>0.14770158545454548</v>
      </c>
      <c r="AV72" s="19">
        <v>0.34241201280000005</v>
      </c>
      <c r="AW72" s="19">
        <v>1.5197884416E-2</v>
      </c>
      <c r="AX72" s="19">
        <v>5.7799500000000004E-2</v>
      </c>
      <c r="AY72" s="19">
        <v>1.1719995816066484</v>
      </c>
      <c r="AZ72" s="19">
        <v>0.61631658</v>
      </c>
      <c r="BA72" s="19">
        <v>7.8598865454545461E-2</v>
      </c>
      <c r="BB72" s="19">
        <v>6.6338611200000008E-2</v>
      </c>
      <c r="BC72" s="19">
        <v>8.0683472197644365E-2</v>
      </c>
      <c r="BD72" s="19">
        <v>1.3621368436363637</v>
      </c>
      <c r="BE72" s="19">
        <v>4.4956614896030242E-2</v>
      </c>
      <c r="BF72" s="19">
        <v>0.133955712</v>
      </c>
      <c r="BG72" s="19">
        <v>4.396228363636364E-2</v>
      </c>
      <c r="BH72" s="19">
        <v>4.1738107888161811E-2</v>
      </c>
      <c r="BI72" s="19">
        <v>6.1289947681660899E-2</v>
      </c>
      <c r="BJ72" s="19">
        <v>0.56151868235294122</v>
      </c>
      <c r="BK72" s="19">
        <v>7.1871944636678203E-2</v>
      </c>
      <c r="BL72" s="19">
        <v>7.0532985600000001E-2</v>
      </c>
      <c r="BM72" s="19">
        <v>1.0400963760000002</v>
      </c>
      <c r="BN72" s="19">
        <v>1.0172344555102042</v>
      </c>
      <c r="BO72" s="19">
        <v>0.12655573919999999</v>
      </c>
      <c r="BP72" s="19">
        <v>0.22253395633769324</v>
      </c>
      <c r="BQ72" s="19">
        <v>5.5995117381818178E-2</v>
      </c>
      <c r="BR72" s="19">
        <v>8.5016909318821554E-2</v>
      </c>
      <c r="BS72" s="19">
        <f t="array" ref="BS72:BS103">TRANSPOSE(BT71:CU71)</f>
        <v>0.85553462926275992</v>
      </c>
      <c r="BT72" s="19" t="s">
        <v>7</v>
      </c>
      <c r="BU72" s="19">
        <f>$A$1*Populatie!$BT72*Populatie!BU72/(Distante!BU72*Distante!BU72)</f>
        <v>4.425574351541374E-2</v>
      </c>
      <c r="BV72" s="19">
        <f>$A$1*Populatie!$BT72*Populatie!BV72/(Distante!BV72*Distante!BV72)</f>
        <v>0.15536264257088847</v>
      </c>
      <c r="BW72" s="19">
        <f>$A$1*Populatie!$BT72*Populatie!BW72/(Distante!BW72*Distante!BW72)</f>
        <v>0.2188761696</v>
      </c>
      <c r="BX72" s="19">
        <f>$A$1*Populatie!$BT72*Populatie!BX72/(Distante!BX72*Distante!BX72)</f>
        <v>4.0758238124999999E-2</v>
      </c>
      <c r="BY72" s="19">
        <f>$A$1*Populatie!$BT72*Populatie!BY72/(Distante!BY72*Distante!BY72)</f>
        <v>6.7635930763636359E-2</v>
      </c>
      <c r="BZ72" s="19">
        <f>$A$1*Populatie!$BT72*Populatie!BZ72/(Distante!BZ72*Distante!BZ72)</f>
        <v>0.158163591168</v>
      </c>
      <c r="CA72" s="19">
        <f>$A$1*Populatie!$BT72*Populatie!CA72/(Distante!CA72*Distante!CA72)</f>
        <v>0.31281066666666668</v>
      </c>
      <c r="CB72" s="19">
        <f>$A$1*Populatie!$BT72*Populatie!CB72/(Distante!CB72*Distante!CB72)</f>
        <v>0.14394486857142857</v>
      </c>
      <c r="CC72" s="19">
        <f>$A$1*Populatie!$BT72*Populatie!CC72/(Distante!CC72*Distante!CC72)</f>
        <v>5.1189361229672534E-2</v>
      </c>
      <c r="CD72" s="19">
        <f>$A$1*Populatie!$BT72*Populatie!CD72/(Distante!CD72*Distante!CD72)</f>
        <v>7.2208939354838714E-2</v>
      </c>
      <c r="CE72" s="19">
        <f>$A$1*Populatie!$BT72*Populatie!CE72/(Distante!CE72*Distante!CE72)</f>
        <v>0.14089651881656806</v>
      </c>
      <c r="CF72" s="19">
        <f>$A$1*Populatie!$BT72*Populatie!CF72/(Distante!CF72*Distante!CF72)</f>
        <v>4.2396460408163264E-2</v>
      </c>
      <c r="CG72" s="19">
        <f>$A$1*Populatie!$BT72*Populatie!CG72/(Distante!CG72*Distante!CG72)</f>
        <v>5.3758650000000005E-2</v>
      </c>
      <c r="CH72" s="19">
        <f>$A$1*Populatie!$BT72*Populatie!CH72/(Distante!CH72*Distante!CH72)</f>
        <v>0.22601739272727273</v>
      </c>
      <c r="CI72" s="19">
        <f>$A$1*Populatie!$BT72*Populatie!CI72/(Distante!CI72*Distante!CI72)</f>
        <v>0.13755258000000001</v>
      </c>
      <c r="CJ72" s="19">
        <f>$A$1*Populatie!$BT72*Populatie!CJ72/(Distante!CJ72*Distante!CJ72)</f>
        <v>0.53361032727272728</v>
      </c>
      <c r="CK72" s="19">
        <f>$A$1*Populatie!$BT72*Populatie!CK72/(Distante!CK72*Distante!CK72)</f>
        <v>9.7361222584549656E-2</v>
      </c>
      <c r="CL72" s="19">
        <f>$A$1*Populatie!$BT72*Populatie!CL72/(Distante!CL72*Distante!CL72)</f>
        <v>0.39412655999999996</v>
      </c>
      <c r="CM72" s="19">
        <f>$A$1*Populatie!$BT72*Populatie!CM72/(Distante!CM72*Distante!CM72)</f>
        <v>0.14352514304709141</v>
      </c>
      <c r="CN72" s="19">
        <f>$A$1*Populatie!$BT72*Populatie!CN72/(Distante!CN72*Distante!CN72)</f>
        <v>4.7813939712E-2</v>
      </c>
      <c r="CO72" s="19">
        <f>$A$1*Populatie!$BT72*Populatie!CO72/(Distante!CO72*Distante!CO72)</f>
        <v>7.3894621090909093E-2</v>
      </c>
      <c r="CP72" s="19">
        <f>$A$1*Populatie!$BT72*Populatie!CP72/(Distante!CP72*Distante!CP72)</f>
        <v>0.97507766938775509</v>
      </c>
      <c r="CQ72" s="19">
        <f>$A$1*Populatie!$BT72*Populatie!CQ72/(Distante!CQ72*Distante!CQ72)</f>
        <v>7.7800588593749997E-2</v>
      </c>
      <c r="CR72" s="19">
        <f>$A$1*Populatie!$BT72*Populatie!CR72/(Distante!CR72*Distante!CR72)</f>
        <v>6.1557041632653062E-2</v>
      </c>
      <c r="CS72" s="19">
        <f>$A$1*Populatie!$BT72*Populatie!CS72/(Distante!CS72*Distante!CS72)</f>
        <v>0.20240362961937716</v>
      </c>
      <c r="CT72" s="19">
        <f>$A$1*Populatie!$BT72*Populatie!CT72/(Distante!CT72*Distante!CT72)</f>
        <v>0.16764924</v>
      </c>
      <c r="CU72" s="19">
        <f>$A$1*Populatie!$BT72*Populatie!CU72/(Distante!CU72*Distante!CU72)</f>
        <v>0.33446387938641348</v>
      </c>
      <c r="CV72" s="19"/>
    </row>
    <row r="73" spans="1:100" x14ac:dyDescent="0.3">
      <c r="A73" s="1" t="s">
        <v>77</v>
      </c>
      <c r="B73" s="19">
        <v>10.943941000816327</v>
      </c>
      <c r="C73" s="19">
        <v>0.25503089348595215</v>
      </c>
      <c r="D73" s="19">
        <v>0.28060350320987659</v>
      </c>
      <c r="E73" s="19">
        <v>0.15039808857440168</v>
      </c>
      <c r="F73" s="19">
        <v>0.12760383573653594</v>
      </c>
      <c r="G73" s="19">
        <v>1.2111797451050196E-2</v>
      </c>
      <c r="H73" s="19">
        <v>0.307449736704</v>
      </c>
      <c r="I73" s="19">
        <v>0.10409422185255199</v>
      </c>
      <c r="J73" s="19">
        <v>2.3813238334234724E-2</v>
      </c>
      <c r="K73" s="19">
        <v>6.417746397159764E-2</v>
      </c>
      <c r="L73" s="19">
        <v>0.14154793170523319</v>
      </c>
      <c r="M73" s="19">
        <v>0.16630249316326531</v>
      </c>
      <c r="N73" s="19">
        <v>0.48650049359999997</v>
      </c>
      <c r="O73" s="19">
        <v>2.5180299171597632E-2</v>
      </c>
      <c r="P73" s="19">
        <v>1.8946533215194645E-2</v>
      </c>
      <c r="Q73" s="19">
        <v>5.4123845417898421E-2</v>
      </c>
      <c r="R73" s="19">
        <v>5.5766247763313608E-3</v>
      </c>
      <c r="S73" s="19">
        <v>2.6469398548483045E-2</v>
      </c>
      <c r="T73" s="19">
        <v>0.32224392987654327</v>
      </c>
      <c r="U73" s="19">
        <v>6.0920238442734274E-2</v>
      </c>
      <c r="V73" s="19">
        <v>7.1123404869927173E-2</v>
      </c>
      <c r="W73" s="19">
        <v>1.0483620123173531E-2</v>
      </c>
      <c r="X73" s="19">
        <v>7.1826964897959186E-2</v>
      </c>
      <c r="Y73" s="19">
        <v>8.4412975867455622E-2</v>
      </c>
      <c r="Z73" s="19">
        <v>1.42194378658731E-2</v>
      </c>
      <c r="AA73" s="19">
        <v>1.2565472361689471E-2</v>
      </c>
      <c r="AB73" s="19">
        <v>1.1298093905817175E-2</v>
      </c>
      <c r="AC73" s="19">
        <v>1.9453991604938273E-2</v>
      </c>
      <c r="AD73" s="19">
        <v>0.16064077614545458</v>
      </c>
      <c r="AE73" s="19">
        <v>2.0499612222222224E-2</v>
      </c>
      <c r="AF73" s="19">
        <v>1.6316707809619999E-2</v>
      </c>
      <c r="AG73" s="19">
        <v>1.1113071750000002E-2</v>
      </c>
      <c r="AH73" s="19">
        <v>7.1448862687277057E-2</v>
      </c>
      <c r="AI73" s="19">
        <v>0.12540319333635128</v>
      </c>
      <c r="AJ73" s="19">
        <v>8.8842202629757797E-2</v>
      </c>
      <c r="AK73" s="19">
        <v>0.17232224000000002</v>
      </c>
      <c r="AL73" s="19">
        <v>5.8556379833795011E-2</v>
      </c>
      <c r="AM73" s="19">
        <v>1.5291612187500001E-2</v>
      </c>
      <c r="AN73" s="19">
        <v>7.7408101818181835E-2</v>
      </c>
      <c r="AO73" s="19">
        <v>0.18785659890606421</v>
      </c>
      <c r="AP73" s="19">
        <v>1.0068074999999999E-2</v>
      </c>
      <c r="AQ73" s="19">
        <v>2.6508419653979244E-2</v>
      </c>
      <c r="AR73" s="19">
        <v>1.6999069940508385E-2</v>
      </c>
      <c r="AS73" s="19">
        <v>1.431122291115312E-2</v>
      </c>
      <c r="AT73" s="19">
        <v>0.29799184830449826</v>
      </c>
      <c r="AU73" s="19">
        <v>3.5091084951479293E-2</v>
      </c>
      <c r="AV73" s="19">
        <v>5.4794501666666676E-2</v>
      </c>
      <c r="AW73" s="19">
        <v>1.0175383636363637E-2</v>
      </c>
      <c r="AX73" s="19">
        <v>4.5395242603550295E-2</v>
      </c>
      <c r="AY73" s="19">
        <v>0.1499356058131488</v>
      </c>
      <c r="AZ73" s="19">
        <v>7.5118850909090915E-2</v>
      </c>
      <c r="BA73" s="19">
        <v>1.3659268587257616E-2</v>
      </c>
      <c r="BB73" s="19">
        <v>1.6462299409042366E-2</v>
      </c>
      <c r="BC73" s="19">
        <v>4.0450053600000001E-2</v>
      </c>
      <c r="BD73" s="19">
        <v>0.54691405401600002</v>
      </c>
      <c r="BE73" s="19">
        <v>1.3931835367558789E-2</v>
      </c>
      <c r="BF73" s="19">
        <v>6.9453515999999993E-2</v>
      </c>
      <c r="BG73" s="19">
        <v>1.4856810760037037E-2</v>
      </c>
      <c r="BH73" s="19">
        <v>3.1936396800000003E-2</v>
      </c>
      <c r="BI73" s="19">
        <v>2.3249082463510148E-2</v>
      </c>
      <c r="BJ73" s="19">
        <v>0.1154164</v>
      </c>
      <c r="BK73" s="19">
        <v>1.6561889273356403E-2</v>
      </c>
      <c r="BL73" s="19">
        <v>0.16912949843912589</v>
      </c>
      <c r="BM73" s="19">
        <v>9.0764774627218936E-2</v>
      </c>
      <c r="BN73" s="19">
        <v>0.61167879905325451</v>
      </c>
      <c r="BO73" s="19">
        <v>8.570353547755101E-2</v>
      </c>
      <c r="BP73" s="19">
        <v>0.76669077760000004</v>
      </c>
      <c r="BQ73" s="19">
        <v>1.6593673563609308E-2</v>
      </c>
      <c r="BR73" s="19">
        <v>6.2106034550862589E-2</v>
      </c>
      <c r="BS73" s="19">
        <v>0.19714604733459359</v>
      </c>
      <c r="BT73" s="19">
        <f t="array" ref="BT73:BT103">TRANSPOSE(BU72:CU72)</f>
        <v>4.425574351541374E-2</v>
      </c>
      <c r="BU73" s="19" t="s">
        <v>7</v>
      </c>
      <c r="BV73" s="19">
        <f>$A$1*Populatie!$BU73*Populatie!BV73/(Distante!BV73*Distante!BV73)</f>
        <v>3.9129778636363632E-2</v>
      </c>
      <c r="BW73" s="19">
        <f>$A$1*Populatie!$BU73*Populatie!BW73/(Distante!BW73*Distante!BW73)</f>
        <v>0.13629054642897354</v>
      </c>
      <c r="BX73" s="19">
        <f>$A$1*Populatie!$BU73*Populatie!BX73/(Distante!BX73*Distante!BX73)</f>
        <v>2.5954004304267159E-2</v>
      </c>
      <c r="BY73" s="19">
        <f>$A$1*Populatie!$BU73*Populatie!BY73/(Distante!BY73*Distante!BY73)</f>
        <v>4.3293774545454543E-2</v>
      </c>
      <c r="BZ73" s="19">
        <f>$A$1*Populatie!$BU73*Populatie!BZ73/(Distante!BZ73*Distante!BZ73)</f>
        <v>0.1121778951800554</v>
      </c>
      <c r="CA73" s="19">
        <f>$A$1*Populatie!$BU73*Populatie!CA73/(Distante!CA73*Distante!CA73)</f>
        <v>4.4149051039697546E-2</v>
      </c>
      <c r="CB73" s="19">
        <f>$A$1*Populatie!$BU73*Populatie!CB73/(Distante!CB73*Distante!CB73)</f>
        <v>0.40633362000000001</v>
      </c>
      <c r="CC73" s="19">
        <f>$A$1*Populatie!$BU73*Populatie!CC73/(Distante!CC73*Distante!CC73)</f>
        <v>3.97460585325577E-2</v>
      </c>
      <c r="CD73" s="19">
        <f>$A$1*Populatie!$BU73*Populatie!CD73/(Distante!CD73*Distante!CD73)</f>
        <v>2.5584964416E-2</v>
      </c>
      <c r="CE73" s="19">
        <f>$A$1*Populatie!$BU73*Populatie!CE73/(Distante!CE73*Distante!CE73)</f>
        <v>2.4386806400000002E-2</v>
      </c>
      <c r="CF73" s="19">
        <f>$A$1*Populatie!$BU73*Populatie!CF73/(Distante!CF73*Distante!CF73)</f>
        <v>1.4068330840816327E-2</v>
      </c>
      <c r="CG73" s="19">
        <f>$A$1*Populatie!$BU73*Populatie!CG73/(Distante!CG73*Distante!CG73)</f>
        <v>3.3170993181818181E-2</v>
      </c>
      <c r="CH73" s="19">
        <f>$A$1*Populatie!$BU73*Populatie!CH73/(Distante!CH73*Distante!CH73)</f>
        <v>6.3019900350000005E-2</v>
      </c>
      <c r="CI73" s="19">
        <f>$A$1*Populatie!$BU73*Populatie!CI73/(Distante!CI73*Distante!CI73)</f>
        <v>4.6976387069943289E-2</v>
      </c>
      <c r="CJ73" s="19">
        <f>$A$1*Populatie!$BU73*Populatie!CJ73/(Distante!CJ73*Distante!CJ73)</f>
        <v>0.41329254999999998</v>
      </c>
      <c r="CK73" s="19">
        <f>$A$1*Populatie!$BU73*Populatie!CK73/(Distante!CK73*Distante!CK73)</f>
        <v>3.8421842962962964E-2</v>
      </c>
      <c r="CL73" s="19">
        <f>$A$1*Populatie!$BU73*Populatie!CL73/(Distante!CL73*Distante!CL73)</f>
        <v>0.26010268828402366</v>
      </c>
      <c r="CM73" s="19">
        <f>$A$1*Populatie!$BU73*Populatie!CM73/(Distante!CM73*Distante!CM73)</f>
        <v>1.32660968</v>
      </c>
      <c r="CN73" s="19">
        <f>$A$1*Populatie!$BU73*Populatie!CN73/(Distante!CN73*Distante!CN73)</f>
        <v>3.0605713600000001E-2</v>
      </c>
      <c r="CO73" s="19">
        <f>$A$1*Populatie!$BU73*Populatie!CO73/(Distante!CO73*Distante!CO73)</f>
        <v>5.0302402734375001E-2</v>
      </c>
      <c r="CP73" s="19">
        <f>$A$1*Populatie!$BU73*Populatie!CP73/(Distante!CP73*Distante!CP73)</f>
        <v>0.31898483005885014</v>
      </c>
      <c r="CQ73" s="19">
        <f>$A$1*Populatie!$BU73*Populatie!CQ73/(Distante!CQ73*Distante!CQ73)</f>
        <v>3.8807422401902499E-2</v>
      </c>
      <c r="CR73" s="19">
        <f>$A$1*Populatie!$BU73*Populatie!CR73/(Distante!CR73*Distante!CR73)</f>
        <v>3.5187574950000002E-2</v>
      </c>
      <c r="CS73" s="19">
        <f>$A$1*Populatie!$BU73*Populatie!CS73/(Distante!CS73*Distante!CS73)</f>
        <v>0.11664058565711197</v>
      </c>
      <c r="CT73" s="19">
        <f>$A$1*Populatie!$BU73*Populatie!CT73/(Distante!CT73*Distante!CT73)</f>
        <v>0.69297763764705889</v>
      </c>
      <c r="CU73" s="19">
        <f>$A$1*Populatie!$BU73*Populatie!CU73/(Distante!CU73*Distante!CU73)</f>
        <v>0.10979429244536941</v>
      </c>
      <c r="CV73" s="19"/>
    </row>
    <row r="74" spans="1:100" x14ac:dyDescent="0.3">
      <c r="A74" s="1" t="s">
        <v>78</v>
      </c>
      <c r="B74" s="19">
        <v>22.280452709543237</v>
      </c>
      <c r="C74" s="19">
        <v>61.539208719999998</v>
      </c>
      <c r="D74" s="19">
        <v>1.7778675675932938</v>
      </c>
      <c r="E74" s="19">
        <v>1.7921584511111113</v>
      </c>
      <c r="F74" s="19">
        <v>10.67149326375</v>
      </c>
      <c r="G74" s="19">
        <v>1.8918129649826991</v>
      </c>
      <c r="H74" s="19">
        <v>9.9688373181818182E-2</v>
      </c>
      <c r="I74" s="19">
        <v>0.1971280342882602</v>
      </c>
      <c r="J74" s="19">
        <v>0.97060727703703709</v>
      </c>
      <c r="K74" s="19">
        <v>1.6114553595266274</v>
      </c>
      <c r="L74" s="19">
        <v>0.2694198109090909</v>
      </c>
      <c r="M74" s="19">
        <v>1.710387191902041</v>
      </c>
      <c r="N74" s="19">
        <v>7.9767980606060593E-2</v>
      </c>
      <c r="O74" s="19">
        <v>0.98474953420800015</v>
      </c>
      <c r="P74" s="19">
        <v>1.0300157191836734</v>
      </c>
      <c r="Q74" s="19">
        <v>0.53195489704142018</v>
      </c>
      <c r="R74" s="19">
        <v>0.4502128049464923</v>
      </c>
      <c r="S74" s="19">
        <v>7.0094628871679249E-2</v>
      </c>
      <c r="T74" s="19">
        <v>0.74887835416782389</v>
      </c>
      <c r="U74" s="19">
        <v>0.25550379629489606</v>
      </c>
      <c r="V74" s="19">
        <v>0.15943932381477718</v>
      </c>
      <c r="W74" s="19">
        <v>3.4877855232000003</v>
      </c>
      <c r="X74" s="19">
        <v>0.17456384</v>
      </c>
      <c r="Y74" s="19">
        <v>1.490967740603538</v>
      </c>
      <c r="Z74" s="19">
        <v>3.8602692031025572E-2</v>
      </c>
      <c r="AA74" s="19">
        <v>1.0476524286419755</v>
      </c>
      <c r="AB74" s="19">
        <v>0.38782998106508881</v>
      </c>
      <c r="AC74" s="19">
        <v>0.25322667040000002</v>
      </c>
      <c r="AD74" s="19">
        <v>0.88377389095518344</v>
      </c>
      <c r="AE74" s="19">
        <v>5.1556516324115446E-2</v>
      </c>
      <c r="AF74" s="19">
        <v>4.4516473086419761E-2</v>
      </c>
      <c r="AG74" s="19">
        <v>3.1004685937499998E-2</v>
      </c>
      <c r="AH74" s="19">
        <v>0.38624868057600004</v>
      </c>
      <c r="AI74" s="19">
        <v>0.73169621396449702</v>
      </c>
      <c r="AJ74" s="19">
        <v>0.10073326570312502</v>
      </c>
      <c r="AK74" s="19">
        <v>0.26839423441794236</v>
      </c>
      <c r="AL74" s="19">
        <v>0.10832309714285714</v>
      </c>
      <c r="AM74" s="19">
        <v>4.2076099476813324E-2</v>
      </c>
      <c r="AN74" s="19">
        <v>0.20647142803840882</v>
      </c>
      <c r="AO74" s="19">
        <v>0.18233671997701811</v>
      </c>
      <c r="AP74" s="19">
        <v>2.6854680246913582E-2</v>
      </c>
      <c r="AQ74" s="19">
        <v>1.2311114816000002</v>
      </c>
      <c r="AR74" s="19">
        <v>6.2358082844444453</v>
      </c>
      <c r="AS74" s="19">
        <v>9.9314356114285722</v>
      </c>
      <c r="AT74" s="19">
        <v>0.61770874388414998</v>
      </c>
      <c r="AU74" s="19">
        <v>0.145418369765625</v>
      </c>
      <c r="AV74" s="19">
        <v>2.5877308016326532</v>
      </c>
      <c r="AW74" s="19">
        <v>3.0427866574394464E-2</v>
      </c>
      <c r="AX74" s="19">
        <v>1.9263392500000001</v>
      </c>
      <c r="AY74" s="19">
        <v>0.70925944090538717</v>
      </c>
      <c r="AZ74" s="19">
        <v>1.4606629312000001</v>
      </c>
      <c r="BA74" s="19">
        <v>8.8045636799999993E-2</v>
      </c>
      <c r="BB74" s="19">
        <v>0.88361268356718203</v>
      </c>
      <c r="BC74" s="19">
        <v>0.11524114778060943</v>
      </c>
      <c r="BD74" s="19">
        <v>1.4762337583230314</v>
      </c>
      <c r="BE74" s="19">
        <v>1.498312127637051</v>
      </c>
      <c r="BF74" s="19">
        <v>0.17857880832</v>
      </c>
      <c r="BG74" s="19">
        <v>1.1346300472320001</v>
      </c>
      <c r="BH74" s="19">
        <v>8.4349145478451432E-2</v>
      </c>
      <c r="BI74" s="19">
        <v>2.1683425745454548</v>
      </c>
      <c r="BJ74" s="19">
        <v>0.15633091030176899</v>
      </c>
      <c r="BK74" s="19">
        <v>0.53414716666666662</v>
      </c>
      <c r="BL74" s="19">
        <v>0.1499030909090909</v>
      </c>
      <c r="BM74" s="19">
        <v>0.69743548682661838</v>
      </c>
      <c r="BN74" s="19">
        <v>0.32954075835746877</v>
      </c>
      <c r="BO74" s="19">
        <v>0.20373598516121241</v>
      </c>
      <c r="BP74" s="19">
        <v>0.10060099655682972</v>
      </c>
      <c r="BQ74" s="19">
        <v>0.80006571183673469</v>
      </c>
      <c r="BR74" s="19">
        <v>0.16125636733564014</v>
      </c>
      <c r="BS74" s="19">
        <v>0.43598953873048907</v>
      </c>
      <c r="BT74" s="19">
        <v>0.15536264257088847</v>
      </c>
      <c r="BU74" s="19">
        <f t="array" ref="BU74:BU103">TRANSPOSE(BV73:CU73)</f>
        <v>3.9129778636363632E-2</v>
      </c>
      <c r="BV74" s="19" t="s">
        <v>7</v>
      </c>
      <c r="BW74" s="19">
        <f>$A$1*Populatie!$BV74*Populatie!BW74/(Distante!BW74*Distante!BW74)</f>
        <v>0.37679212636363635</v>
      </c>
      <c r="BX74" s="19">
        <f>$A$1*Populatie!$BV74*Populatie!BX74/(Distante!BX74*Distante!BX74)</f>
        <v>7.3040860037807173E-2</v>
      </c>
      <c r="BY74" s="19">
        <f>$A$1*Populatie!$BV74*Populatie!BY74/(Distante!BY74*Distante!BY74)</f>
        <v>0.10486514969688582</v>
      </c>
      <c r="BZ74" s="19">
        <f>$A$1*Populatie!$BV74*Populatie!BZ74/(Distante!BZ74*Distante!BZ74)</f>
        <v>0.87105383100535394</v>
      </c>
      <c r="CA74" s="19">
        <f>$A$1*Populatie!$BV74*Populatie!CA74/(Distante!CA74*Distante!CA74)</f>
        <v>0.52778285999999996</v>
      </c>
      <c r="CB74" s="19">
        <f>$A$1*Populatie!$BV74*Populatie!CB74/(Distante!CB74*Distante!CB74)</f>
        <v>0.17171076043827613</v>
      </c>
      <c r="CC74" s="19">
        <f>$A$1*Populatie!$BV74*Populatie!CC74/(Distante!CC74*Distante!CC74)</f>
        <v>1.0853740542857142</v>
      </c>
      <c r="CD74" s="19">
        <f>$A$1*Populatie!$BV74*Populatie!CD74/(Distante!CD74*Distante!CD74)</f>
        <v>3.5566627366089967</v>
      </c>
      <c r="CE74" s="19">
        <f>$A$1*Populatie!$BV74*Populatie!CE74/(Distante!CE74*Distante!CE74)</f>
        <v>1.6396467709090909</v>
      </c>
      <c r="CF74" s="19">
        <f>$A$1*Populatie!$BV74*Populatie!CF74/(Distante!CF74*Distante!CF74)</f>
        <v>0.14748578635739645</v>
      </c>
      <c r="CG74" s="19">
        <f>$A$1*Populatie!$BV74*Populatie!CG74/(Distante!CG74*Distante!CG74)</f>
        <v>1.4156373135802469</v>
      </c>
      <c r="CH74" s="19">
        <f>$A$1*Populatie!$BV74*Populatie!CH74/(Distante!CH74*Distante!CH74)</f>
        <v>0.31257079944444444</v>
      </c>
      <c r="CI74" s="19">
        <f>$A$1*Populatie!$BV74*Populatie!CI74/(Distante!CI74*Distante!CI74)</f>
        <v>0.2694198109090909</v>
      </c>
      <c r="CJ74" s="19">
        <f>$A$1*Populatie!$BV74*Populatie!CJ74/(Distante!CJ74*Distante!CJ74)</f>
        <v>0.2068321017301038</v>
      </c>
      <c r="CK74" s="19">
        <f>$A$1*Populatie!$BV74*Populatie!CK74/(Distante!CK74*Distante!CK74)</f>
        <v>3.5043388866435987</v>
      </c>
      <c r="CL74" s="19">
        <f>$A$1*Populatie!$BV74*Populatie!CL74/(Distante!CL74*Distante!CL74)</f>
        <v>0.53022660839932445</v>
      </c>
      <c r="CM74" s="19">
        <f>$A$1*Populatie!$BV74*Populatie!CM74/(Distante!CM74*Distante!CM74)</f>
        <v>9.0674612778827976E-2</v>
      </c>
      <c r="CN74" s="19">
        <f>$A$1*Populatie!$BV74*Populatie!CN74/(Distante!CN74*Distante!CN74)</f>
        <v>6.7466888779149525E-2</v>
      </c>
      <c r="CO74" s="19">
        <f>$A$1*Populatie!$BV74*Populatie!CO74/(Distante!CO74*Distante!CO74)</f>
        <v>0.11456884550865051</v>
      </c>
      <c r="CP74" s="19">
        <f>$A$1*Populatie!$BV74*Populatie!CP74/(Distante!CP74*Distante!CP74)</f>
        <v>0.87130808642659274</v>
      </c>
      <c r="CQ74" s="19">
        <f>$A$1*Populatie!$BV74*Populatie!CQ74/(Distante!CQ74*Distante!CQ74)</f>
        <v>3.6422017866666669</v>
      </c>
      <c r="CR74" s="19">
        <f>$A$1*Populatie!$BV74*Populatie!CR74/(Distante!CR74*Distante!CR74)</f>
        <v>1.7102883974291114</v>
      </c>
      <c r="CS74" s="19">
        <f>$A$1*Populatie!$BV74*Populatie!CS74/(Distante!CS74*Distante!CS74)</f>
        <v>0.14613722716141003</v>
      </c>
      <c r="CT74" s="19">
        <f>$A$1*Populatie!$BV74*Populatie!CT74/(Distante!CT74*Distante!CT74)</f>
        <v>0.13570358560296847</v>
      </c>
      <c r="CU74" s="19">
        <f>$A$1*Populatie!$BV74*Populatie!CU74/(Distante!CU74*Distante!CU74)</f>
        <v>0.36669165633217993</v>
      </c>
      <c r="CV74" s="19"/>
    </row>
    <row r="75" spans="1:100" x14ac:dyDescent="0.3">
      <c r="A75" s="1" t="s">
        <v>79</v>
      </c>
      <c r="B75" s="19">
        <v>160.80846920470589</v>
      </c>
      <c r="C75" s="19">
        <v>2.1239931778560002</v>
      </c>
      <c r="D75" s="19">
        <v>0.8917011548392938</v>
      </c>
      <c r="E75" s="19">
        <v>1.981839064037024</v>
      </c>
      <c r="F75" s="19">
        <v>1.2287347967423532</v>
      </c>
      <c r="G75" s="19">
        <v>0.13644656486463974</v>
      </c>
      <c r="H75" s="19">
        <v>0.25017947007030827</v>
      </c>
      <c r="I75" s="19">
        <v>1.5492919566398833</v>
      </c>
      <c r="J75" s="19">
        <v>0.24618047442589638</v>
      </c>
      <c r="K75" s="19">
        <v>0.6179836420544379</v>
      </c>
      <c r="L75" s="19">
        <v>4.8835274399999999</v>
      </c>
      <c r="M75" s="19">
        <v>0.96873334555555557</v>
      </c>
      <c r="N75" s="19">
        <v>0.31605033439703151</v>
      </c>
      <c r="O75" s="19">
        <v>0.24880727153988869</v>
      </c>
      <c r="P75" s="19">
        <v>0.25571731024970273</v>
      </c>
      <c r="Q75" s="19">
        <v>0.25621481474435198</v>
      </c>
      <c r="R75" s="19">
        <v>7.6383501079033758E-2</v>
      </c>
      <c r="S75" s="19">
        <v>1.4825466635294118</v>
      </c>
      <c r="T75" s="19">
        <v>12.411925625679013</v>
      </c>
      <c r="U75" s="19">
        <v>0.20247516630000004</v>
      </c>
      <c r="V75" s="19">
        <v>1.1426359175000003</v>
      </c>
      <c r="W75" s="19">
        <v>0.12432566291493159</v>
      </c>
      <c r="X75" s="19">
        <v>1.0806920816326531</v>
      </c>
      <c r="Y75" s="19">
        <v>0.4643371695835587</v>
      </c>
      <c r="Z75" s="19">
        <v>0.49531328000000002</v>
      </c>
      <c r="AA75" s="19">
        <v>0.14085548631578948</v>
      </c>
      <c r="AB75" s="19">
        <v>9.1215912672376276E-2</v>
      </c>
      <c r="AC75" s="19">
        <v>0.77785549465290149</v>
      </c>
      <c r="AD75" s="19">
        <v>0.48721813984173268</v>
      </c>
      <c r="AE75" s="19">
        <v>2.5582623264</v>
      </c>
      <c r="AF75" s="19">
        <v>0.70551848489795921</v>
      </c>
      <c r="AG75" s="19">
        <v>5.6600875636363641</v>
      </c>
      <c r="AH75" s="19">
        <v>0.9639479302290711</v>
      </c>
      <c r="AI75" s="19">
        <v>0.82101109894736835</v>
      </c>
      <c r="AJ75" s="19">
        <v>0.16254827834319527</v>
      </c>
      <c r="AK75" s="19">
        <v>0.36878016901224492</v>
      </c>
      <c r="AL75" s="19">
        <v>0.70433295058823531</v>
      </c>
      <c r="AM75" s="19">
        <v>0.19698537545652489</v>
      </c>
      <c r="AN75" s="19">
        <v>40.08516707555556</v>
      </c>
      <c r="AO75" s="19">
        <v>0.31953519304347827</v>
      </c>
      <c r="AP75" s="19">
        <v>0.13710167947406868</v>
      </c>
      <c r="AQ75" s="19">
        <v>0.27651994215743442</v>
      </c>
      <c r="AR75" s="19">
        <v>0.12866873245615901</v>
      </c>
      <c r="AS75" s="19">
        <v>0.13780696695652175</v>
      </c>
      <c r="AT75" s="19">
        <v>4.9069309879289946</v>
      </c>
      <c r="AU75" s="19">
        <v>1.1015721200000002</v>
      </c>
      <c r="AV75" s="19">
        <v>0.52763234333333342</v>
      </c>
      <c r="AW75" s="19">
        <v>2.1018579536842106</v>
      </c>
      <c r="AX75" s="19">
        <v>0.20463705263157897</v>
      </c>
      <c r="AY75" s="19">
        <v>2.1288299820408163</v>
      </c>
      <c r="AZ75" s="19">
        <v>0.72334146909090913</v>
      </c>
      <c r="BA75" s="19">
        <v>0.17981352051124261</v>
      </c>
      <c r="BB75" s="19">
        <v>0.20157698607514715</v>
      </c>
      <c r="BC75" s="19">
        <v>9.7376360399999999</v>
      </c>
      <c r="BD75" s="19">
        <v>13.700301746347556</v>
      </c>
      <c r="BE75" s="19">
        <v>0.15700421585454546</v>
      </c>
      <c r="BF75" s="19">
        <v>6.0190946640000007</v>
      </c>
      <c r="BG75" s="19">
        <v>0.16021330001319636</v>
      </c>
      <c r="BH75" s="19">
        <v>0.42013021090909092</v>
      </c>
      <c r="BI75" s="19">
        <v>0.21171858390371184</v>
      </c>
      <c r="BJ75" s="19">
        <v>0.40009622400000006</v>
      </c>
      <c r="BK75" s="19">
        <v>0.24085100537088114</v>
      </c>
      <c r="BL75" s="19">
        <v>0.19322003555555556</v>
      </c>
      <c r="BM75" s="19">
        <v>0.9606276786680541</v>
      </c>
      <c r="BN75" s="19">
        <v>1.802473282462653</v>
      </c>
      <c r="BO75" s="19">
        <v>1.2894757879591836</v>
      </c>
      <c r="BP75" s="19">
        <v>0.47719200854926747</v>
      </c>
      <c r="BQ75" s="19">
        <v>0.18560745671111109</v>
      </c>
      <c r="BR75" s="19">
        <v>0.86963719764705893</v>
      </c>
      <c r="BS75" s="19">
        <v>2.5106038056000002</v>
      </c>
      <c r="BT75" s="19">
        <v>0.2188761696</v>
      </c>
      <c r="BU75" s="19">
        <v>0.13629054642897354</v>
      </c>
      <c r="BV75" s="19">
        <f t="array" ref="BV75:BV103">TRANSPOSE(BW74:CU74)</f>
        <v>0.37679212636363635</v>
      </c>
      <c r="BW75" s="19" t="s">
        <v>7</v>
      </c>
      <c r="BX75" s="19">
        <f>$A$1*Populatie!$BW75*Populatie!BX75/(Distante!BX75*Distante!BX75)</f>
        <v>23.152627080000002</v>
      </c>
      <c r="BY75" s="19">
        <f>$A$1*Populatie!$BW75*Populatie!BY75/(Distante!BY75*Distante!BY75)</f>
        <v>0.89677341013333334</v>
      </c>
      <c r="BZ75" s="19">
        <f>$A$1*Populatie!$BW75*Populatie!BZ75/(Distante!BZ75*Distante!BZ75)</f>
        <v>0.40577522680541106</v>
      </c>
      <c r="CA75" s="19">
        <f>$A$1*Populatie!$BW75*Populatie!CA75/(Distante!CA75*Distante!CA75)</f>
        <v>0.41306452897959184</v>
      </c>
      <c r="CB75" s="19">
        <f>$A$1*Populatie!$BW75*Populatie!CB75/(Distante!CB75*Distante!CB75)</f>
        <v>0.33517526691255212</v>
      </c>
      <c r="CC75" s="19">
        <f>$A$1*Populatie!$BW75*Populatie!CC75/(Distante!CC75*Distante!CC75)</f>
        <v>0.17166478743540106</v>
      </c>
      <c r="CD75" s="19">
        <f>$A$1*Populatie!$BW75*Populatie!CD75/(Distante!CD75*Distante!CD75)</f>
        <v>0.22777841502958582</v>
      </c>
      <c r="CE75" s="19">
        <f>$A$1*Populatie!$BW75*Populatie!CE75/(Distante!CE75*Distante!CE75)</f>
        <v>0.28991076345679012</v>
      </c>
      <c r="CF75" s="19">
        <f>$A$1*Populatie!$BW75*Populatie!CF75/(Distante!CF75*Distante!CF75)</f>
        <v>0.62204734240733039</v>
      </c>
      <c r="CG75" s="19">
        <f>$A$1*Populatie!$BW75*Populatie!CG75/(Distante!CG75*Distante!CG75)</f>
        <v>0.19033056842105264</v>
      </c>
      <c r="CH75" s="19">
        <f>$A$1*Populatie!$BW75*Populatie!CH75/(Distante!CH75*Distante!CH75)</f>
        <v>1.7581519155454959</v>
      </c>
      <c r="CI75" s="19">
        <f>$A$1*Populatie!$BW75*Populatie!CI75/(Distante!CI75*Distante!CI75)</f>
        <v>2.2776237435812017</v>
      </c>
      <c r="CJ75" s="19">
        <f>$A$1*Populatie!$BW75*Populatie!CJ75/(Distante!CJ75*Distante!CJ75)</f>
        <v>0.78611660246913584</v>
      </c>
      <c r="CK75" s="19">
        <f>$A$1*Populatie!$BW75*Populatie!CK75/(Distante!CK75*Distante!CK75)</f>
        <v>0.26896480067368422</v>
      </c>
      <c r="CL75" s="19">
        <f>$A$1*Populatie!$BW75*Populatie!CL75/(Distante!CL75*Distante!CL75)</f>
        <v>4.4526313732544383</v>
      </c>
      <c r="CM75" s="19">
        <f>$A$1*Populatie!$BW75*Populatie!CM75/(Distante!CM75*Distante!CM75)</f>
        <v>0.39781600941176476</v>
      </c>
      <c r="CN75" s="19">
        <f>$A$1*Populatie!$BW75*Populatie!CN75/(Distante!CN75*Distante!CN75)</f>
        <v>0.50139936000000007</v>
      </c>
      <c r="CO75" s="19">
        <f>$A$1*Populatie!$BW75*Populatie!CO75/(Distante!CO75*Distante!CO75)</f>
        <v>0.70630351356354582</v>
      </c>
      <c r="CP75" s="19">
        <f>$A$1*Populatie!$BW75*Populatie!CP75/(Distante!CP75*Distante!CP75)</f>
        <v>4.4609870201183437</v>
      </c>
      <c r="CQ75" s="19">
        <f>$A$1*Populatie!$BW75*Populatie!CQ75/(Distante!CQ75*Distante!CQ75)</f>
        <v>0.25654829505306126</v>
      </c>
      <c r="CR75" s="19">
        <f>$A$1*Populatie!$BW75*Populatie!CR75/(Distante!CR75*Distante!CR75)</f>
        <v>0.19669129560816326</v>
      </c>
      <c r="CS75" s="19">
        <f>$A$1*Populatie!$BW75*Populatie!CS75/(Distante!CS75*Distante!CS75)</f>
        <v>0.73931461490922035</v>
      </c>
      <c r="CT75" s="19">
        <f>$A$1*Populatie!$BW75*Populatie!CT75/(Distante!CT75*Distante!CT75)</f>
        <v>0.3825558023566753</v>
      </c>
      <c r="CU75" s="19">
        <f>$A$1*Populatie!$BW75*Populatie!CU75/(Distante!CU75*Distante!CU75)</f>
        <v>4.8323855326516059</v>
      </c>
      <c r="CV75" s="19"/>
    </row>
    <row r="76" spans="1:100" x14ac:dyDescent="0.3">
      <c r="A76" s="1" t="s">
        <v>80</v>
      </c>
      <c r="B76" s="19">
        <v>30.390379262222222</v>
      </c>
      <c r="C76" s="19">
        <v>0.43254086422145327</v>
      </c>
      <c r="D76" s="19">
        <v>0.17032524282828285</v>
      </c>
      <c r="E76" s="19">
        <v>0.36303189451523549</v>
      </c>
      <c r="F76" s="19">
        <v>0.22802845349112424</v>
      </c>
      <c r="G76" s="19">
        <v>3.7539823385613846E-2</v>
      </c>
      <c r="H76" s="19">
        <v>4.839917084444445E-2</v>
      </c>
      <c r="I76" s="19">
        <v>0.26732733601427722</v>
      </c>
      <c r="J76" s="19">
        <v>4.6400089090909091E-2</v>
      </c>
      <c r="K76" s="19">
        <v>0.11619297754253309</v>
      </c>
      <c r="L76" s="19">
        <v>0.79218042749999995</v>
      </c>
      <c r="M76" s="19">
        <v>0.17945772645640073</v>
      </c>
      <c r="N76" s="19">
        <v>6.0512073744855968E-2</v>
      </c>
      <c r="O76" s="19">
        <v>4.5369365330236611E-2</v>
      </c>
      <c r="P76" s="19">
        <v>6.5708086473321589E-2</v>
      </c>
      <c r="Q76" s="19">
        <v>4.9617437121120642E-2</v>
      </c>
      <c r="R76" s="19">
        <v>2.0020493327780092E-2</v>
      </c>
      <c r="S76" s="19">
        <v>7.203173541757589E-2</v>
      </c>
      <c r="T76" s="19">
        <v>1.9948841277003124</v>
      </c>
      <c r="U76" s="19">
        <v>3.8910564897959188E-2</v>
      </c>
      <c r="V76" s="19">
        <v>0.19856969865432542</v>
      </c>
      <c r="W76" s="19">
        <v>2.3947818366684696E-2</v>
      </c>
      <c r="X76" s="19">
        <v>0.19945728000000001</v>
      </c>
      <c r="Y76" s="19">
        <v>8.9829649066666656E-2</v>
      </c>
      <c r="Z76" s="19">
        <v>3.5247583636363641E-2</v>
      </c>
      <c r="AA76" s="19">
        <v>3.0373927555799207E-2</v>
      </c>
      <c r="AB76" s="19">
        <v>1.75898711058264E-2</v>
      </c>
      <c r="AC76" s="19">
        <v>0.26243783836734691</v>
      </c>
      <c r="AD76" s="19">
        <v>9.5290504636678208E-2</v>
      </c>
      <c r="AE76" s="19">
        <v>0.29740749432098768</v>
      </c>
      <c r="AF76" s="19">
        <v>4.3340322840236686E-2</v>
      </c>
      <c r="AG76" s="19">
        <v>5.8042068479999998</v>
      </c>
      <c r="AH76" s="19">
        <v>0.17456949906728375</v>
      </c>
      <c r="AI76" s="19">
        <v>0.14702450647242454</v>
      </c>
      <c r="AJ76" s="19">
        <v>3.1161492064247478E-2</v>
      </c>
      <c r="AK76" s="19">
        <v>6.991567731190651E-2</v>
      </c>
      <c r="AL76" s="19">
        <v>0.12377036571428572</v>
      </c>
      <c r="AM76" s="19">
        <v>3.7986216028537453E-2</v>
      </c>
      <c r="AN76" s="19">
        <v>4.0705808208284031</v>
      </c>
      <c r="AO76" s="19">
        <v>6.0484699658472516E-2</v>
      </c>
      <c r="AP76" s="19">
        <v>2.6145164497041424E-2</v>
      </c>
      <c r="AQ76" s="19">
        <v>7.4338616313912018E-2</v>
      </c>
      <c r="AR76" s="19">
        <v>2.5144795812175279E-2</v>
      </c>
      <c r="AS76" s="19">
        <v>2.6265019653523226E-2</v>
      </c>
      <c r="AT76" s="19">
        <v>0.85521758563547867</v>
      </c>
      <c r="AU76" s="19">
        <v>0.27775662545454549</v>
      </c>
      <c r="AV76" s="19">
        <v>0.10033295135734072</v>
      </c>
      <c r="AW76" s="19">
        <v>1.1164067200000001</v>
      </c>
      <c r="AX76" s="19">
        <v>4.046730939385234E-2</v>
      </c>
      <c r="AY76" s="19">
        <v>0.37600902170132328</v>
      </c>
      <c r="AZ76" s="19">
        <v>0.13243077091053362</v>
      </c>
      <c r="BA76" s="19">
        <v>5.5199597037037043E-2</v>
      </c>
      <c r="BB76" s="19">
        <v>5.4779093302366091E-2</v>
      </c>
      <c r="BC76" s="19">
        <v>6.5205293511111106</v>
      </c>
      <c r="BD76" s="19">
        <v>2.0376258505770637</v>
      </c>
      <c r="BE76" s="19">
        <v>4.0250479104000002E-2</v>
      </c>
      <c r="BF76" s="19">
        <v>0.88561109999999998</v>
      </c>
      <c r="BG76" s="19">
        <v>4.2547273043478266E-2</v>
      </c>
      <c r="BH76" s="19">
        <v>8.0439561481481486E-2</v>
      </c>
      <c r="BI76" s="19">
        <v>4.3255405580715861E-2</v>
      </c>
      <c r="BJ76" s="19">
        <v>7.2229500213017744E-2</v>
      </c>
      <c r="BK76" s="19">
        <v>7.8312197816885726E-2</v>
      </c>
      <c r="BL76" s="19">
        <v>3.7528036215482119E-2</v>
      </c>
      <c r="BM76" s="19">
        <v>0.17960770909090909</v>
      </c>
      <c r="BN76" s="19">
        <v>0.31198393704142013</v>
      </c>
      <c r="BO76" s="19">
        <v>0.23025228332168773</v>
      </c>
      <c r="BP76" s="19">
        <v>8.867280689342405E-2</v>
      </c>
      <c r="BQ76" s="19">
        <v>5.235589680473373E-2</v>
      </c>
      <c r="BR76" s="19">
        <v>0.16434833555555556</v>
      </c>
      <c r="BS76" s="19">
        <v>0.43960961454545455</v>
      </c>
      <c r="BT76" s="19">
        <v>4.0758238124999999E-2</v>
      </c>
      <c r="BU76" s="19">
        <v>2.5954004304267159E-2</v>
      </c>
      <c r="BV76" s="19">
        <v>7.3040860037807173E-2</v>
      </c>
      <c r="BW76" s="19">
        <f t="array" ref="BW76:BW103">TRANSPOSE(BX75:CU75)</f>
        <v>23.152627080000002</v>
      </c>
      <c r="BX76" s="19" t="s">
        <v>7</v>
      </c>
      <c r="BY76" s="19">
        <f>$A$1*Populatie!$BX76*Populatie!BY76/(Distante!BY76*Distante!BY76)</f>
        <v>0.16024701920866308</v>
      </c>
      <c r="BZ76" s="19">
        <f>$A$1*Populatie!$BX76*Populatie!BZ76/(Distante!BZ76*Distante!BZ76)</f>
        <v>7.9028243154426622E-2</v>
      </c>
      <c r="CA76" s="19">
        <f>$A$1*Populatie!$BX76*Populatie!CA76/(Distante!CA76*Distante!CA76)</f>
        <v>7.8311386413440473E-2</v>
      </c>
      <c r="CB76" s="19">
        <f>$A$1*Populatie!$BX76*Populatie!CB76/(Distante!CB76*Distante!CB76)</f>
        <v>6.3086369179548157E-2</v>
      </c>
      <c r="CC76" s="19">
        <f>$A$1*Populatie!$BX76*Populatie!CC76/(Distante!CC76*Distante!CC76)</f>
        <v>3.384166317800924E-2</v>
      </c>
      <c r="CD76" s="19">
        <f>$A$1*Populatie!$BX76*Populatie!CD76/(Distante!CD76*Distante!CD76)</f>
        <v>5.3257800404040406E-2</v>
      </c>
      <c r="CE76" s="19">
        <f>$A$1*Populatie!$BX76*Populatie!CE76/(Distante!CE76*Distante!CE76)</f>
        <v>5.4489377263385617E-2</v>
      </c>
      <c r="CF76" s="19">
        <f>$A$1*Populatie!$BX76*Populatie!CF76/(Distante!CF76*Distante!CF76)</f>
        <v>0.21914056421052633</v>
      </c>
      <c r="CG76" s="19">
        <f>$A$1*Populatie!$BX76*Populatie!CG76/(Distante!CG76*Distante!CG76)</f>
        <v>3.763817891410514E-2</v>
      </c>
      <c r="CH76" s="19">
        <f>$A$1*Populatie!$BX76*Populatie!CH76/(Distante!CH76*Distante!CH76)</f>
        <v>0.46647449469387758</v>
      </c>
      <c r="CI76" s="19">
        <f>$A$1*Populatie!$BX76*Populatie!CI76/(Distante!CI76*Distante!CI76)</f>
        <v>0.90132528640000009</v>
      </c>
      <c r="CJ76" s="19">
        <f>$A$1*Populatie!$BX76*Populatie!CJ76/(Distante!CJ76*Distante!CJ76)</f>
        <v>0.14437529036860883</v>
      </c>
      <c r="CK76" s="19">
        <f>$A$1*Populatie!$BX76*Populatie!CK76/(Distante!CK76*Distante!CK76)</f>
        <v>5.2474298181818188E-2</v>
      </c>
      <c r="CL76" s="19">
        <f>$A$1*Populatie!$BX76*Populatie!CL76/(Distante!CL76*Distante!CL76)</f>
        <v>0.77603876274743111</v>
      </c>
      <c r="CM76" s="19">
        <f>$A$1*Populatie!$BX76*Populatie!CM76/(Distante!CM76*Distante!CM76)</f>
        <v>7.5181235555555559E-2</v>
      </c>
      <c r="CN76" s="19">
        <f>$A$1*Populatie!$BX76*Populatie!CN76/(Distante!CN76*Distante!CN76)</f>
        <v>8.9915341824000003E-2</v>
      </c>
      <c r="CO76" s="19">
        <f>$A$1*Populatie!$BX76*Populatie!CO76/(Distante!CO76*Distante!CO76)</f>
        <v>0.12938018393351802</v>
      </c>
      <c r="CP76" s="19">
        <f>$A$1*Populatie!$BX76*Populatie!CP76/(Distante!CP76*Distante!CP76)</f>
        <v>0.7774950489994592</v>
      </c>
      <c r="CQ76" s="19">
        <f>$A$1*Populatie!$BX76*Populatie!CQ76/(Distante!CQ76*Distante!CQ76)</f>
        <v>4.9526396509090916E-2</v>
      </c>
      <c r="CR76" s="19">
        <f>$A$1*Populatie!$BX76*Populatie!CR76/(Distante!CR76*Distante!CR76)</f>
        <v>3.8670974200824847E-2</v>
      </c>
      <c r="CS76" s="19">
        <f>$A$1*Populatie!$BX76*Populatie!CS76/(Distante!CS76*Distante!CS76)</f>
        <v>0.13542713440443216</v>
      </c>
      <c r="CT76" s="19">
        <f>$A$1*Populatie!$BX76*Populatie!CT76/(Distante!CT76*Distante!CT76)</f>
        <v>7.0738960886426602E-2</v>
      </c>
      <c r="CU76" s="19">
        <f>$A$1*Populatie!$BX76*Populatie!CU76/(Distante!CU76*Distante!CU76)</f>
        <v>1.2737530736094675</v>
      </c>
      <c r="CV76" s="19"/>
    </row>
    <row r="77" spans="1:100" x14ac:dyDescent="0.3">
      <c r="A77" s="1" t="s">
        <v>81</v>
      </c>
      <c r="B77" s="19">
        <v>71.403898699171592</v>
      </c>
      <c r="C77" s="19">
        <v>0.59842884749999992</v>
      </c>
      <c r="D77" s="19">
        <v>0.24705526918971138</v>
      </c>
      <c r="E77" s="19">
        <v>0.57820518835199997</v>
      </c>
      <c r="F77" s="19">
        <v>0.34698417384489799</v>
      </c>
      <c r="G77" s="19">
        <v>3.7702436449861494E-2</v>
      </c>
      <c r="H77" s="19">
        <v>7.6983252786412437E-2</v>
      </c>
      <c r="I77" s="19">
        <v>0.61192200959999998</v>
      </c>
      <c r="J77" s="19">
        <v>6.8806851299999999E-2</v>
      </c>
      <c r="K77" s="19">
        <v>0.18219895933351252</v>
      </c>
      <c r="L77" s="19">
        <v>3.0683617066666664</v>
      </c>
      <c r="M77" s="19">
        <v>0.27388795281663514</v>
      </c>
      <c r="N77" s="19">
        <v>0.1021977636294896</v>
      </c>
      <c r="O77" s="19">
        <v>6.994923173119065E-2</v>
      </c>
      <c r="P77" s="19">
        <v>5.9377901852551977E-2</v>
      </c>
      <c r="Q77" s="19">
        <v>7.3095127420525485E-2</v>
      </c>
      <c r="R77" s="19">
        <v>1.6923508784831946E-2</v>
      </c>
      <c r="S77" s="19">
        <v>1.3734822933333335</v>
      </c>
      <c r="T77" s="19">
        <v>4.441328433119093</v>
      </c>
      <c r="U77" s="19">
        <v>6.144551211102995E-2</v>
      </c>
      <c r="V77" s="19">
        <v>1.550078262857143</v>
      </c>
      <c r="W77" s="19">
        <v>3.4780528351225769E-2</v>
      </c>
      <c r="X77" s="19">
        <v>5.2070672662721904</v>
      </c>
      <c r="Y77" s="19">
        <v>0.13261862377156453</v>
      </c>
      <c r="Z77" s="19">
        <v>0.28937723294117645</v>
      </c>
      <c r="AA77" s="19">
        <v>3.8577970956902852E-2</v>
      </c>
      <c r="AB77" s="19">
        <v>2.6144147155904504E-2</v>
      </c>
      <c r="AC77" s="19">
        <v>7.6710644196863173E-2</v>
      </c>
      <c r="AD77" s="19">
        <v>0.13462640831468145</v>
      </c>
      <c r="AE77" s="19">
        <v>0.39306125822485205</v>
      </c>
      <c r="AF77" s="19">
        <v>0.51704557977599996</v>
      </c>
      <c r="AG77" s="19">
        <v>5.4734439889196677E-2</v>
      </c>
      <c r="AH77" s="19">
        <v>0.29677176319999998</v>
      </c>
      <c r="AI77" s="19">
        <v>0.23752705777777777</v>
      </c>
      <c r="AJ77" s="19">
        <v>4.8186760262713464E-2</v>
      </c>
      <c r="AK77" s="19">
        <v>0.10771536000000001</v>
      </c>
      <c r="AL77" s="19">
        <v>0.25726654650081127</v>
      </c>
      <c r="AM77" s="19">
        <v>0.22022775720000001</v>
      </c>
      <c r="AN77" s="19">
        <v>0.45596727588967012</v>
      </c>
      <c r="AO77" s="19">
        <v>0.10972769280000001</v>
      </c>
      <c r="AP77" s="19">
        <v>0.1423982445580716</v>
      </c>
      <c r="AQ77" s="19">
        <v>6.8957336448000006E-2</v>
      </c>
      <c r="AR77" s="19">
        <v>3.63456519458897E-2</v>
      </c>
      <c r="AS77" s="19">
        <v>3.8235668264108069E-2</v>
      </c>
      <c r="AT77" s="19">
        <v>2.1532701696000003</v>
      </c>
      <c r="AU77" s="19">
        <v>0.18306055680000002</v>
      </c>
      <c r="AV77" s="19">
        <v>0.14917638896030247</v>
      </c>
      <c r="AW77" s="19">
        <v>4.6632180184615381E-2</v>
      </c>
      <c r="AX77" s="19">
        <v>5.7070341818181825E-2</v>
      </c>
      <c r="AY77" s="19">
        <v>0.67526499191135736</v>
      </c>
      <c r="AZ77" s="19">
        <v>0.20613512707482995</v>
      </c>
      <c r="BA77" s="19">
        <v>4.2661203321799311E-2</v>
      </c>
      <c r="BB77" s="19">
        <v>5.2341096532367591E-2</v>
      </c>
      <c r="BC77" s="19">
        <v>0.24885995626297577</v>
      </c>
      <c r="BD77" s="19">
        <v>4.0649891774554101</v>
      </c>
      <c r="BE77" s="19">
        <v>4.3085486229365005E-2</v>
      </c>
      <c r="BF77" s="19">
        <v>0.61051041562499997</v>
      </c>
      <c r="BG77" s="19">
        <v>4.0804513668639054E-2</v>
      </c>
      <c r="BH77" s="19">
        <v>0.55951199003460206</v>
      </c>
      <c r="BI77" s="19">
        <v>5.8130239886080466E-2</v>
      </c>
      <c r="BJ77" s="19">
        <v>0.13831272426035504</v>
      </c>
      <c r="BK77" s="19">
        <v>4.773745994459834E-2</v>
      </c>
      <c r="BL77" s="19">
        <v>5.8990606474089123E-2</v>
      </c>
      <c r="BM77" s="19">
        <v>0.2850259205707491</v>
      </c>
      <c r="BN77" s="19">
        <v>0.64616947560000004</v>
      </c>
      <c r="BO77" s="19">
        <v>2.908599421163435</v>
      </c>
      <c r="BP77" s="19">
        <v>0.16582832055363322</v>
      </c>
      <c r="BQ77" s="19">
        <v>4.5135308054110299E-2</v>
      </c>
      <c r="BR77" s="19">
        <v>1.6706204190720004</v>
      </c>
      <c r="BS77" s="19">
        <v>0.9577940945454545</v>
      </c>
      <c r="BT77" s="19">
        <v>6.7635930763636359E-2</v>
      </c>
      <c r="BU77" s="19">
        <v>4.3293774545454543E-2</v>
      </c>
      <c r="BV77" s="19">
        <v>0.10486514969688582</v>
      </c>
      <c r="BW77" s="19">
        <v>0.89677341013333334</v>
      </c>
      <c r="BX77" s="19">
        <f t="array" ref="BX77:BX103">TRANSPOSE(BY76:CU76)</f>
        <v>0.16024701920866308</v>
      </c>
      <c r="BY77" s="19" t="s">
        <v>7</v>
      </c>
      <c r="BZ77" s="19">
        <f>$A$1*Populatie!$BY77*Populatie!BZ77/(Distante!BZ77*Distante!BZ77)</f>
        <v>0.11504646593106932</v>
      </c>
      <c r="CA77" s="19">
        <f>$A$1*Populatie!$BY77*Populatie!CA77/(Distante!CA77*Distante!CA77)</f>
        <v>0.12065018181818181</v>
      </c>
      <c r="CB77" s="19">
        <f>$A$1*Populatie!$BY77*Populatie!CB77/(Distante!CB77*Distante!CB77)</f>
        <v>0.104034889728</v>
      </c>
      <c r="CC77" s="19">
        <f>$A$1*Populatie!$BY77*Populatie!CC77/(Distante!CC77*Distante!CC77)</f>
        <v>4.7132920925596296E-2</v>
      </c>
      <c r="CD77" s="19">
        <f>$A$1*Populatie!$BY77*Populatie!CD77/(Distante!CD77*Distante!CD77)</f>
        <v>6.3970701695999999E-2</v>
      </c>
      <c r="CE77" s="19">
        <f>$A$1*Populatie!$BY77*Populatie!CE77/(Distante!CE77*Distante!CE77)</f>
        <v>8.1179625088757396E-2</v>
      </c>
      <c r="CF77" s="19">
        <f>$A$1*Populatie!$BY77*Populatie!CF77/(Distante!CF77*Distante!CF77)</f>
        <v>5.6293893035273622E-2</v>
      </c>
      <c r="CG77" s="19">
        <f>$A$1*Populatie!$BY77*Populatie!CG77/(Distante!CG77*Distante!CG77)</f>
        <v>5.2128371658144629E-2</v>
      </c>
      <c r="CH77" s="19">
        <f>$A$1*Populatie!$BY77*Populatie!CH77/(Distante!CH77*Distante!CH77)</f>
        <v>0.29977678401902497</v>
      </c>
      <c r="CI77" s="19">
        <f>$A$1*Populatie!$BY77*Populatie!CI77/(Distante!CI77*Distante!CI77)</f>
        <v>0.20881100461247637</v>
      </c>
      <c r="CJ77" s="19">
        <f>$A$1*Populatie!$BY77*Populatie!CJ77/(Distante!CJ77*Distante!CJ77)</f>
        <v>0.26945152231779085</v>
      </c>
      <c r="CK77" s="19">
        <f>$A$1*Populatie!$BY77*Populatie!CK77/(Distante!CK77*Distante!CK77)</f>
        <v>7.6113508764641943E-2</v>
      </c>
      <c r="CL77" s="19">
        <f>$A$1*Populatie!$BY77*Populatie!CL77/(Distante!CL77*Distante!CL77)</f>
        <v>2.0909893920570748</v>
      </c>
      <c r="CM77" s="19">
        <f>$A$1*Populatie!$BY77*Populatie!CM77/(Distante!CM77*Distante!CM77)</f>
        <v>0.12836371607632358</v>
      </c>
      <c r="CN77" s="19">
        <f>$A$1*Populatie!$BY77*Populatie!CN77/(Distante!CN77*Distante!CN77)</f>
        <v>0.26903039625000003</v>
      </c>
      <c r="CO77" s="19">
        <f>$A$1*Populatie!$BY77*Populatie!CO77/(Distante!CO77*Distante!CO77)</f>
        <v>0.32197710600000001</v>
      </c>
      <c r="CP77" s="19">
        <f>$A$1*Populatie!$BY77*Populatie!CP77/(Distante!CP77*Distante!CP77)</f>
        <v>1.8333216000000001</v>
      </c>
      <c r="CQ77" s="19">
        <f>$A$1*Populatie!$BY77*Populatie!CQ77/(Distante!CQ77*Distante!CQ77)</f>
        <v>7.0590987404844291E-2</v>
      </c>
      <c r="CR77" s="19">
        <f>$A$1*Populatie!$BY77*Populatie!CR77/(Distante!CR77*Distante!CR77)</f>
        <v>5.5197938837368891E-2</v>
      </c>
      <c r="CS77" s="19">
        <f>$A$1*Populatie!$BY77*Populatie!CS77/(Distante!CS77*Distante!CS77)</f>
        <v>0.26629184853333332</v>
      </c>
      <c r="CT77" s="19">
        <f>$A$1*Populatie!$BY77*Populatie!CT77/(Distante!CT77*Distante!CT77)</f>
        <v>0.12225127921874999</v>
      </c>
      <c r="CU77" s="19">
        <f>$A$1*Populatie!$BY77*Populatie!CU77/(Distante!CU77*Distante!CU77)</f>
        <v>0.65953744560000005</v>
      </c>
      <c r="CV77" s="19"/>
    </row>
    <row r="78" spans="1:100" x14ac:dyDescent="0.3">
      <c r="A78" s="1" t="s">
        <v>82</v>
      </c>
      <c r="B78" s="19">
        <v>23.503427407528342</v>
      </c>
      <c r="C78" s="19">
        <v>6.6616019712000005</v>
      </c>
      <c r="D78" s="19">
        <v>109.82926592</v>
      </c>
      <c r="E78" s="19">
        <v>1.6618734730279596</v>
      </c>
      <c r="F78" s="19">
        <v>4.1911515036734697</v>
      </c>
      <c r="G78" s="19">
        <v>0.2431944255621302</v>
      </c>
      <c r="H78" s="19">
        <v>0.3867247398917118</v>
      </c>
      <c r="I78" s="19">
        <v>0.20531338666666668</v>
      </c>
      <c r="J78" s="19">
        <v>3.32441604</v>
      </c>
      <c r="K78" s="19">
        <v>0.95707459880204537</v>
      </c>
      <c r="L78" s="19">
        <v>0.2857376940392623</v>
      </c>
      <c r="M78" s="19">
        <v>5.714473168979592</v>
      </c>
      <c r="N78" s="19">
        <v>0.16280062404432133</v>
      </c>
      <c r="O78" s="19">
        <v>0.54073765867056245</v>
      </c>
      <c r="P78" s="19">
        <v>0.40453119573511037</v>
      </c>
      <c r="Q78" s="19">
        <v>15.205766400000002</v>
      </c>
      <c r="R78" s="19">
        <v>0.13082600466532607</v>
      </c>
      <c r="S78" s="19">
        <v>7.8006924016326543E-2</v>
      </c>
      <c r="T78" s="19">
        <v>0.78611313639889213</v>
      </c>
      <c r="U78" s="19">
        <v>1.4745472522448981</v>
      </c>
      <c r="V78" s="19">
        <v>0.17454097046373368</v>
      </c>
      <c r="W78" s="19">
        <v>0.30642950918918921</v>
      </c>
      <c r="X78" s="19">
        <v>0.18844141562326872</v>
      </c>
      <c r="Y78" s="19">
        <v>14.24264098909091</v>
      </c>
      <c r="Z78" s="19">
        <v>4.3435638333781244E-2</v>
      </c>
      <c r="AA78" s="19">
        <v>0.31502244345679015</v>
      </c>
      <c r="AB78" s="19">
        <v>0.65151883636363639</v>
      </c>
      <c r="AC78" s="19">
        <v>0.18022166721893493</v>
      </c>
      <c r="AD78" s="19">
        <v>28.989193102222224</v>
      </c>
      <c r="AE78" s="19">
        <v>5.5719620000000004E-2</v>
      </c>
      <c r="AF78" s="19">
        <v>4.9787059591836741E-2</v>
      </c>
      <c r="AG78" s="19">
        <v>3.4367984640000002E-2</v>
      </c>
      <c r="AH78" s="19">
        <v>0.39829399703703705</v>
      </c>
      <c r="AI78" s="19">
        <v>1.0328548266666666</v>
      </c>
      <c r="AJ78" s="19">
        <v>0.42929842048442912</v>
      </c>
      <c r="AK78" s="19">
        <v>0.94359536016649326</v>
      </c>
      <c r="AL78" s="19">
        <v>0.11871307636363636</v>
      </c>
      <c r="AM78" s="19">
        <v>4.6511995672426747E-2</v>
      </c>
      <c r="AN78" s="19">
        <v>0.2203014521146566</v>
      </c>
      <c r="AO78" s="19">
        <v>0.62319840862040821</v>
      </c>
      <c r="AP78" s="19">
        <v>2.9504949299083719E-2</v>
      </c>
      <c r="AQ78" s="19">
        <v>0.41017996409972307</v>
      </c>
      <c r="AR78" s="19">
        <v>0.59328323999999999</v>
      </c>
      <c r="AS78" s="19">
        <v>0.26496997113626081</v>
      </c>
      <c r="AT78" s="19">
        <v>0.64842167667590034</v>
      </c>
      <c r="AU78" s="19">
        <v>0.15493361605536335</v>
      </c>
      <c r="AV78" s="19">
        <v>1.3404233700000001</v>
      </c>
      <c r="AW78" s="19">
        <v>3.2644393086419754E-2</v>
      </c>
      <c r="AX78" s="19">
        <v>2.1353029632</v>
      </c>
      <c r="AY78" s="19">
        <v>0.69691276118343204</v>
      </c>
      <c r="AZ78" s="19">
        <v>0.94060886348602035</v>
      </c>
      <c r="BA78" s="19">
        <v>8.7519883636363635E-2</v>
      </c>
      <c r="BB78" s="19">
        <v>0.33054874508875742</v>
      </c>
      <c r="BC78" s="19">
        <v>0.12763466989898989</v>
      </c>
      <c r="BD78" s="19">
        <v>1.5167401890909091</v>
      </c>
      <c r="BE78" s="19">
        <v>0.32692995160493826</v>
      </c>
      <c r="BF78" s="19">
        <v>0.188780328</v>
      </c>
      <c r="BG78" s="19">
        <v>0.28196368756363638</v>
      </c>
      <c r="BH78" s="19">
        <v>9.4518153146313802E-2</v>
      </c>
      <c r="BI78" s="19">
        <v>0.52573314932111626</v>
      </c>
      <c r="BJ78" s="19">
        <v>0.25731242605909582</v>
      </c>
      <c r="BK78" s="19">
        <v>0.29641382413670347</v>
      </c>
      <c r="BL78" s="19">
        <v>1.0773459753086421</v>
      </c>
      <c r="BM78" s="19">
        <v>0.68529463668639057</v>
      </c>
      <c r="BN78" s="19">
        <v>0.41967385648393202</v>
      </c>
      <c r="BO78" s="19">
        <v>0.22484725022493074</v>
      </c>
      <c r="BP78" s="19">
        <v>0.16079692444444443</v>
      </c>
      <c r="BQ78" s="19">
        <v>0.29005852346020761</v>
      </c>
      <c r="BR78" s="19">
        <v>0.17625194702070052</v>
      </c>
      <c r="BS78" s="19">
        <v>0.44904938443305864</v>
      </c>
      <c r="BT78" s="19">
        <v>0.158163591168</v>
      </c>
      <c r="BU78" s="19">
        <v>0.1121778951800554</v>
      </c>
      <c r="BV78" s="19">
        <v>0.87105383100535394</v>
      </c>
      <c r="BW78" s="19">
        <v>0.40577522680541106</v>
      </c>
      <c r="BX78" s="19">
        <v>7.9028243154426622E-2</v>
      </c>
      <c r="BY78" s="19">
        <f t="array" ref="BY78:BY103">TRANSPOSE(BZ77:CU77)</f>
        <v>0.11504646593106932</v>
      </c>
      <c r="BZ78" s="19" t="s">
        <v>7</v>
      </c>
      <c r="CA78" s="19">
        <f>$A$1*Populatie!$BZ78*Populatie!CA78/(Distante!CA78*Distante!CA78)</f>
        <v>0.39049832525951556</v>
      </c>
      <c r="CB78" s="19">
        <f>$A$1*Populatie!$BZ78*Populatie!CB78/(Distante!CB78*Distante!CB78)</f>
        <v>0.92322833554285721</v>
      </c>
      <c r="CC78" s="19">
        <f>$A$1*Populatie!$BZ78*Populatie!CC78/(Distante!CC78*Distante!CC78)</f>
        <v>2.5587023616</v>
      </c>
      <c r="CD78" s="19">
        <f>$A$1*Populatie!$BZ78*Populatie!CD78/(Distante!CD78*Distante!CD78)</f>
        <v>0.55966619407876872</v>
      </c>
      <c r="CE78" s="19">
        <f>$A$1*Populatie!$BZ78*Populatie!CE78/(Distante!CE78*Distante!CE78)</f>
        <v>0.73650367999999999</v>
      </c>
      <c r="CF78" s="19">
        <f>$A$1*Populatie!$BZ78*Populatie!CF78/(Distante!CF78*Distante!CF78)</f>
        <v>0.11146369599048185</v>
      </c>
      <c r="CG78" s="19">
        <f>$A$1*Populatie!$BZ78*Populatie!CG78/(Distante!CG78*Distante!CG78)</f>
        <v>1.013275877877551</v>
      </c>
      <c r="CH78" s="19">
        <f>$A$1*Populatie!$BZ78*Populatie!CH78/(Distante!CH78*Distante!CH78)</f>
        <v>0.32871249217068649</v>
      </c>
      <c r="CI78" s="19">
        <f>$A$1*Populatie!$BZ78*Populatie!CI78/(Distante!CI78*Distante!CI78)</f>
        <v>0.24255779001641209</v>
      </c>
      <c r="CJ78" s="19">
        <f>$A$1*Populatie!$BZ78*Populatie!CJ78/(Distante!CJ78*Distante!CJ78)</f>
        <v>0.28982706213151926</v>
      </c>
      <c r="CK78" s="19">
        <f>$A$1*Populatie!$BZ78*Populatie!CK78/(Distante!CK78*Distante!CK78)</f>
        <v>1.6709393066666669</v>
      </c>
      <c r="CL78" s="19">
        <f>$A$1*Populatie!$BZ78*Populatie!CL78/(Distante!CL78*Distante!CL78)</f>
        <v>0.5586017552662722</v>
      </c>
      <c r="CM78" s="19">
        <f>$A$1*Populatie!$BZ78*Populatie!CM78/(Distante!CM78*Distante!CM78)</f>
        <v>0.13728336713860798</v>
      </c>
      <c r="CN78" s="19">
        <f>$A$1*Populatie!$BZ78*Populatie!CN78/(Distante!CN78*Distante!CN78)</f>
        <v>7.3689758383391007E-2</v>
      </c>
      <c r="CO78" s="19">
        <f>$A$1*Populatie!$BZ78*Populatie!CO78/(Distante!CO78*Distante!CO78)</f>
        <v>0.12569228976139377</v>
      </c>
      <c r="CP78" s="19">
        <f>$A$1*Populatie!$BZ78*Populatie!CP78/(Distante!CP78*Distante!CP78)</f>
        <v>0.88577280000000014</v>
      </c>
      <c r="CQ78" s="19">
        <f>$A$1*Populatie!$BZ78*Populatie!CQ78/(Distante!CQ78*Distante!CQ78)</f>
        <v>1.2278220888581315</v>
      </c>
      <c r="CR78" s="19">
        <f>$A$1*Populatie!$BZ78*Populatie!CR78/(Distante!CR78*Distante!CR78)</f>
        <v>1.4927317017283952</v>
      </c>
      <c r="CS78" s="19">
        <f>$A$1*Populatie!$BZ78*Populatie!CS78/(Distante!CS78*Distante!CS78)</f>
        <v>0.1588387783813443</v>
      </c>
      <c r="CT78" s="19">
        <f>$A$1*Populatie!$BZ78*Populatie!CT78/(Distante!CT78*Distante!CT78)</f>
        <v>0.45734230139886578</v>
      </c>
      <c r="CU78" s="19">
        <f>$A$1*Populatie!$BZ78*Populatie!CU78/(Distante!CU78*Distante!CU78)</f>
        <v>0.38269906074685683</v>
      </c>
      <c r="CV78" s="19"/>
    </row>
    <row r="79" spans="1:100" x14ac:dyDescent="0.3">
      <c r="A79" s="1" t="s">
        <v>83</v>
      </c>
      <c r="B79" s="19">
        <v>33.624425339999995</v>
      </c>
      <c r="C79" s="19">
        <v>2.2732883786982248</v>
      </c>
      <c r="D79" s="19">
        <v>0.81176701174795307</v>
      </c>
      <c r="E79" s="19">
        <v>4.4629397451523554</v>
      </c>
      <c r="F79" s="19">
        <v>3.0320193024000002</v>
      </c>
      <c r="G79" s="19">
        <v>0.18728277333333332</v>
      </c>
      <c r="H79" s="19">
        <v>0.11580807612456746</v>
      </c>
      <c r="I79" s="19">
        <v>0.26641724999999999</v>
      </c>
      <c r="J79" s="19">
        <v>0.40066536489795918</v>
      </c>
      <c r="K79" s="19">
        <v>2.6146523460207614</v>
      </c>
      <c r="L79" s="19">
        <v>0.31831255846021256</v>
      </c>
      <c r="M79" s="19">
        <v>1.5123557294484911</v>
      </c>
      <c r="N79" s="19">
        <v>0.10176538637643084</v>
      </c>
      <c r="O79" s="19">
        <v>0.47436223999999999</v>
      </c>
      <c r="P79" s="19">
        <v>0.45726782693877555</v>
      </c>
      <c r="Q79" s="19">
        <v>0.27715697777777776</v>
      </c>
      <c r="R79" s="19">
        <v>5.6799280276816612E-2</v>
      </c>
      <c r="S79" s="19">
        <v>7.199761707069241E-2</v>
      </c>
      <c r="T79" s="19">
        <v>0.96842971597633143</v>
      </c>
      <c r="U79" s="19">
        <v>0.22309617608566329</v>
      </c>
      <c r="V79" s="19">
        <v>0.18601094531250004</v>
      </c>
      <c r="W79" s="19">
        <v>0.20928531487889274</v>
      </c>
      <c r="X79" s="19">
        <v>0.18920000000000001</v>
      </c>
      <c r="Y79" s="19">
        <v>0.53752855813953493</v>
      </c>
      <c r="Z79" s="19">
        <v>3.8041535353535355E-2</v>
      </c>
      <c r="AA79" s="19">
        <v>0.11801629226999334</v>
      </c>
      <c r="AB79" s="19">
        <v>0.14845635918367348</v>
      </c>
      <c r="AC79" s="19">
        <v>0.58067199999999997</v>
      </c>
      <c r="AD79" s="19">
        <v>0.41680602770083103</v>
      </c>
      <c r="AE79" s="19">
        <v>5.5573461437417905E-2</v>
      </c>
      <c r="AF79" s="19">
        <v>4.4466204444444449E-2</v>
      </c>
      <c r="AG79" s="19">
        <v>2.5594772727272726E-2</v>
      </c>
      <c r="AH79" s="19">
        <v>1.1628704999999999</v>
      </c>
      <c r="AI79" s="19">
        <v>1.2351702527999999</v>
      </c>
      <c r="AJ79" s="19">
        <v>0.14133660444444446</v>
      </c>
      <c r="AK79" s="19">
        <v>0.38200433601168737</v>
      </c>
      <c r="AL79" s="19">
        <v>0.12548729183431953</v>
      </c>
      <c r="AM79" s="19">
        <v>4.0892731361932527E-2</v>
      </c>
      <c r="AN79" s="19">
        <v>0.24445191259105101</v>
      </c>
      <c r="AO79" s="19">
        <v>0.23811572093023259</v>
      </c>
      <c r="AP79" s="19">
        <v>2.6824355555555554E-2</v>
      </c>
      <c r="AQ79" s="19">
        <v>0.3201065422740525</v>
      </c>
      <c r="AR79" s="19">
        <v>0.14592591753436068</v>
      </c>
      <c r="AS79" s="19">
        <v>0.17436109090909094</v>
      </c>
      <c r="AT79" s="19">
        <v>0.76894544108223573</v>
      </c>
      <c r="AU79" s="19">
        <v>0.20403328000000001</v>
      </c>
      <c r="AV79" s="19">
        <v>1.3743015000000001</v>
      </c>
      <c r="AW79" s="19">
        <v>4.1207184837680613E-2</v>
      </c>
      <c r="AX79" s="19">
        <v>0.17145591445756295</v>
      </c>
      <c r="AY79" s="19">
        <v>1.292265246135553</v>
      </c>
      <c r="AZ79" s="19">
        <v>7.5362269090909102</v>
      </c>
      <c r="BA79" s="19">
        <v>0.67859733333333327</v>
      </c>
      <c r="BB79" s="19">
        <v>0.26625600000000005</v>
      </c>
      <c r="BC79" s="19">
        <v>0.15153167485822308</v>
      </c>
      <c r="BD79" s="19">
        <v>2.1600462040816328</v>
      </c>
      <c r="BE79" s="19">
        <v>0.13852357369614512</v>
      </c>
      <c r="BF79" s="19">
        <v>0.2303424</v>
      </c>
      <c r="BG79" s="19">
        <v>0.1626131781818182</v>
      </c>
      <c r="BH79" s="19">
        <v>8.3350376690946928E-2</v>
      </c>
      <c r="BI79" s="19">
        <v>0.18938112799167536</v>
      </c>
      <c r="BJ79" s="19">
        <v>0.2254437209302326</v>
      </c>
      <c r="BK79" s="19">
        <v>0.71033964497041424</v>
      </c>
      <c r="BL79" s="19">
        <v>0.11783163371488033</v>
      </c>
      <c r="BM79" s="19">
        <v>8.8320436363636379</v>
      </c>
      <c r="BN79" s="19">
        <v>0.50013837500000002</v>
      </c>
      <c r="BO79" s="19">
        <v>0.22575238888888888</v>
      </c>
      <c r="BP79" s="19">
        <v>0.15892049454545457</v>
      </c>
      <c r="BQ79" s="19">
        <v>0.22474145454545452</v>
      </c>
      <c r="BR79" s="19">
        <v>0.16493220408163267</v>
      </c>
      <c r="BS79" s="19">
        <v>0.60048327272727275</v>
      </c>
      <c r="BT79" s="19">
        <v>0.31281066666666668</v>
      </c>
      <c r="BU79" s="19">
        <v>4.4149051039697546E-2</v>
      </c>
      <c r="BV79" s="19">
        <v>0.52778285999999996</v>
      </c>
      <c r="BW79" s="19">
        <v>0.41306452897959184</v>
      </c>
      <c r="BX79" s="19">
        <v>7.8311386413440473E-2</v>
      </c>
      <c r="BY79" s="19">
        <v>0.12065018181818181</v>
      </c>
      <c r="BZ79" s="19">
        <f t="array" ref="BZ79:BZ103">TRANSPOSE(CA78:CU78)</f>
        <v>0.39049832525951556</v>
      </c>
      <c r="CA79" s="19" t="s">
        <v>7</v>
      </c>
      <c r="CB79" s="19">
        <f>$A$1*Populatie!$CA79*Populatie!CB79/(Distante!CB79*Distante!CB79)</f>
        <v>0.21561669818181819</v>
      </c>
      <c r="CC79" s="19">
        <f>$A$1*Populatie!$CA79*Populatie!CC79/(Distante!CC79*Distante!CC79)</f>
        <v>0.12765107958477509</v>
      </c>
      <c r="CD79" s="19">
        <f>$A$1*Populatie!$CA79*Populatie!CD79/(Distante!CD79*Distante!CD79)</f>
        <v>0.22735855102040819</v>
      </c>
      <c r="CE79" s="19">
        <f>$A$1*Populatie!$CA79*Populatie!CE79/(Distante!CE79*Distante!CE79)</f>
        <v>0.47619479584775093</v>
      </c>
      <c r="CF79" s="19">
        <f>$A$1*Populatie!$CA79*Populatie!CF79/(Distante!CF79*Distante!CF79)</f>
        <v>0.31573320087655227</v>
      </c>
      <c r="CG79" s="19">
        <f>$A$1*Populatie!$CA79*Populatie!CG79/(Distante!CG79*Distante!CG79)</f>
        <v>0.15946917353530854</v>
      </c>
      <c r="CH79" s="19">
        <f>$A$1*Populatie!$CA79*Populatie!CH79/(Distante!CH79*Distante!CH79)</f>
        <v>0.82102572972972976</v>
      </c>
      <c r="CI79" s="19">
        <f>$A$1*Populatie!$CA79*Populatie!CI79/(Distante!CI79*Distante!CI79)</f>
        <v>0.48092275000000001</v>
      </c>
      <c r="CJ79" s="19">
        <f>$A$1*Populatie!$CA79*Populatie!CJ79/(Distante!CJ79*Distante!CJ79)</f>
        <v>0.19058054582016662</v>
      </c>
      <c r="CK79" s="19">
        <f>$A$1*Populatie!$CA79*Populatie!CK79/(Distante!CK79*Distante!CK79)</f>
        <v>0.31802044726120421</v>
      </c>
      <c r="CL79" s="19">
        <f>$A$1*Populatie!$CA79*Populatie!CL79/(Distante!CL79*Distante!CL79)</f>
        <v>0.6479308800000001</v>
      </c>
      <c r="CM79" s="19">
        <f>$A$1*Populatie!$CA79*Populatie!CM79/(Distante!CM79*Distante!CM79)</f>
        <v>9.721756610664721E-2</v>
      </c>
      <c r="CN79" s="19">
        <f>$A$1*Populatie!$CA79*Populatie!CN79/(Distante!CN79*Distante!CN79)</f>
        <v>7.987744432882414E-2</v>
      </c>
      <c r="CO79" s="19">
        <f>$A$1*Populatie!$CA79*Populatie!CO79/(Distante!CO79*Distante!CO79)</f>
        <v>0.12790914680329696</v>
      </c>
      <c r="CP79" s="19">
        <f>$A$1*Populatie!$CA79*Populatie!CP79/(Distante!CP79*Distante!CP79)</f>
        <v>1.2910381065088758</v>
      </c>
      <c r="CQ79" s="19">
        <f>$A$1*Populatie!$CA79*Populatie!CQ79/(Distante!CQ79*Distante!CQ79)</f>
        <v>0.24333234720570754</v>
      </c>
      <c r="CR79" s="19">
        <f>$A$1*Populatie!$CA79*Populatie!CR79/(Distante!CR79*Distante!CR79)</f>
        <v>0.19316219390581718</v>
      </c>
      <c r="CS79" s="19">
        <f>$A$1*Populatie!$CA79*Populatie!CS79/(Distante!CS79*Distante!CS79)</f>
        <v>0.17866239239001191</v>
      </c>
      <c r="CT79" s="19">
        <f>$A$1*Populatie!$CA79*Populatie!CT79/(Distante!CT79*Distante!CT79)</f>
        <v>0.16590657788347207</v>
      </c>
      <c r="CU79" s="19">
        <f>$A$1*Populatie!$CA79*Populatie!CU79/(Distante!CU79*Distante!CU79)</f>
        <v>0.47046320640000006</v>
      </c>
      <c r="CV79" s="19"/>
    </row>
    <row r="80" spans="1:100" x14ac:dyDescent="0.3">
      <c r="A80" s="2" t="s">
        <v>84</v>
      </c>
      <c r="B80" s="19">
        <v>23.031392008858131</v>
      </c>
      <c r="C80" s="19">
        <v>1.3968533869714286</v>
      </c>
      <c r="D80" s="19">
        <v>2.6420767926742976</v>
      </c>
      <c r="E80" s="19">
        <v>1.1794640208284024</v>
      </c>
      <c r="F80" s="19">
        <v>0.60616888774490085</v>
      </c>
      <c r="G80" s="19">
        <v>5.9848045714285716E-2</v>
      </c>
      <c r="H80" s="19">
        <v>2.0632151385467128</v>
      </c>
      <c r="I80" s="19">
        <v>0.22594624232727276</v>
      </c>
      <c r="J80" s="19">
        <v>0.23720350499999998</v>
      </c>
      <c r="K80" s="19">
        <v>0.33655610419199999</v>
      </c>
      <c r="L80" s="19">
        <v>0.3209667935900104</v>
      </c>
      <c r="M80" s="19">
        <v>1.3999263745328718</v>
      </c>
      <c r="N80" s="19">
        <v>0.62835938297606653</v>
      </c>
      <c r="O80" s="19">
        <v>0.11977252571428572</v>
      </c>
      <c r="P80" s="19">
        <v>9.5065378765432099E-2</v>
      </c>
      <c r="Q80" s="19">
        <v>0.43278214736842108</v>
      </c>
      <c r="R80" s="19">
        <v>3.6104499200000001E-2</v>
      </c>
      <c r="S80" s="19">
        <v>6.5250574366729694E-2</v>
      </c>
      <c r="T80" s="19">
        <v>0.71186974031250005</v>
      </c>
      <c r="U80" s="19">
        <v>0.66813697843200004</v>
      </c>
      <c r="V80" s="19">
        <v>0.16365118000000001</v>
      </c>
      <c r="W80" s="19">
        <v>7.0080775192507813E-2</v>
      </c>
      <c r="X80" s="19">
        <v>0.17499177183143727</v>
      </c>
      <c r="Y80" s="19">
        <v>0.62737261714285708</v>
      </c>
      <c r="Z80" s="19">
        <v>3.6948973841224642E-2</v>
      </c>
      <c r="AA80" s="19">
        <v>7.4472724878171956E-2</v>
      </c>
      <c r="AB80" s="19">
        <v>7.2088973442506241E-2</v>
      </c>
      <c r="AC80" s="19">
        <v>9.5202323591130344E-2</v>
      </c>
      <c r="AD80" s="19">
        <v>1.3846547781818184</v>
      </c>
      <c r="AE80" s="19">
        <v>4.9042336133254018E-2</v>
      </c>
      <c r="AF80" s="19">
        <v>4.0919505454545459E-2</v>
      </c>
      <c r="AG80" s="19">
        <v>2.7246912000000002E-2</v>
      </c>
      <c r="AH80" s="19">
        <v>0.31063283685131193</v>
      </c>
      <c r="AI80" s="19">
        <v>0.7893409745454546</v>
      </c>
      <c r="AJ80" s="19">
        <v>2.6337830400000004</v>
      </c>
      <c r="AK80" s="19">
        <v>1.6130588968421053</v>
      </c>
      <c r="AL80" s="19">
        <v>0.13151113951436846</v>
      </c>
      <c r="AM80" s="19">
        <v>3.9664808228571428E-2</v>
      </c>
      <c r="AN80" s="19">
        <v>0.18601157836800003</v>
      </c>
      <c r="AO80" s="19">
        <v>1.5130931200000002</v>
      </c>
      <c r="AP80" s="19">
        <v>2.5713224019555746E-2</v>
      </c>
      <c r="AQ80" s="19">
        <v>0.10804194234061357</v>
      </c>
      <c r="AR80" s="19">
        <v>9.5246786250000007E-2</v>
      </c>
      <c r="AS80" s="19">
        <v>6.1780498934911249E-2</v>
      </c>
      <c r="AT80" s="19">
        <v>0.66808304639999994</v>
      </c>
      <c r="AU80" s="19">
        <v>0.11591259428571429</v>
      </c>
      <c r="AV80" s="19">
        <v>0.32597440615384615</v>
      </c>
      <c r="AW80" s="19">
        <v>2.5459636618075803E-2</v>
      </c>
      <c r="AX80" s="19">
        <v>0.28331031272727275</v>
      </c>
      <c r="AY80" s="19">
        <v>0.54781968108646462</v>
      </c>
      <c r="AZ80" s="19">
        <v>0.37550725775147931</v>
      </c>
      <c r="BA80" s="19">
        <v>6.5793528019349637E-2</v>
      </c>
      <c r="BB80" s="19">
        <v>8.331712157932937E-2</v>
      </c>
      <c r="BC80" s="19">
        <v>0.10141618692589319</v>
      </c>
      <c r="BD80" s="19">
        <v>1.1785413024</v>
      </c>
      <c r="BE80" s="19">
        <v>8.4733007368858138E-2</v>
      </c>
      <c r="BF80" s="19">
        <v>0.15833935542857144</v>
      </c>
      <c r="BG80" s="19">
        <v>7.2364955243757439E-2</v>
      </c>
      <c r="BH80" s="19">
        <v>8.027108812799999E-2</v>
      </c>
      <c r="BI80" s="19">
        <v>0.12988278175933346</v>
      </c>
      <c r="BJ80" s="19">
        <v>0.6866161988165681</v>
      </c>
      <c r="BK80" s="19">
        <v>8.5673054959141168E-2</v>
      </c>
      <c r="BL80" s="19">
        <v>6.2265280000000001</v>
      </c>
      <c r="BM80" s="19">
        <v>0.51647557499999996</v>
      </c>
      <c r="BN80" s="19">
        <v>0.99004136000000009</v>
      </c>
      <c r="BO80" s="19">
        <v>0.20361185459999998</v>
      </c>
      <c r="BP80" s="19">
        <v>0.3707010189473684</v>
      </c>
      <c r="BQ80" s="19">
        <v>7.0326344166061844E-2</v>
      </c>
      <c r="BR80" s="19">
        <v>0.15648291814032123</v>
      </c>
      <c r="BS80" s="19">
        <v>0.66863114181818184</v>
      </c>
      <c r="BT80" s="19">
        <v>0.14394486857142857</v>
      </c>
      <c r="BU80" s="19">
        <v>0.40633362000000001</v>
      </c>
      <c r="BV80" s="19">
        <v>0.17171076043827613</v>
      </c>
      <c r="BW80" s="19">
        <v>0.33517526691255212</v>
      </c>
      <c r="BX80" s="19">
        <v>6.3086369179548157E-2</v>
      </c>
      <c r="BY80" s="19">
        <v>0.104034889728</v>
      </c>
      <c r="BZ80" s="19">
        <v>0.92322833554285721</v>
      </c>
      <c r="CA80" s="19">
        <f t="array" ref="CA80:CA103">TRANSPOSE(CB79:CU79)</f>
        <v>0.21561669818181819</v>
      </c>
      <c r="CB80" s="19" t="s">
        <v>7</v>
      </c>
      <c r="CC80" s="19">
        <f>$A$1*Populatie!$CB80*Populatie!CC80/(Distante!CC80*Distante!CC80)</f>
        <v>0.25268976498269896</v>
      </c>
      <c r="CD80" s="19">
        <f>$A$1*Populatie!$CB80*Populatie!CD80/(Distante!CD80*Distante!CD80)</f>
        <v>0.13049198201183432</v>
      </c>
      <c r="CE80" s="19">
        <f>$A$1*Populatie!$CB80*Populatie!CE80/(Distante!CE80*Distante!CE80)</f>
        <v>0.13654586710625977</v>
      </c>
      <c r="CF80" s="19">
        <f>$A$1*Populatie!$CB80*Populatie!CF80/(Distante!CF80*Distante!CF80)</f>
        <v>5.8120133355874896E-2</v>
      </c>
      <c r="CG80" s="19">
        <f>$A$1*Populatie!$CB80*Populatie!CG80/(Distante!CG80*Distante!CG80)</f>
        <v>0.18866238560946749</v>
      </c>
      <c r="CH80" s="19">
        <f>$A$1*Populatie!$CB80*Populatie!CH80/(Distante!CH80*Distante!CH80)</f>
        <v>0.24142426000000003</v>
      </c>
      <c r="CI80" s="19">
        <f>$A$1*Populatie!$CB80*Populatie!CI80/(Distante!CI80*Distante!CI80)</f>
        <v>0.17485776</v>
      </c>
      <c r="CJ80" s="19">
        <f>$A$1*Populatie!$CB80*Populatie!CJ80/(Distante!CJ80*Distante!CJ80)</f>
        <v>0.87835945398335324</v>
      </c>
      <c r="CK80" s="19">
        <f>$A$1*Populatie!$CB80*Populatie!CK80/(Distante!CK80*Distante!CK80)</f>
        <v>0.23253078563614746</v>
      </c>
      <c r="CL80" s="19">
        <f>$A$1*Populatie!$CB80*Populatie!CL80/(Distante!CL80*Distante!CL80)</f>
        <v>0.56774898280957342</v>
      </c>
      <c r="CM80" s="19">
        <f>$A$1*Populatie!$CB80*Populatie!CM80/(Distante!CM80*Distante!CM80)</f>
        <v>0.38973073420118348</v>
      </c>
      <c r="CN80" s="19">
        <f>$A$1*Populatie!$CB80*Populatie!CN80/(Distante!CN80*Distante!CN80)</f>
        <v>7.1811673043478269E-2</v>
      </c>
      <c r="CO80" s="19">
        <f>$A$1*Populatie!$CB80*Populatie!CO80/(Distante!CO80*Distante!CO80)</f>
        <v>0.11675445317750184</v>
      </c>
      <c r="CP80" s="19">
        <f>$A$1*Populatie!$CB80*Populatie!CP80/(Distante!CP80*Distante!CP80)</f>
        <v>0.7783989154859382</v>
      </c>
      <c r="CQ80" s="19">
        <f>$A$1*Populatie!$CB80*Populatie!CQ80/(Distante!CQ80*Distante!CQ80)</f>
        <v>0.21573211705562131</v>
      </c>
      <c r="CR80" s="19">
        <f>$A$1*Populatie!$CB80*Populatie!CR80/(Distante!CR80*Distante!CR80)</f>
        <v>0.2077311090606421</v>
      </c>
      <c r="CS80" s="19">
        <f>$A$1*Populatie!$CB80*Populatie!CS80/(Distante!CS80*Distante!CS80)</f>
        <v>0.23824460736205058</v>
      </c>
      <c r="CT80" s="19">
        <f>$A$1*Populatie!$CB80*Populatie!CT80/(Distante!CT80*Distante!CT80)</f>
        <v>4.3156159200000008</v>
      </c>
      <c r="CU80" s="19">
        <f>$A$1*Populatie!$CB80*Populatie!CU80/(Distante!CU80*Distante!CU80)</f>
        <v>0.24575685392381313</v>
      </c>
      <c r="CV80" s="19"/>
    </row>
    <row r="81" spans="1:110" x14ac:dyDescent="0.3">
      <c r="A81" s="2" t="s">
        <v>85</v>
      </c>
      <c r="B81" s="19">
        <v>8.4706183138500002</v>
      </c>
      <c r="C81" s="19">
        <v>15.485365526399999</v>
      </c>
      <c r="D81" s="19">
        <v>4.3435787451039696</v>
      </c>
      <c r="E81" s="19">
        <v>0.482605727372176</v>
      </c>
      <c r="F81" s="19">
        <v>0.98634048545454545</v>
      </c>
      <c r="G81" s="19">
        <v>0.18872005973333333</v>
      </c>
      <c r="H81" s="19">
        <v>0.12771743636449706</v>
      </c>
      <c r="I81" s="19">
        <v>7.9872946363636357E-2</v>
      </c>
      <c r="J81" s="19">
        <v>0.51465326984391258</v>
      </c>
      <c r="K81" s="19">
        <v>0.31713185492711371</v>
      </c>
      <c r="L81" s="19">
        <v>0.11392201050505049</v>
      </c>
      <c r="M81" s="19">
        <v>1.0142158278116342</v>
      </c>
      <c r="N81" s="19">
        <v>6.5990778968723574E-2</v>
      </c>
      <c r="O81" s="19">
        <v>0.17208096998400002</v>
      </c>
      <c r="P81" s="19">
        <v>0.17373097484764541</v>
      </c>
      <c r="Q81" s="19">
        <v>0.9818578</v>
      </c>
      <c r="R81" s="19">
        <v>0.16540967519999999</v>
      </c>
      <c r="S81" s="19">
        <v>3.3579550593926366E-2</v>
      </c>
      <c r="T81" s="19">
        <v>0.31175926809073728</v>
      </c>
      <c r="U81" s="19">
        <v>0.15739390600583092</v>
      </c>
      <c r="V81" s="19">
        <v>7.0982616301775159E-2</v>
      </c>
      <c r="W81" s="19">
        <v>0.18810997333333335</v>
      </c>
      <c r="X81" s="19">
        <v>8.0215888970051136E-2</v>
      </c>
      <c r="Y81" s="19">
        <v>1.4815352577514793</v>
      </c>
      <c r="Z81" s="19">
        <v>1.9445497504269969E-2</v>
      </c>
      <c r="AA81" s="19">
        <v>0.46180004512110734</v>
      </c>
      <c r="AB81" s="19">
        <v>0.20361633600000001</v>
      </c>
      <c r="AC81" s="19">
        <v>7.3673805119667021E-2</v>
      </c>
      <c r="AD81" s="19">
        <v>2.1833528048640001</v>
      </c>
      <c r="AE81" s="19">
        <v>2.3790159642857144E-2</v>
      </c>
      <c r="AF81" s="19">
        <v>2.1810011379123851E-2</v>
      </c>
      <c r="AG81" s="19">
        <v>1.459033057199211E-2</v>
      </c>
      <c r="AH81" s="19">
        <v>0.13389284595913511</v>
      </c>
      <c r="AI81" s="19">
        <v>0.27693339853328586</v>
      </c>
      <c r="AJ81" s="19">
        <v>0.11088161993079586</v>
      </c>
      <c r="AK81" s="19">
        <v>0.23855924860117703</v>
      </c>
      <c r="AL81" s="19">
        <v>4.8458291200000003E-2</v>
      </c>
      <c r="AM81" s="19">
        <v>2.0780707599243858E-2</v>
      </c>
      <c r="AN81" s="19">
        <v>9.1011591418685131E-2</v>
      </c>
      <c r="AO81" s="19">
        <v>0.17057086892733567</v>
      </c>
      <c r="AP81" s="19">
        <v>1.3156947106544078E-2</v>
      </c>
      <c r="AQ81" s="19">
        <v>0.46072229653777519</v>
      </c>
      <c r="AR81" s="19">
        <v>0.61294618000000012</v>
      </c>
      <c r="AS81" s="19">
        <v>0.23556348498614962</v>
      </c>
      <c r="AT81" s="19">
        <v>0.25165270443288246</v>
      </c>
      <c r="AU81" s="19">
        <v>5.7624665954325263E-2</v>
      </c>
      <c r="AV81" s="19">
        <v>0.39391245226666666</v>
      </c>
      <c r="AW81" s="19">
        <v>1.5113608174305035E-2</v>
      </c>
      <c r="AX81" s="19">
        <v>31.022893440000004</v>
      </c>
      <c r="AY81" s="19">
        <v>0.23002217860113425</v>
      </c>
      <c r="AZ81" s="19">
        <v>0.27315149564803803</v>
      </c>
      <c r="BA81" s="19">
        <v>3.2160382662215124E-2</v>
      </c>
      <c r="BB81" s="19">
        <v>0.25650743751111116</v>
      </c>
      <c r="BC81" s="19">
        <v>5.4026378882282997E-2</v>
      </c>
      <c r="BD81" s="19">
        <v>0.55734700337349397</v>
      </c>
      <c r="BE81" s="19">
        <v>0.47925558809688579</v>
      </c>
      <c r="BF81" s="19">
        <v>7.462357164417048E-2</v>
      </c>
      <c r="BG81" s="19">
        <v>0.38246909555555558</v>
      </c>
      <c r="BH81" s="19">
        <v>4.169133818181818E-2</v>
      </c>
      <c r="BI81" s="19">
        <v>0.87225670316290138</v>
      </c>
      <c r="BJ81" s="19">
        <v>8.5723364571428581E-2</v>
      </c>
      <c r="BK81" s="19">
        <v>0.10779121764312766</v>
      </c>
      <c r="BL81" s="19">
        <v>0.24684742455381287</v>
      </c>
      <c r="BM81" s="19">
        <v>0.22618751455576561</v>
      </c>
      <c r="BN81" s="19">
        <v>0.16071449037508651</v>
      </c>
      <c r="BO81" s="19">
        <v>9.4011619821428569E-2</v>
      </c>
      <c r="BP81" s="19">
        <v>6.2554733181818187E-2</v>
      </c>
      <c r="BQ81" s="19">
        <v>0.16856539460207612</v>
      </c>
      <c r="BR81" s="19">
        <v>7.6267743621227901E-2</v>
      </c>
      <c r="BS81" s="19">
        <v>0.1660228742857143</v>
      </c>
      <c r="BT81" s="19">
        <v>5.1189361229672534E-2</v>
      </c>
      <c r="BU81" s="19">
        <v>3.97460585325577E-2</v>
      </c>
      <c r="BV81" s="19">
        <v>1.0853740542857142</v>
      </c>
      <c r="BW81" s="19">
        <v>0.17166478743540106</v>
      </c>
      <c r="BX81" s="19">
        <v>3.384166317800924E-2</v>
      </c>
      <c r="BY81" s="19">
        <v>4.7132920925596296E-2</v>
      </c>
      <c r="BZ81" s="19">
        <v>2.5587023616</v>
      </c>
      <c r="CA81" s="19">
        <v>0.12765107958477509</v>
      </c>
      <c r="CB81" s="19">
        <f t="array" ref="CB81:CB103">TRANSPOSE(CC80:CU80)</f>
        <v>0.25268976498269896</v>
      </c>
      <c r="CC81" s="19" t="s">
        <v>7</v>
      </c>
      <c r="CD81" s="19">
        <f>$A$1*Populatie!$CC81*Populatie!CD81/(Distante!CD81*Distante!CD81)</f>
        <v>0.91641358285714303</v>
      </c>
      <c r="CE81" s="19">
        <f>$A$1*Populatie!$CC81*Populatie!CE81/(Distante!CE81*Distante!CE81)</f>
        <v>0.19022832888888891</v>
      </c>
      <c r="CF81" s="19">
        <f>$A$1*Populatie!$CC81*Populatie!CF81/(Distante!CF81*Distante!CF81)</f>
        <v>4.6291415997449258E-2</v>
      </c>
      <c r="CG81" s="19">
        <f>$A$1*Populatie!$CC81*Populatie!CG81/(Distante!CG81*Distante!CG81)</f>
        <v>3.2060040320000001</v>
      </c>
      <c r="CH81" s="19">
        <f>$A$1*Populatie!$CC81*Populatie!CH81/(Distante!CH81*Distante!CH81)</f>
        <v>0.12818132066998644</v>
      </c>
      <c r="CI81" s="19">
        <f>$A$1*Populatie!$CC81*Populatie!CI81/(Distante!CI81*Distante!CI81)</f>
        <v>0.10127434240000001</v>
      </c>
      <c r="CJ81" s="19">
        <f>$A$1*Populatie!$CC81*Populatie!CJ81/(Distante!CJ81*Distante!CJ81)</f>
        <v>0.10987872662721895</v>
      </c>
      <c r="CK81" s="19">
        <f>$A$1*Populatie!$CC81*Populatie!CK81/(Distante!CK81*Distante!CK81)</f>
        <v>1.960937678891967</v>
      </c>
      <c r="CL81" s="19">
        <f>$A$1*Populatie!$CC81*Populatie!CL81/(Distante!CL81*Distante!CL81)</f>
        <v>0.21884018866703606</v>
      </c>
      <c r="CM81" s="19">
        <f>$A$1*Populatie!$CC81*Populatie!CM81/(Distante!CM81*Distante!CM81)</f>
        <v>5.7014451219045602E-2</v>
      </c>
      <c r="CN81" s="19">
        <f>$A$1*Populatie!$CC81*Populatie!CN81/(Distante!CN81*Distante!CN81)</f>
        <v>3.0330881066562107E-2</v>
      </c>
      <c r="CO81" s="19">
        <f>$A$1*Populatie!$CC81*Populatie!CO81/(Distante!CO81*Distante!CO81)</f>
        <v>5.1494365396938427E-2</v>
      </c>
      <c r="CP81" s="19">
        <f>$A$1*Populatie!$CC81*Populatie!CP81/(Distante!CP81*Distante!CP81)</f>
        <v>0.32523651834319528</v>
      </c>
      <c r="CQ81" s="19">
        <f>$A$1*Populatie!$CC81*Populatie!CQ81/(Distante!CQ81*Distante!CQ81)</f>
        <v>3.6660091776000003</v>
      </c>
      <c r="CR81" s="19">
        <f>$A$1*Populatie!$CC81*Populatie!CR81/(Distante!CR81*Distante!CR81)</f>
        <v>9.8812548450000008</v>
      </c>
      <c r="CS81" s="19">
        <f>$A$1*Populatie!$CC81*Populatie!CS81/(Distante!CS81*Distante!CS81)</f>
        <v>6.306047160349855E-2</v>
      </c>
      <c r="CT81" s="19">
        <f>$A$1*Populatie!$CC81*Populatie!CT81/(Distante!CT81*Distante!CT81)</f>
        <v>0.14630408316337148</v>
      </c>
      <c r="CU81" s="19">
        <f>$A$1*Populatie!$CC81*Populatie!CU81/(Distante!CU81*Distante!CU81)</f>
        <v>0.12596283823573176</v>
      </c>
      <c r="CV81" s="19"/>
    </row>
    <row r="82" spans="1:110" x14ac:dyDescent="0.3">
      <c r="A82" s="2" t="s">
        <v>86</v>
      </c>
      <c r="B82" s="19">
        <v>11.641731785728</v>
      </c>
      <c r="C82" s="19">
        <v>92.372237368888889</v>
      </c>
      <c r="D82" s="19">
        <v>1.1559957583007081</v>
      </c>
      <c r="E82" s="19">
        <v>0.72524843573964493</v>
      </c>
      <c r="F82" s="19">
        <v>2.2525647581250001</v>
      </c>
      <c r="G82" s="19">
        <v>0.42389690181818185</v>
      </c>
      <c r="H82" s="19">
        <v>7.7009850510396979E-2</v>
      </c>
      <c r="I82" s="19">
        <v>0.10845607761939323</v>
      </c>
      <c r="J82" s="19">
        <v>0.5168033489273357</v>
      </c>
      <c r="K82" s="19">
        <v>0.52140894367346946</v>
      </c>
      <c r="L82" s="19">
        <v>0.15593986797086368</v>
      </c>
      <c r="M82" s="19">
        <v>0.70762407091199997</v>
      </c>
      <c r="N82" s="19">
        <v>5.7655867824264129E-2</v>
      </c>
      <c r="O82" s="19">
        <v>0.30913641765615707</v>
      </c>
      <c r="P82" s="19">
        <v>0.66584330999999997</v>
      </c>
      <c r="Q82" s="19">
        <v>0.33735805155555559</v>
      </c>
      <c r="R82" s="19">
        <v>0.98669041777777788</v>
      </c>
      <c r="S82" s="19">
        <v>4.4102970992767922E-2</v>
      </c>
      <c r="T82" s="19">
        <v>0.42111581526753872</v>
      </c>
      <c r="U82" s="19">
        <v>0.1226776456221446</v>
      </c>
      <c r="V82" s="19">
        <v>9.462226101010103E-2</v>
      </c>
      <c r="W82" s="19">
        <v>0.43562736852071005</v>
      </c>
      <c r="X82" s="19">
        <v>0.10625262228551086</v>
      </c>
      <c r="Y82" s="19">
        <v>0.93346645333333333</v>
      </c>
      <c r="Z82" s="19">
        <v>2.5274588407217646E-2</v>
      </c>
      <c r="AA82" s="19">
        <v>1.2189928613988659</v>
      </c>
      <c r="AB82" s="19">
        <v>0.20326952727272732</v>
      </c>
      <c r="AC82" s="19">
        <v>0.18791613843750002</v>
      </c>
      <c r="AD82" s="19">
        <v>0.60959623739644975</v>
      </c>
      <c r="AE82" s="19">
        <v>3.1485520384313043E-2</v>
      </c>
      <c r="AF82" s="19">
        <v>2.8512609864724248E-2</v>
      </c>
      <c r="AG82" s="19">
        <v>2.6732198293628811E-2</v>
      </c>
      <c r="AH82" s="19">
        <v>0.18716784</v>
      </c>
      <c r="AI82" s="19">
        <v>0.31063238050909092</v>
      </c>
      <c r="AJ82" s="19">
        <v>6.5373121621317337E-2</v>
      </c>
      <c r="AK82" s="19">
        <v>0.13370228264650286</v>
      </c>
      <c r="AL82" s="19">
        <v>6.4534466304000004E-2</v>
      </c>
      <c r="AM82" s="19">
        <v>2.7024660803889423E-2</v>
      </c>
      <c r="AN82" s="19">
        <v>0.12156221721330641</v>
      </c>
      <c r="AO82" s="19">
        <v>0.10056445934321638</v>
      </c>
      <c r="AP82" s="19">
        <v>1.7200307388137361E-2</v>
      </c>
      <c r="AQ82" s="19">
        <v>4.1578561024000003</v>
      </c>
      <c r="AR82" s="19">
        <v>1.8954281984000001</v>
      </c>
      <c r="AS82" s="19">
        <v>0.77672005928166366</v>
      </c>
      <c r="AT82" s="19">
        <v>0.34735537464922711</v>
      </c>
      <c r="AU82" s="19">
        <v>8.2661274319526634E-2</v>
      </c>
      <c r="AV82" s="19">
        <v>0.70382764084733385</v>
      </c>
      <c r="AW82" s="19">
        <v>2.9616703539058174E-2</v>
      </c>
      <c r="AX82" s="19">
        <v>1.6264655000000001</v>
      </c>
      <c r="AY82" s="19">
        <v>0.33329732208616786</v>
      </c>
      <c r="AZ82" s="19">
        <v>0.5245524694139887</v>
      </c>
      <c r="BA82" s="19">
        <v>4.6333513795013853E-2</v>
      </c>
      <c r="BB82" s="19">
        <v>1.7380522052077563</v>
      </c>
      <c r="BC82" s="19">
        <v>8.2773709446696195E-2</v>
      </c>
      <c r="BD82" s="19">
        <v>0.78224975198515778</v>
      </c>
      <c r="BE82" s="19">
        <v>4.6473732800000001</v>
      </c>
      <c r="BF82" s="19">
        <v>0.10241928617316749</v>
      </c>
      <c r="BG82" s="19">
        <v>5.9875117632000006</v>
      </c>
      <c r="BH82" s="19">
        <v>5.4404056732593464E-2</v>
      </c>
      <c r="BI82" s="19">
        <v>2.7348929422222228</v>
      </c>
      <c r="BJ82" s="19">
        <v>8.3397131360946758E-2</v>
      </c>
      <c r="BK82" s="19">
        <v>0.36530703000000003</v>
      </c>
      <c r="BL82" s="19">
        <v>0.11251604571428571</v>
      </c>
      <c r="BM82" s="19">
        <v>0.32774097414965991</v>
      </c>
      <c r="BN82" s="19">
        <v>0.18531023676575506</v>
      </c>
      <c r="BO82" s="19">
        <v>0.12678003861872553</v>
      </c>
      <c r="BP82" s="19">
        <v>5.9703550707070709E-2</v>
      </c>
      <c r="BQ82" s="19">
        <v>0.8473713684480001</v>
      </c>
      <c r="BR82" s="19">
        <v>0.10173380380350476</v>
      </c>
      <c r="BS82" s="19">
        <v>0.2325853330177515</v>
      </c>
      <c r="BT82" s="19">
        <v>7.2208939354838714E-2</v>
      </c>
      <c r="BU82" s="19">
        <v>2.5584964416E-2</v>
      </c>
      <c r="BV82" s="19">
        <v>3.5566627366089967</v>
      </c>
      <c r="BW82" s="19">
        <v>0.22777841502958582</v>
      </c>
      <c r="BX82" s="19">
        <v>5.3257800404040406E-2</v>
      </c>
      <c r="BY82" s="19">
        <v>6.3970701695999999E-2</v>
      </c>
      <c r="BZ82" s="19">
        <v>0.55966619407876872</v>
      </c>
      <c r="CA82" s="19">
        <v>0.22735855102040819</v>
      </c>
      <c r="CB82" s="19">
        <v>0.13049198201183432</v>
      </c>
      <c r="CC82" s="19">
        <f t="array" ref="CC82:CC103">TRANSPOSE(CD81:CU81)</f>
        <v>0.91641358285714303</v>
      </c>
      <c r="CD82" s="19" t="s">
        <v>7</v>
      </c>
      <c r="CE82" s="19">
        <f>$A$1*Populatie!$CD82*Populatie!CE82/(Distante!CE82*Distante!CE82)</f>
        <v>0.51701452000000003</v>
      </c>
      <c r="CF82" s="19">
        <f>$A$1*Populatie!$CD82*Populatie!CF82/(Distante!CF82*Distante!CF82)</f>
        <v>0.10737245505306124</v>
      </c>
      <c r="CG82" s="19">
        <f>$A$1*Populatie!$CD82*Populatie!CG82/(Distante!CG82*Distante!CG82)</f>
        <v>1.6471605776937619</v>
      </c>
      <c r="CH82" s="19">
        <f>$A$1*Populatie!$CD82*Populatie!CH82/(Distante!CH82*Distante!CH82)</f>
        <v>0.17666891181818184</v>
      </c>
      <c r="CI82" s="19">
        <f>$A$1*Populatie!$CD82*Populatie!CI82/(Distante!CI82*Distante!CI82)</f>
        <v>0.1665091256888889</v>
      </c>
      <c r="CJ82" s="19">
        <f>$A$1*Populatie!$CD82*Populatie!CJ82/(Distante!CJ82*Distante!CJ82)</f>
        <v>9.1388625441376187E-2</v>
      </c>
      <c r="CK82" s="19">
        <f>$A$1*Populatie!$CD82*Populatie!CK82/(Distante!CK82*Distante!CK82)</f>
        <v>1.616442835236295</v>
      </c>
      <c r="CL82" s="19">
        <f>$A$1*Populatie!$CD82*Populatie!CL82/(Distante!CL82*Distante!CL82)</f>
        <v>0.30118913906829947</v>
      </c>
      <c r="CM82" s="19">
        <f>$A$1*Populatie!$CD82*Populatie!CM82/(Distante!CM82*Distante!CM82)</f>
        <v>5.555535604938272E-2</v>
      </c>
      <c r="CN82" s="19">
        <f>$A$1*Populatie!$CD82*Populatie!CN82/(Distante!CN82*Distante!CN82)</f>
        <v>4.0553686250000005E-2</v>
      </c>
      <c r="CO82" s="19">
        <f>$A$1*Populatie!$CD82*Populatie!CO82/(Distante!CO82*Distante!CO82)</f>
        <v>6.9890230080000004E-2</v>
      </c>
      <c r="CP82" s="19">
        <f>$A$1*Populatie!$CD82*Populatie!CP82/(Distante!CP82*Distante!CP82)</f>
        <v>0.4485262009382624</v>
      </c>
      <c r="CQ82" s="19">
        <f>$A$1*Populatie!$CD82*Populatie!CQ82/(Distante!CQ82*Distante!CQ82)</f>
        <v>4.4283157248</v>
      </c>
      <c r="CR82" s="19">
        <f>$A$1*Populatie!$CD82*Populatie!CR82/(Distante!CR82*Distante!CR82)</f>
        <v>1.222241670144</v>
      </c>
      <c r="CS82" s="19">
        <f>$A$1*Populatie!$CD82*Populatie!CS82/(Distante!CS82*Distante!CS82)</f>
        <v>8.4584054276795009E-2</v>
      </c>
      <c r="CT82" s="19">
        <f>$A$1*Populatie!$CD82*Populatie!CT82/(Distante!CT82*Distante!CT82)</f>
        <v>8.3868685511111124E-2</v>
      </c>
      <c r="CU82" s="19">
        <f>$A$1*Populatie!$CD82*Populatie!CU82/(Distante!CU82*Distante!CU82)</f>
        <v>0.20289547591836737</v>
      </c>
      <c r="CV82" s="19"/>
    </row>
    <row r="83" spans="1:110" x14ac:dyDescent="0.3">
      <c r="A83" s="2" t="s">
        <v>87</v>
      </c>
      <c r="B83" s="19">
        <v>18.697716086272187</v>
      </c>
      <c r="C83" s="19">
        <v>4.9971660390311419</v>
      </c>
      <c r="D83" s="19">
        <v>1.5653090082688095</v>
      </c>
      <c r="E83" s="19">
        <v>1.8003320972175982</v>
      </c>
      <c r="F83" s="19">
        <v>21.986057280000001</v>
      </c>
      <c r="G83" s="19">
        <v>0.98727025462603879</v>
      </c>
      <c r="H83" s="19">
        <v>7.6702060246913589E-2</v>
      </c>
      <c r="I83" s="19">
        <v>0.16023696479999999</v>
      </c>
      <c r="J83" s="19">
        <v>1.1531300616</v>
      </c>
      <c r="K83" s="19">
        <v>1.9670934275900278</v>
      </c>
      <c r="L83" s="19">
        <v>0.20656726243205711</v>
      </c>
      <c r="M83" s="19">
        <v>1.6240587761236622</v>
      </c>
      <c r="N83" s="19">
        <v>5.8925096690946928E-2</v>
      </c>
      <c r="O83" s="19">
        <v>1.1113882823268699</v>
      </c>
      <c r="P83" s="19">
        <v>2.05630326</v>
      </c>
      <c r="Q83" s="19">
        <v>0.45626106020761253</v>
      </c>
      <c r="R83" s="19">
        <v>0.13992086204081633</v>
      </c>
      <c r="S83" s="19">
        <v>5.1647284440997233E-2</v>
      </c>
      <c r="T83" s="19">
        <v>0.60080735601562507</v>
      </c>
      <c r="U83" s="19">
        <v>0.23171333112426037</v>
      </c>
      <c r="V83" s="19">
        <v>0.12396288016620501</v>
      </c>
      <c r="W83" s="19">
        <v>0.78671809993079589</v>
      </c>
      <c r="X83" s="19">
        <v>0.13379821977064887</v>
      </c>
      <c r="Y83" s="19">
        <v>1.2812424533333333</v>
      </c>
      <c r="Z83" s="19">
        <v>2.8438249700511325E-2</v>
      </c>
      <c r="AA83" s="19">
        <v>0.19914616972800001</v>
      </c>
      <c r="AB83" s="19">
        <v>0.47342161994459842</v>
      </c>
      <c r="AC83" s="19">
        <v>0.30695435999999998</v>
      </c>
      <c r="AD83" s="19">
        <v>0.72144880163265313</v>
      </c>
      <c r="AE83" s="19">
        <v>3.8520836694809692E-2</v>
      </c>
      <c r="AF83" s="19">
        <v>3.3181248771689049E-2</v>
      </c>
      <c r="AG83" s="19">
        <v>2.3515650852165133E-2</v>
      </c>
      <c r="AH83" s="19">
        <v>0.34043744346133042</v>
      </c>
      <c r="AI83" s="19">
        <v>0.70847948531250005</v>
      </c>
      <c r="AJ83" s="19">
        <v>8.2784754349030473E-2</v>
      </c>
      <c r="AK83" s="19">
        <v>0.23226109655954633</v>
      </c>
      <c r="AL83" s="19">
        <v>8.4036006233766239E-2</v>
      </c>
      <c r="AM83" s="19">
        <v>3.0502349672727271E-2</v>
      </c>
      <c r="AN83" s="19">
        <v>0.16126264321402486</v>
      </c>
      <c r="AO83" s="19">
        <v>0.15301664946745563</v>
      </c>
      <c r="AP83" s="19">
        <v>2.0016676169003041E-2</v>
      </c>
      <c r="AQ83" s="19">
        <v>1.365373385557656</v>
      </c>
      <c r="AR83" s="19">
        <v>0.36584951040000002</v>
      </c>
      <c r="AS83" s="19">
        <v>1.4099145984000001</v>
      </c>
      <c r="AT83" s="19">
        <v>0.49557308625000002</v>
      </c>
      <c r="AU83" s="19">
        <v>0.11950792952908589</v>
      </c>
      <c r="AV83" s="19">
        <v>3.7954985289795919</v>
      </c>
      <c r="AW83" s="19">
        <v>2.4381667599243859E-2</v>
      </c>
      <c r="AX83" s="19">
        <v>0.35718848000000003</v>
      </c>
      <c r="AY83" s="19">
        <v>0.63833414040000003</v>
      </c>
      <c r="AZ83" s="19">
        <v>1.48777497</v>
      </c>
      <c r="BA83" s="19">
        <v>7.3557305916696333E-2</v>
      </c>
      <c r="BB83" s="19">
        <v>1.4951340800000001</v>
      </c>
      <c r="BC83" s="19">
        <v>8.7550101818181819E-2</v>
      </c>
      <c r="BD83" s="19">
        <v>1.2279890577777777</v>
      </c>
      <c r="BE83" s="19">
        <v>0.26688233454545457</v>
      </c>
      <c r="BF83" s="19">
        <v>0.13753761209829868</v>
      </c>
      <c r="BG83" s="19">
        <v>0.54967440627824027</v>
      </c>
      <c r="BH83" s="19">
        <v>6.2636456449704142E-2</v>
      </c>
      <c r="BI83" s="19">
        <v>0.33784340480000002</v>
      </c>
      <c r="BJ83" s="19">
        <v>0.12950009018181818</v>
      </c>
      <c r="BK83" s="19">
        <v>1.1281663800000001</v>
      </c>
      <c r="BL83" s="19">
        <v>0.12228175122091353</v>
      </c>
      <c r="BM83" s="19">
        <v>0.62769257100000009</v>
      </c>
      <c r="BN83" s="19">
        <v>0.25631046293964499</v>
      </c>
      <c r="BO83" s="19">
        <v>0.15586879224489794</v>
      </c>
      <c r="BP83" s="19">
        <v>7.8216521385041565E-2</v>
      </c>
      <c r="BQ83" s="19">
        <v>1.2620132799999999</v>
      </c>
      <c r="BR83" s="19">
        <v>0.11867027906250002</v>
      </c>
      <c r="BS83" s="19">
        <v>0.36116136261818182</v>
      </c>
      <c r="BT83" s="19">
        <v>0.14089651881656806</v>
      </c>
      <c r="BU83" s="19">
        <v>2.4386806400000002E-2</v>
      </c>
      <c r="BV83" s="19">
        <v>1.6396467709090909</v>
      </c>
      <c r="BW83" s="19">
        <v>0.28991076345679012</v>
      </c>
      <c r="BX83" s="19">
        <v>5.4489377263385617E-2</v>
      </c>
      <c r="BY83" s="19">
        <v>8.1179625088757396E-2</v>
      </c>
      <c r="BZ83" s="19">
        <v>0.73650367999999999</v>
      </c>
      <c r="CA83" s="19">
        <v>0.47619479584775093</v>
      </c>
      <c r="CB83" s="19">
        <v>0.13654586710625977</v>
      </c>
      <c r="CC83" s="19">
        <v>0.19022832888888891</v>
      </c>
      <c r="CD83" s="19">
        <f t="array" ref="CD83:CD103">TRANSPOSE(CE82:CU82)</f>
        <v>0.51701452000000003</v>
      </c>
      <c r="CE83" s="19" t="s">
        <v>7</v>
      </c>
      <c r="CF83" s="19">
        <f>$A$1*Populatie!$CE83*Populatie!CF83/(Distante!CF83*Distante!CF83)</f>
        <v>0.17630377875</v>
      </c>
      <c r="CG83" s="19">
        <f>$A$1*Populatie!$CE83*Populatie!CG83/(Distante!CG83*Distante!CG83)</f>
        <v>0.2801912596418159</v>
      </c>
      <c r="CH83" s="19">
        <f>$A$1*Populatie!$CE83*Populatie!CH83/(Distante!CH83*Distante!CH83)</f>
        <v>0.25000799500118343</v>
      </c>
      <c r="CI83" s="19">
        <f>$A$1*Populatie!$CE83*Populatie!CI83/(Distante!CI83*Distante!CI83)</f>
        <v>0.27984562481053477</v>
      </c>
      <c r="CJ83" s="19">
        <f>$A$1*Populatie!$CE83*Populatie!CJ83/(Distante!CJ83*Distante!CJ83)</f>
        <v>0.12367624391985718</v>
      </c>
      <c r="CK83" s="19">
        <f>$A$1*Populatie!$CE83*Populatie!CK83/(Distante!CK83*Distante!CK83)</f>
        <v>0.68698581078043708</v>
      </c>
      <c r="CL83" s="19">
        <f>$A$1*Populatie!$CE83*Populatie!CL83/(Distante!CL83*Distante!CL83)</f>
        <v>0.42285023999999999</v>
      </c>
      <c r="CM83" s="19">
        <f>$A$1*Populatie!$CE83*Populatie!CM83/(Distante!CM83*Distante!CM83)</f>
        <v>6.7644373044889128E-2</v>
      </c>
      <c r="CN83" s="19">
        <f>$A$1*Populatie!$CE83*Populatie!CN83/(Distante!CN83*Distante!CN83)</f>
        <v>5.4147974389191222E-2</v>
      </c>
      <c r="CO83" s="19">
        <f>$A$1*Populatie!$CE83*Populatie!CO83/(Distante!CO83*Distante!CO83)</f>
        <v>8.8691581065088759E-2</v>
      </c>
      <c r="CP83" s="19">
        <f>$A$1*Populatie!$CE83*Populatie!CP83/(Distante!CP83*Distante!CP83)</f>
        <v>0.73815686207999998</v>
      </c>
      <c r="CQ83" s="19">
        <f>$A$1*Populatie!$CE83*Populatie!CQ83/(Distante!CQ83*Distante!CQ83)</f>
        <v>0.45762370607971448</v>
      </c>
      <c r="CR83" s="19">
        <f>$A$1*Populatie!$CE83*Populatie!CR83/(Distante!CR83*Distante!CR83)</f>
        <v>0.29125085439999998</v>
      </c>
      <c r="CS83" s="19">
        <f>$A$1*Populatie!$CE83*Populatie!CS83/(Distante!CS83*Distante!CS83)</f>
        <v>0.11526924460408162</v>
      </c>
      <c r="CT83" s="19">
        <f>$A$1*Populatie!$CE83*Populatie!CT83/(Distante!CT83*Distante!CT83)</f>
        <v>0.10703945946122449</v>
      </c>
      <c r="CU83" s="19">
        <f>$A$1*Populatie!$CE83*Populatie!CU83/(Distante!CU83*Distante!CU83)</f>
        <v>0.29704783926901368</v>
      </c>
      <c r="CV83" s="19"/>
    </row>
    <row r="84" spans="1:110" x14ac:dyDescent="0.3">
      <c r="A84" s="2" t="s">
        <v>88</v>
      </c>
      <c r="B84" s="19">
        <v>9.1135713672727281</v>
      </c>
      <c r="C84" s="19">
        <v>0.82832238118334545</v>
      </c>
      <c r="D84" s="19">
        <v>0.2384658436734694</v>
      </c>
      <c r="E84" s="19">
        <v>0.39301077992727279</v>
      </c>
      <c r="F84" s="19">
        <v>0.46226202414545453</v>
      </c>
      <c r="G84" s="19">
        <v>0.11655537765930862</v>
      </c>
      <c r="H84" s="19">
        <v>3.5840964702040817E-2</v>
      </c>
      <c r="I84" s="19">
        <v>9.795545065743945E-2</v>
      </c>
      <c r="J84" s="19">
        <v>8.3144138181818178E-2</v>
      </c>
      <c r="K84" s="19">
        <v>0.20620857621301777</v>
      </c>
      <c r="L84" s="19">
        <v>0.15772277888888889</v>
      </c>
      <c r="M84" s="19">
        <v>0.24620172363636367</v>
      </c>
      <c r="N84" s="19">
        <v>3.4308356296296291E-2</v>
      </c>
      <c r="O84" s="19">
        <v>7.4563712605917168E-2</v>
      </c>
      <c r="P84" s="19">
        <v>0.27175599715976329</v>
      </c>
      <c r="Q84" s="19">
        <v>6.4710162000000016E-2</v>
      </c>
      <c r="R84" s="19">
        <v>4.0706530964083179E-2</v>
      </c>
      <c r="S84" s="19">
        <v>4.32414520604915E-2</v>
      </c>
      <c r="T84" s="19">
        <v>0.44359693818181828</v>
      </c>
      <c r="U84" s="19">
        <v>4.6674535658627093E-2</v>
      </c>
      <c r="V84" s="19">
        <v>8.5689977064471901E-2</v>
      </c>
      <c r="W84" s="19">
        <v>4.497975727891157E-2</v>
      </c>
      <c r="X84" s="19">
        <v>9.1370863274839051E-2</v>
      </c>
      <c r="Y84" s="19">
        <v>0.1376240550647401</v>
      </c>
      <c r="Z84" s="19">
        <v>2.3156720114468479E-2</v>
      </c>
      <c r="AA84" s="19">
        <v>5.5403170204081642E-2</v>
      </c>
      <c r="AB84" s="19">
        <v>3.1762143053254442E-2</v>
      </c>
      <c r="AC84" s="19">
        <v>18.6646724352</v>
      </c>
      <c r="AD84" s="19">
        <v>0.12903869863636364</v>
      </c>
      <c r="AE84" s="19">
        <v>2.7588924549930564E-2</v>
      </c>
      <c r="AF84" s="19">
        <v>2.6577657216E-2</v>
      </c>
      <c r="AG84" s="19">
        <v>0.12652035570934256</v>
      </c>
      <c r="AH84" s="19">
        <v>0.14198793073254812</v>
      </c>
      <c r="AI84" s="19">
        <v>0.15823624080000001</v>
      </c>
      <c r="AJ84" s="19">
        <v>3.2999041350000008E-2</v>
      </c>
      <c r="AK84" s="19">
        <v>7.4440342777777779E-2</v>
      </c>
      <c r="AL84" s="19">
        <v>5.6790003030918856E-2</v>
      </c>
      <c r="AM84" s="19">
        <v>2.1913119479773157E-2</v>
      </c>
      <c r="AN84" s="19">
        <v>0.22922028916363638</v>
      </c>
      <c r="AO84" s="19">
        <v>5.3399524733727811E-2</v>
      </c>
      <c r="AP84" s="19">
        <v>1.4269350373798506E-2</v>
      </c>
      <c r="AQ84" s="19">
        <v>0.20190012491278037</v>
      </c>
      <c r="AR84" s="19">
        <v>4.8515497481703883E-2</v>
      </c>
      <c r="AS84" s="19">
        <v>7.4045822211652804E-2</v>
      </c>
      <c r="AT84" s="19">
        <v>0.31617839076373733</v>
      </c>
      <c r="AU84" s="19">
        <v>0.12698005044564767</v>
      </c>
      <c r="AV84" s="19">
        <v>0.15698076835259339</v>
      </c>
      <c r="AW84" s="19">
        <v>0.14017238034602078</v>
      </c>
      <c r="AX84" s="19">
        <v>7.3339568181818193E-2</v>
      </c>
      <c r="AY84" s="19">
        <v>0.18981151856094675</v>
      </c>
      <c r="AZ84" s="19">
        <v>0.31799865981096409</v>
      </c>
      <c r="BA84" s="19">
        <v>0.11235478736842106</v>
      </c>
      <c r="BB84" s="19">
        <v>0.16509119</v>
      </c>
      <c r="BC84" s="19">
        <v>0.31669084440214157</v>
      </c>
      <c r="BD84" s="19">
        <v>0.89657615479591846</v>
      </c>
      <c r="BE84" s="19">
        <v>8.0480321967863519E-2</v>
      </c>
      <c r="BF84" s="19">
        <v>0.17632478518518518</v>
      </c>
      <c r="BG84" s="19">
        <v>0.10427464264291871</v>
      </c>
      <c r="BH84" s="19">
        <v>4.4773607177846987E-2</v>
      </c>
      <c r="BI84" s="19">
        <v>7.9890288542534216E-2</v>
      </c>
      <c r="BJ84" s="19">
        <v>4.9285877006889932E-2</v>
      </c>
      <c r="BK84" s="19">
        <v>0.39370584000000003</v>
      </c>
      <c r="BL84" s="19">
        <v>3.5522492082049106E-2</v>
      </c>
      <c r="BM84" s="19">
        <v>0.35698706238116801</v>
      </c>
      <c r="BN84" s="19">
        <v>0.13286001465</v>
      </c>
      <c r="BO84" s="19">
        <v>0.10902320644363085</v>
      </c>
      <c r="BP84" s="19">
        <v>4.2837500128003865E-2</v>
      </c>
      <c r="BQ84" s="19">
        <v>0.13372050152436485</v>
      </c>
      <c r="BR84" s="19">
        <v>8.4182710275463202E-2</v>
      </c>
      <c r="BS84" s="19">
        <v>0.18018129421550094</v>
      </c>
      <c r="BT84" s="19">
        <v>4.2396460408163264E-2</v>
      </c>
      <c r="BU84" s="19">
        <v>1.4068330840816327E-2</v>
      </c>
      <c r="BV84" s="19">
        <v>0.14748578635739645</v>
      </c>
      <c r="BW84" s="19">
        <v>0.62204734240733039</v>
      </c>
      <c r="BX84" s="19">
        <v>0.21914056421052633</v>
      </c>
      <c r="BY84" s="19">
        <v>5.6293893035273622E-2</v>
      </c>
      <c r="BZ84" s="19">
        <v>0.11146369599048185</v>
      </c>
      <c r="CA84" s="19">
        <v>0.31573320087655227</v>
      </c>
      <c r="CB84" s="19">
        <v>5.8120133355874896E-2</v>
      </c>
      <c r="CC84" s="19">
        <v>4.6291415997449258E-2</v>
      </c>
      <c r="CD84" s="19">
        <v>0.10737245505306124</v>
      </c>
      <c r="CE84" s="19">
        <f t="array" ref="CE84:CE103">TRANSPOSE(CF83:CU83)</f>
        <v>0.17630377875</v>
      </c>
      <c r="CF84" s="19" t="s">
        <v>7</v>
      </c>
      <c r="CG84" s="19">
        <f>$A$1*Populatie!$CF84*Populatie!CG84/(Distante!CG84*Distante!CG84)</f>
        <v>6.1074802081165454E-2</v>
      </c>
      <c r="CH84" s="19">
        <f>$A$1*Populatie!$CF84*Populatie!CH84/(Distante!CH84*Distante!CH84)</f>
        <v>1.2269168648520712</v>
      </c>
      <c r="CI84" s="19">
        <f>$A$1*Populatie!$CF84*Populatie!CI84/(Distante!CI84*Distante!CI84)</f>
        <v>4.1716065600000007</v>
      </c>
      <c r="CJ84" s="19">
        <f>$A$1*Populatie!$CF84*Populatie!CJ84/(Distante!CJ84*Distante!CJ84)</f>
        <v>6.6189226176311525E-2</v>
      </c>
      <c r="CK84" s="19">
        <f>$A$1*Populatie!$CF84*Populatie!CK84/(Distante!CK84*Distante!CK84)</f>
        <v>8.7432103302411884E-2</v>
      </c>
      <c r="CL84" s="19">
        <f>$A$1*Populatie!$CF84*Populatie!CL84/(Distante!CL84*Distante!CL84)</f>
        <v>0.28690556800634798</v>
      </c>
      <c r="CM84" s="19">
        <f>$A$1*Populatie!$CF84*Populatie!CM84/(Distante!CM84*Distante!CM84)</f>
        <v>3.9283466112000003E-2</v>
      </c>
      <c r="CN84" s="19">
        <f>$A$1*Populatie!$CF84*Populatie!CN84/(Distante!CN84*Distante!CN84)</f>
        <v>3.6304041429258131E-2</v>
      </c>
      <c r="CO84" s="19">
        <f>$A$1*Populatie!$CF84*Populatie!CO84/(Distante!CO84*Distante!CO84)</f>
        <v>6.0047406122448986E-2</v>
      </c>
      <c r="CP84" s="19">
        <f>$A$1*Populatie!$CF84*Populatie!CP84/(Distante!CP84*Distante!CP84)</f>
        <v>0.36508063129251705</v>
      </c>
      <c r="CQ84" s="19">
        <f>$A$1*Populatie!$CF84*Populatie!CQ84/(Distante!CQ84*Distante!CQ84)</f>
        <v>8.5604949795918386E-2</v>
      </c>
      <c r="CR84" s="19">
        <f>$A$1*Populatie!$CF84*Populatie!CR84/(Distante!CR84*Distante!CR84)</f>
        <v>5.7172665244444448E-2</v>
      </c>
      <c r="CS84" s="19">
        <f>$A$1*Populatie!$CF84*Populatie!CS84/(Distante!CS84*Distante!CS84)</f>
        <v>6.2853892244897971E-2</v>
      </c>
      <c r="CT84" s="19">
        <f>$A$1*Populatie!$CF84*Populatie!CT84/(Distante!CT84*Distante!CT84)</f>
        <v>4.7616263392299692E-2</v>
      </c>
      <c r="CU84" s="19">
        <f>$A$1*Populatie!$CF84*Populatie!CU84/(Distante!CU84*Distante!CU84)</f>
        <v>0.44829297818181824</v>
      </c>
      <c r="CV84" s="19"/>
      <c r="DF84" s="18"/>
    </row>
    <row r="85" spans="1:110" x14ac:dyDescent="0.3">
      <c r="A85" s="2" t="s">
        <v>89</v>
      </c>
      <c r="B85" s="19">
        <v>9.0999973689134954</v>
      </c>
      <c r="C85" s="19">
        <v>29.344419224999999</v>
      </c>
      <c r="D85" s="19">
        <v>1.9298351368421054</v>
      </c>
      <c r="E85" s="19">
        <v>0.5122112478668055</v>
      </c>
      <c r="F85" s="19">
        <v>1.3128577224489795</v>
      </c>
      <c r="G85" s="19">
        <v>0.25066298842617635</v>
      </c>
      <c r="H85" s="19">
        <v>0.10485925178657267</v>
      </c>
      <c r="I85" s="19">
        <v>8.6732763371488039E-2</v>
      </c>
      <c r="J85" s="19">
        <v>0.30982524545454543</v>
      </c>
      <c r="K85" s="19">
        <v>0.34151467633136096</v>
      </c>
      <c r="L85" s="19">
        <v>0.12764023994721463</v>
      </c>
      <c r="M85" s="19">
        <v>0.63230973641865429</v>
      </c>
      <c r="N85" s="19">
        <v>6.011342497959183E-2</v>
      </c>
      <c r="O85" s="19">
        <v>0.19295240591715976</v>
      </c>
      <c r="P85" s="19">
        <v>0.24370209355642575</v>
      </c>
      <c r="Q85" s="19">
        <v>0.45094740828402369</v>
      </c>
      <c r="R85" s="19">
        <v>0.24766231111111114</v>
      </c>
      <c r="S85" s="19">
        <v>3.7581242135284271E-2</v>
      </c>
      <c r="T85" s="19">
        <v>0.3401226786268467</v>
      </c>
      <c r="U85" s="19">
        <v>0.11189331914062502</v>
      </c>
      <c r="V85" s="19">
        <v>7.8369976533961799E-2</v>
      </c>
      <c r="W85" s="19">
        <v>0.22813706666666669</v>
      </c>
      <c r="X85" s="19">
        <v>8.9078810939357919E-2</v>
      </c>
      <c r="Y85" s="19">
        <v>0.65690990070308275</v>
      </c>
      <c r="Z85" s="19">
        <v>2.1973928472222223E-2</v>
      </c>
      <c r="AA85" s="19">
        <v>0.71937166400000008</v>
      </c>
      <c r="AB85" s="19">
        <v>0.11479786363636364</v>
      </c>
      <c r="AC85" s="19">
        <v>9.9792450000000005E-2</v>
      </c>
      <c r="AD85" s="19">
        <v>1.0343511090000002</v>
      </c>
      <c r="AE85" s="19">
        <v>2.6439041683103223E-2</v>
      </c>
      <c r="AF85" s="19">
        <v>2.451374969926487E-2</v>
      </c>
      <c r="AG85" s="19">
        <v>1.7694942800788954E-2</v>
      </c>
      <c r="AH85" s="19">
        <v>0.14171992603878117</v>
      </c>
      <c r="AI85" s="19">
        <v>0.22329777344378698</v>
      </c>
      <c r="AJ85" s="19">
        <v>6.3873469393718046E-2</v>
      </c>
      <c r="AK85" s="19">
        <v>0.12328521944444445</v>
      </c>
      <c r="AL85" s="19">
        <v>5.3548258909090908E-2</v>
      </c>
      <c r="AM85" s="19">
        <v>2.3470938784292631E-2</v>
      </c>
      <c r="AN85" s="19">
        <v>0.10030290883046557</v>
      </c>
      <c r="AO85" s="19">
        <v>9.3154118559556798E-2</v>
      </c>
      <c r="AP85" s="19">
        <v>1.4787984406326577E-2</v>
      </c>
      <c r="AQ85" s="19">
        <v>0.72474624444444458</v>
      </c>
      <c r="AR85" s="19">
        <v>0.68509191168000005</v>
      </c>
      <c r="AS85" s="19">
        <v>0.37881861818181822</v>
      </c>
      <c r="AT85" s="19">
        <v>0.28054857162291424</v>
      </c>
      <c r="AU85" s="19">
        <v>6.2336912000000008E-2</v>
      </c>
      <c r="AV85" s="19">
        <v>0.41988106874999997</v>
      </c>
      <c r="AW85" s="19">
        <v>1.9604294017094018E-2</v>
      </c>
      <c r="AX85" s="19">
        <v>7.7735781818181824</v>
      </c>
      <c r="AY85" s="19">
        <v>0.24254285522279037</v>
      </c>
      <c r="AZ85" s="19">
        <v>0.34299981828254855</v>
      </c>
      <c r="BA85" s="19">
        <v>3.5499555766944114E-2</v>
      </c>
      <c r="BB85" s="19">
        <v>0.37474971183819156</v>
      </c>
      <c r="BC85" s="19">
        <v>6.0219220435762583E-2</v>
      </c>
      <c r="BD85" s="19">
        <v>0.61521565945303203</v>
      </c>
      <c r="BE85" s="19">
        <v>0.74656313600000002</v>
      </c>
      <c r="BF85" s="19">
        <v>8.3475837270855793E-2</v>
      </c>
      <c r="BG85" s="19">
        <v>0.58706396718750009</v>
      </c>
      <c r="BH85" s="19">
        <v>4.6939298460226972E-2</v>
      </c>
      <c r="BI85" s="19">
        <v>1.4234569113600002</v>
      </c>
      <c r="BJ85" s="19">
        <v>7.0508498823529414E-2</v>
      </c>
      <c r="BK85" s="19">
        <v>0.13072763644464247</v>
      </c>
      <c r="BL85" s="19">
        <v>0.17037263157894736</v>
      </c>
      <c r="BM85" s="19">
        <v>0.24507844773878776</v>
      </c>
      <c r="BN85" s="19">
        <v>0.14663065239483547</v>
      </c>
      <c r="BO85" s="19">
        <v>0.1044792120973044</v>
      </c>
      <c r="BP85" s="19">
        <v>5.6468884429065738E-2</v>
      </c>
      <c r="BQ85" s="19">
        <v>0.24071163856948843</v>
      </c>
      <c r="BR85" s="19">
        <v>8.6805723339843766E-2</v>
      </c>
      <c r="BS85" s="19">
        <v>0.17936203327862643</v>
      </c>
      <c r="BT85" s="19">
        <v>5.3758650000000005E-2</v>
      </c>
      <c r="BU85" s="19">
        <v>3.3170993181818181E-2</v>
      </c>
      <c r="BV85" s="19">
        <v>1.4156373135802469</v>
      </c>
      <c r="BW85" s="19">
        <v>0.19033056842105264</v>
      </c>
      <c r="BX85" s="19">
        <v>3.763817891410514E-2</v>
      </c>
      <c r="BY85" s="19">
        <v>5.2128371658144629E-2</v>
      </c>
      <c r="BZ85" s="19">
        <v>1.013275877877551</v>
      </c>
      <c r="CA85" s="19">
        <v>0.15946917353530854</v>
      </c>
      <c r="CB85" s="19">
        <v>0.18866238560946749</v>
      </c>
      <c r="CC85" s="19">
        <v>3.2060040320000001</v>
      </c>
      <c r="CD85" s="19">
        <v>1.6471605776937619</v>
      </c>
      <c r="CE85" s="19">
        <v>0.2801912596418159</v>
      </c>
      <c r="CF85" s="19">
        <f t="array" ref="CF85:CF103">TRANSPOSE(CG84:CU84)</f>
        <v>6.1074802081165454E-2</v>
      </c>
      <c r="CG85" s="19" t="s">
        <v>7</v>
      </c>
      <c r="CH85" s="19">
        <f>$A$1*Populatie!$CG85*Populatie!CH85/(Distante!CH85*Distante!CH85)</f>
        <v>0.14302512269887546</v>
      </c>
      <c r="CI85" s="19">
        <f>$A$1*Populatie!$CG85*Populatie!CI85/(Distante!CI85*Distante!CI85)</f>
        <v>0.11609527654320988</v>
      </c>
      <c r="CJ85" s="19">
        <f>$A$1*Populatie!$CG85*Populatie!CJ85/(Distante!CJ85*Distante!CJ85)</f>
        <v>9.37391383975026E-2</v>
      </c>
      <c r="CK85" s="19">
        <f>$A$1*Populatie!$CG85*Populatie!CK85/(Distante!CK85*Distante!CK85)</f>
        <v>0.74267223944636684</v>
      </c>
      <c r="CL85" s="19">
        <f>$A$1*Populatie!$CG85*Populatie!CL85/(Distante!CL85*Distante!CL85)</f>
        <v>0.24439253333333333</v>
      </c>
      <c r="CM85" s="19">
        <f>$A$1*Populatie!$CG85*Populatie!CM85/(Distante!CM85*Distante!CM85)</f>
        <v>5.1865241326530614E-2</v>
      </c>
      <c r="CN85" s="19">
        <f>$A$1*Populatie!$CG85*Populatie!CN85/(Distante!CN85*Distante!CN85)</f>
        <v>3.3396432324670704E-2</v>
      </c>
      <c r="CO85" s="19">
        <f>$A$1*Populatie!$CG85*Populatie!CO85/(Distante!CO85*Distante!CO85)</f>
        <v>5.6952070124178231E-2</v>
      </c>
      <c r="CP85" s="19">
        <f>$A$1*Populatie!$CG85*Populatie!CP85/(Distante!CP85*Distante!CP85)</f>
        <v>0.34835043344462191</v>
      </c>
      <c r="CQ85" s="19">
        <f>$A$1*Populatie!$CG85*Populatie!CQ85/(Distante!CQ85*Distante!CQ85)</f>
        <v>8.267509963636364</v>
      </c>
      <c r="CR85" s="19">
        <f>$A$1*Populatie!$CG85*Populatie!CR85/(Distante!CR85*Distante!CR85)</f>
        <v>2.6538615529411764</v>
      </c>
      <c r="CS85" s="19">
        <f>$A$1*Populatie!$CG85*Populatie!CS85/(Distante!CS85*Distante!CS85)</f>
        <v>7.0598106574394456E-2</v>
      </c>
      <c r="CT85" s="19">
        <f>$A$1*Populatie!$CG85*Populatie!CT85/(Distante!CT85*Distante!CT85)</f>
        <v>0.11808552714681439</v>
      </c>
      <c r="CU85" s="19">
        <f>$A$1*Populatie!$CG85*Populatie!CU85/(Distante!CU85*Distante!CU85)</f>
        <v>0.1592658731966759</v>
      </c>
      <c r="CV85" s="19"/>
      <c r="DF85" s="18"/>
    </row>
    <row r="86" spans="1:110" x14ac:dyDescent="0.3">
      <c r="A86" s="2" t="s">
        <v>90</v>
      </c>
      <c r="B86" s="19">
        <v>67.870925426745558</v>
      </c>
      <c r="C86" s="19">
        <v>1.6716323934693877</v>
      </c>
      <c r="D86" s="19">
        <v>0.70107920710142613</v>
      </c>
      <c r="E86" s="19">
        <v>2.3854007711111112</v>
      </c>
      <c r="F86" s="19">
        <v>1.1191811820498616</v>
      </c>
      <c r="G86" s="19">
        <v>0.13289160648648651</v>
      </c>
      <c r="H86" s="19">
        <v>0.11628912336803984</v>
      </c>
      <c r="I86" s="19">
        <v>0.60838373454545458</v>
      </c>
      <c r="J86" s="19">
        <v>0.20980045066607261</v>
      </c>
      <c r="K86" s="19">
        <v>0.65637829287460392</v>
      </c>
      <c r="L86" s="19">
        <v>1.2053060799999999</v>
      </c>
      <c r="M86" s="19">
        <v>0.85835267279778393</v>
      </c>
      <c r="N86" s="19">
        <v>0.14747736367346939</v>
      </c>
      <c r="O86" s="19">
        <v>0.22755597920000001</v>
      </c>
      <c r="P86" s="19">
        <v>0.26241274124999997</v>
      </c>
      <c r="Q86" s="19">
        <v>0.2136349378297957</v>
      </c>
      <c r="R86" s="19">
        <v>5.3561819432458281E-2</v>
      </c>
      <c r="S86" s="19">
        <v>0.16919593011200001</v>
      </c>
      <c r="T86" s="19">
        <v>2.9891328165615709</v>
      </c>
      <c r="U86" s="19">
        <v>0.17568635132812502</v>
      </c>
      <c r="V86" s="19">
        <v>0.46618739357142869</v>
      </c>
      <c r="W86" s="19">
        <v>0.10657291636363637</v>
      </c>
      <c r="X86" s="19">
        <v>0.45947756250000005</v>
      </c>
      <c r="Y86" s="19">
        <v>0.38920687699591838</v>
      </c>
      <c r="Z86" s="19">
        <v>8.6394037937447168E-2</v>
      </c>
      <c r="AA86" s="19">
        <v>0.1058467558850479</v>
      </c>
      <c r="AB86" s="19">
        <v>7.7736220271775458E-2</v>
      </c>
      <c r="AC86" s="19">
        <v>1.3482001984</v>
      </c>
      <c r="AD86" s="19">
        <v>0.37719475843808975</v>
      </c>
      <c r="AE86" s="19">
        <v>0.13450071297514793</v>
      </c>
      <c r="AF86" s="19">
        <v>0.10278399790600834</v>
      </c>
      <c r="AG86" s="19">
        <v>0.26338289085872574</v>
      </c>
      <c r="AH86" s="19">
        <v>0.99171519333333336</v>
      </c>
      <c r="AI86" s="19">
        <v>0.83974299918367346</v>
      </c>
      <c r="AJ86" s="19">
        <v>0.14286782509885537</v>
      </c>
      <c r="AK86" s="19">
        <v>0.34412985580246919</v>
      </c>
      <c r="AL86" s="19">
        <v>0.30241867376932224</v>
      </c>
      <c r="AM86" s="19">
        <v>9.3036075733333334E-2</v>
      </c>
      <c r="AN86" s="19">
        <v>1.1269248804000001</v>
      </c>
      <c r="AO86" s="19">
        <v>0.23467164160000004</v>
      </c>
      <c r="AP86" s="19">
        <v>6.2004718857822723E-2</v>
      </c>
      <c r="AQ86" s="19">
        <v>0.24240168615384616</v>
      </c>
      <c r="AR86" s="19">
        <v>0.10246904449931414</v>
      </c>
      <c r="AS86" s="19">
        <v>0.11214137518005542</v>
      </c>
      <c r="AT86" s="19">
        <v>1.9587081654442344</v>
      </c>
      <c r="AU86" s="19">
        <v>1.2684815447040001</v>
      </c>
      <c r="AV86" s="19">
        <v>0.50213125701818184</v>
      </c>
      <c r="AW86" s="19">
        <v>0.29180290038781165</v>
      </c>
      <c r="AX86" s="19">
        <v>0.15377582174094129</v>
      </c>
      <c r="AY86" s="19">
        <v>1.3033642644000003</v>
      </c>
      <c r="AZ86" s="19">
        <v>0.99192511673469408</v>
      </c>
      <c r="BA86" s="19">
        <v>2.4963678788165682</v>
      </c>
      <c r="BB86" s="19">
        <v>0.18560820362544567</v>
      </c>
      <c r="BC86" s="19">
        <v>0.71504666181818188</v>
      </c>
      <c r="BD86" s="19">
        <v>7.6081026860353793</v>
      </c>
      <c r="BE86" s="19">
        <v>0.11689493855734072</v>
      </c>
      <c r="BF86" s="19">
        <v>1.4855760480000002</v>
      </c>
      <c r="BG86" s="19">
        <v>0.13377060040816327</v>
      </c>
      <c r="BH86" s="19">
        <v>0.19145809973148789</v>
      </c>
      <c r="BI86" s="19">
        <v>0.16150735783558795</v>
      </c>
      <c r="BJ86" s="19">
        <v>0.23777007752675386</v>
      </c>
      <c r="BK86" s="19">
        <v>0.30459691636363639</v>
      </c>
      <c r="BL86" s="19">
        <v>0.13926090946963629</v>
      </c>
      <c r="BM86" s="19">
        <v>3.0334581798816571</v>
      </c>
      <c r="BN86" s="19">
        <v>0.75826893728395062</v>
      </c>
      <c r="BO86" s="19">
        <v>0.54824607492187494</v>
      </c>
      <c r="BP86" s="19">
        <v>0.21176566545454545</v>
      </c>
      <c r="BQ86" s="19">
        <v>0.12724966101508917</v>
      </c>
      <c r="BR86" s="19">
        <v>0.38661169013850416</v>
      </c>
      <c r="BS86" s="19">
        <v>1.1522296472727274</v>
      </c>
      <c r="BT86" s="19">
        <v>0.22601739272727273</v>
      </c>
      <c r="BU86" s="19">
        <v>6.3019900350000005E-2</v>
      </c>
      <c r="BV86" s="19">
        <v>0.31257079944444444</v>
      </c>
      <c r="BW86" s="19">
        <v>1.7581519155454959</v>
      </c>
      <c r="BX86" s="19">
        <v>0.46647449469387758</v>
      </c>
      <c r="BY86" s="19">
        <v>0.29977678401902497</v>
      </c>
      <c r="BZ86" s="19">
        <v>0.32871249217068649</v>
      </c>
      <c r="CA86" s="19">
        <v>0.82102572972972976</v>
      </c>
      <c r="CB86" s="19">
        <v>0.24142426000000003</v>
      </c>
      <c r="CC86" s="19">
        <v>0.12818132066998644</v>
      </c>
      <c r="CD86" s="19">
        <v>0.17666891181818184</v>
      </c>
      <c r="CE86" s="19">
        <v>0.25000799500118343</v>
      </c>
      <c r="CF86" s="19">
        <v>1.2269168648520712</v>
      </c>
      <c r="CG86" s="19">
        <f t="array" ref="CG86:CG103">TRANSPOSE(CH85:CU85)</f>
        <v>0.14302512269887546</v>
      </c>
      <c r="CH86" s="19" t="s">
        <v>7</v>
      </c>
      <c r="CI86" s="19">
        <f>$A$1*Populatie!$CH86*Populatie!CI86/(Distante!CI86*Distante!CI86)</f>
        <v>12.580827959289941</v>
      </c>
      <c r="CJ86" s="19">
        <f>$A$1*Populatie!$CH86*Populatie!CJ86/(Distante!CJ86*Distante!CJ86)</f>
        <v>0.34210628368718088</v>
      </c>
      <c r="CK86" s="19">
        <f>$A$1*Populatie!$CH86*Populatie!CK86/(Distante!CK86*Distante!CK86)</f>
        <v>0.22156424946745565</v>
      </c>
      <c r="CL86" s="19">
        <f>$A$1*Populatie!$CH86*Populatie!CL86/(Distante!CL86*Distante!CL86)</f>
        <v>1.702536664481666</v>
      </c>
      <c r="CM86" s="19">
        <f>$A$1*Populatie!$CH86*Populatie!CM86/(Distante!CM86*Distante!CM86)</f>
        <v>0.18160332185600001</v>
      </c>
      <c r="CN86" s="19">
        <f>$A$1*Populatie!$CH86*Populatie!CN86/(Distante!CN86*Distante!CN86)</f>
        <v>0.20204967308641977</v>
      </c>
      <c r="CO86" s="19">
        <f>$A$1*Populatie!$CH86*Populatie!CO86/(Distante!CO86*Distante!CO86)</f>
        <v>0.30604609199999999</v>
      </c>
      <c r="CP86" s="19">
        <f>$A$1*Populatie!$CH86*Populatie!CP86/(Distante!CP86*Distante!CP86)</f>
        <v>2.7523455567567572</v>
      </c>
      <c r="CQ86" s="19">
        <f>$A$1*Populatie!$CH86*Populatie!CQ86/(Distante!CQ86*Distante!CQ86)</f>
        <v>0.19391390186666668</v>
      </c>
      <c r="CR86" s="19">
        <f>$A$1*Populatie!$CH86*Populatie!CR86/(Distante!CR86*Distante!CR86)</f>
        <v>0.15203023226360307</v>
      </c>
      <c r="CS86" s="19">
        <f>$A$1*Populatie!$CH86*Populatie!CS86/(Distante!CS86*Distante!CS86)</f>
        <v>0.32035002560000003</v>
      </c>
      <c r="CT86" s="19">
        <f>$A$1*Populatie!$CH86*Populatie!CT86/(Distante!CT86*Distante!CT86)</f>
        <v>0.19038608230400003</v>
      </c>
      <c r="CU86" s="19">
        <f>$A$1*Populatie!$CH86*Populatie!CU86/(Distante!CU86*Distante!CU86)</f>
        <v>8.8158428325000013</v>
      </c>
      <c r="CV86" s="19"/>
      <c r="DF86" s="18"/>
    </row>
    <row r="87" spans="1:110" x14ac:dyDescent="0.3">
      <c r="A87" s="2" t="s">
        <v>91</v>
      </c>
      <c r="B87" s="19">
        <v>37.636036289467455</v>
      </c>
      <c r="C87" s="19">
        <v>1.34440783383975</v>
      </c>
      <c r="D87" s="19">
        <v>0.53251743502222215</v>
      </c>
      <c r="E87" s="19">
        <v>1.3227612474999999</v>
      </c>
      <c r="F87" s="19">
        <v>0.77522874228373706</v>
      </c>
      <c r="G87" s="19">
        <v>0.19279639185165279</v>
      </c>
      <c r="H87" s="19">
        <v>9.1878476800000011E-2</v>
      </c>
      <c r="I87" s="19">
        <v>0.38384434734545458</v>
      </c>
      <c r="J87" s="19">
        <v>0.14876453891363564</v>
      </c>
      <c r="K87" s="19">
        <v>0.41062320041367428</v>
      </c>
      <c r="L87" s="19">
        <v>0.66837077999999994</v>
      </c>
      <c r="M87" s="19">
        <v>0.59455937397923875</v>
      </c>
      <c r="N87" s="19">
        <v>0.11366697647867036</v>
      </c>
      <c r="O87" s="19">
        <v>0.15154534923625446</v>
      </c>
      <c r="P87" s="19">
        <v>0.40738224276816609</v>
      </c>
      <c r="Q87" s="19">
        <v>0.15410984096385544</v>
      </c>
      <c r="R87" s="19">
        <v>6.8763586347404843E-2</v>
      </c>
      <c r="S87" s="19">
        <v>0.14300129887517149</v>
      </c>
      <c r="T87" s="19">
        <v>1.7634322042577433</v>
      </c>
      <c r="U87" s="19">
        <v>0.12281979490304711</v>
      </c>
      <c r="V87" s="19">
        <v>0.31168531058823534</v>
      </c>
      <c r="W87" s="19">
        <v>7.9232820831024939E-2</v>
      </c>
      <c r="X87" s="19">
        <v>0.32983695360000004</v>
      </c>
      <c r="Y87" s="19">
        <v>0.27960598386674601</v>
      </c>
      <c r="Z87" s="19">
        <v>6.9138728893245766E-2</v>
      </c>
      <c r="AA87" s="19">
        <v>9.2653238875739646E-2</v>
      </c>
      <c r="AB87" s="19">
        <v>5.6543332544378704E-2</v>
      </c>
      <c r="AC87" s="19">
        <v>3.6918960711111111</v>
      </c>
      <c r="AD87" s="19">
        <v>0.28991034154821188</v>
      </c>
      <c r="AE87" s="19">
        <v>9.698882459833795E-2</v>
      </c>
      <c r="AF87" s="19">
        <v>8.2275022011834328E-2</v>
      </c>
      <c r="AG87" s="19">
        <v>0.55463291360946754</v>
      </c>
      <c r="AH87" s="19">
        <v>0.46857904402366862</v>
      </c>
      <c r="AI87" s="19">
        <v>0.51986528125311493</v>
      </c>
      <c r="AJ87" s="19">
        <v>9.8867136070124192E-2</v>
      </c>
      <c r="AK87" s="19">
        <v>0.22710128000000002</v>
      </c>
      <c r="AL87" s="19">
        <v>0.2046756096</v>
      </c>
      <c r="AM87" s="19">
        <v>7.2826801388099202E-2</v>
      </c>
      <c r="AN87" s="19">
        <v>0.84003400650283555</v>
      </c>
      <c r="AO87" s="19">
        <v>0.1606555377777778</v>
      </c>
      <c r="AP87" s="19">
        <v>4.7520842455775231E-2</v>
      </c>
      <c r="AQ87" s="19">
        <v>0.33376020363636366</v>
      </c>
      <c r="AR87" s="19">
        <v>8.0034552426035507E-2</v>
      </c>
      <c r="AS87" s="19">
        <v>0.12667005105336243</v>
      </c>
      <c r="AT87" s="19">
        <v>1.2575731802770083</v>
      </c>
      <c r="AU87" s="19">
        <v>0.60305476000000002</v>
      </c>
      <c r="AV87" s="19">
        <v>0.3335727851013589</v>
      </c>
      <c r="AW87" s="19">
        <v>0.66462146150400003</v>
      </c>
      <c r="AX87" s="19">
        <v>0.12716577238186741</v>
      </c>
      <c r="AY87" s="19">
        <v>0.79039288249134954</v>
      </c>
      <c r="AZ87" s="19">
        <v>0.61407767649697409</v>
      </c>
      <c r="BA87" s="19">
        <v>0.66544605388800004</v>
      </c>
      <c r="BB87" s="19">
        <v>0.26204796938457403</v>
      </c>
      <c r="BC87" s="19">
        <v>1.2531684072727274</v>
      </c>
      <c r="BD87" s="19">
        <v>4.0860036800000001</v>
      </c>
      <c r="BE87" s="19">
        <v>0.13740482815695601</v>
      </c>
      <c r="BF87" s="19">
        <v>0.78409243831052944</v>
      </c>
      <c r="BG87" s="19">
        <v>0.18458658367784173</v>
      </c>
      <c r="BH87" s="19">
        <v>0.1479676275</v>
      </c>
      <c r="BI87" s="19">
        <v>0.1433849730612245</v>
      </c>
      <c r="BJ87" s="19">
        <v>0.16092172800000001</v>
      </c>
      <c r="BK87" s="19">
        <v>0.49126016657652788</v>
      </c>
      <c r="BL87" s="19">
        <v>0.10577815111111111</v>
      </c>
      <c r="BM87" s="19">
        <v>1.4766543216946677</v>
      </c>
      <c r="BN87" s="19">
        <v>0.48557773002450433</v>
      </c>
      <c r="BO87" s="19">
        <v>0.38327092554016623</v>
      </c>
      <c r="BP87" s="19">
        <v>0.15337675636363637</v>
      </c>
      <c r="BQ87" s="19">
        <v>0.22862396480000002</v>
      </c>
      <c r="BR87" s="19">
        <v>0.2842722081818182</v>
      </c>
      <c r="BS87" s="19">
        <v>0.72697018647272726</v>
      </c>
      <c r="BT87" s="19">
        <v>0.13755258000000001</v>
      </c>
      <c r="BU87" s="19">
        <v>4.6976387069943289E-2</v>
      </c>
      <c r="BV87" s="19">
        <v>0.2694198109090909</v>
      </c>
      <c r="BW87" s="19">
        <v>2.2776237435812017</v>
      </c>
      <c r="BX87" s="19">
        <v>0.90132528640000009</v>
      </c>
      <c r="BY87" s="19">
        <v>0.20881100461247637</v>
      </c>
      <c r="BZ87" s="19">
        <v>0.24255779001641209</v>
      </c>
      <c r="CA87" s="19">
        <v>0.48092275000000001</v>
      </c>
      <c r="CB87" s="19">
        <v>0.17485776</v>
      </c>
      <c r="CC87" s="19">
        <v>0.10127434240000001</v>
      </c>
      <c r="CD87" s="19">
        <v>0.1665091256888889</v>
      </c>
      <c r="CE87" s="19">
        <v>0.27984562481053477</v>
      </c>
      <c r="CF87" s="19">
        <v>4.1716065600000007</v>
      </c>
      <c r="CG87" s="19">
        <v>0.11609527654320988</v>
      </c>
      <c r="CH87" s="19">
        <f t="array" ref="CH87:CH103">TRANSPOSE(CI86:CU86)</f>
        <v>12.580827959289941</v>
      </c>
      <c r="CI87" s="19" t="s">
        <v>7</v>
      </c>
      <c r="CJ87" s="19">
        <f>$A$1*Populatie!$CI87*Populatie!CJ87/(Distante!CJ87*Distante!CJ87)</f>
        <v>0.24207687777777778</v>
      </c>
      <c r="CK87" s="19">
        <f>$A$1*Populatie!$CI87*Populatie!CK87/(Distante!CK87*Distante!CK87)</f>
        <v>0.16405952639999999</v>
      </c>
      <c r="CL87" s="19">
        <f>$A$1*Populatie!$CI87*Populatie!CL87/(Distante!CL87*Distante!CL87)</f>
        <v>1.1021324335790725</v>
      </c>
      <c r="CM87" s="19">
        <f>$A$1*Populatie!$CI87*Populatie!CM87/(Distante!CM87*Distante!CM87)</f>
        <v>0.13304709326991676</v>
      </c>
      <c r="CN87" s="19">
        <f>$A$1*Populatie!$CI87*Populatie!CN87/(Distante!CN87*Distante!CN87)</f>
        <v>0.13747272437396449</v>
      </c>
      <c r="CO87" s="19">
        <f>$A$1*Populatie!$CI87*Populatie!CO87/(Distante!CO87*Distante!CO87)</f>
        <v>0.21546176964887917</v>
      </c>
      <c r="CP87" s="19">
        <f>$A$1*Populatie!$CI87*Populatie!CP87/(Distante!CP87*Distante!CP87)</f>
        <v>1.5470766367346938</v>
      </c>
      <c r="CQ87" s="19">
        <f>$A$1*Populatie!$CI87*Populatie!CQ87/(Distante!CQ87*Distante!CQ87)</f>
        <v>0.15179197001078326</v>
      </c>
      <c r="CR87" s="19">
        <f>$A$1*Populatie!$CI87*Populatie!CR87/(Distante!CR87*Distante!CR87)</f>
        <v>0.11871553478399999</v>
      </c>
      <c r="CS87" s="19">
        <f>$A$1*Populatie!$CI87*Populatie!CS87/(Distante!CS87*Distante!CS87)</f>
        <v>0.22553198758976392</v>
      </c>
      <c r="CT87" s="19">
        <f>$A$1*Populatie!$CI87*Populatie!CT87/(Distante!CT87*Distante!CT87)</f>
        <v>0.13948156118906063</v>
      </c>
      <c r="CU87" s="19">
        <f>$A$1*Populatie!$CI87*Populatie!CU87/(Distante!CU87*Distante!CU87)</f>
        <v>2.8378231199999999</v>
      </c>
      <c r="CV87" s="19"/>
      <c r="DF87" s="18"/>
    </row>
    <row r="88" spans="1:110" x14ac:dyDescent="0.3">
      <c r="A88" s="2" t="s">
        <v>92</v>
      </c>
      <c r="B88" s="19">
        <v>115.18069294820415</v>
      </c>
      <c r="C88" s="19">
        <v>0.87890454720363587</v>
      </c>
      <c r="D88" s="19">
        <v>0.7418901759264579</v>
      </c>
      <c r="E88" s="19">
        <v>1.7819223468750001</v>
      </c>
      <c r="F88" s="19">
        <v>0.76404817999288011</v>
      </c>
      <c r="G88" s="19">
        <v>5.5464872727272733E-2</v>
      </c>
      <c r="H88" s="19">
        <v>0.59226657187499998</v>
      </c>
      <c r="I88" s="19">
        <v>0.95362536296296307</v>
      </c>
      <c r="J88" s="19">
        <v>0.14460889823100936</v>
      </c>
      <c r="K88" s="19">
        <v>0.44204547272727279</v>
      </c>
      <c r="L88" s="19">
        <v>1.0855765868512111</v>
      </c>
      <c r="M88" s="19">
        <v>0.85022230909090912</v>
      </c>
      <c r="N88" s="19">
        <v>0.78341205306122441</v>
      </c>
      <c r="O88" s="19">
        <v>0.14882072465373961</v>
      </c>
      <c r="P88" s="19">
        <v>8.7807050408304485E-2</v>
      </c>
      <c r="Q88" s="19">
        <v>0.18260275553002012</v>
      </c>
      <c r="R88" s="19">
        <v>2.6980038530612246E-2</v>
      </c>
      <c r="S88" s="19">
        <v>0.14153169705215421</v>
      </c>
      <c r="T88" s="19">
        <v>2.4210246504489796</v>
      </c>
      <c r="U88" s="19">
        <v>0.3674197619377163</v>
      </c>
      <c r="V88" s="19">
        <v>0.46668306587344516</v>
      </c>
      <c r="W88" s="19">
        <v>5.2855733333333335E-2</v>
      </c>
      <c r="X88" s="19">
        <v>0.42707709342560557</v>
      </c>
      <c r="Y88" s="19">
        <v>0.33461312532699167</v>
      </c>
      <c r="Z88" s="19">
        <v>6.9406433136094681E-2</v>
      </c>
      <c r="AA88" s="19">
        <v>5.6555862230181927E-2</v>
      </c>
      <c r="AB88" s="19">
        <v>4.4542806228373706E-2</v>
      </c>
      <c r="AC88" s="19">
        <v>8.8416689777777779E-2</v>
      </c>
      <c r="AD88" s="19">
        <v>0.42603149600000001</v>
      </c>
      <c r="AE88" s="19">
        <v>0.11502338765432099</v>
      </c>
      <c r="AF88" s="19">
        <v>8.3249091918367352E-2</v>
      </c>
      <c r="AG88" s="19">
        <v>6.0327795753829613E-2</v>
      </c>
      <c r="AH88" s="19">
        <v>0.49875254911242606</v>
      </c>
      <c r="AI88" s="19">
        <v>0.52011530469958356</v>
      </c>
      <c r="AJ88" s="19">
        <v>0.31654847812500003</v>
      </c>
      <c r="AK88" s="19">
        <v>0.87616429349112435</v>
      </c>
      <c r="AL88" s="19">
        <v>0.39478237159763313</v>
      </c>
      <c r="AM88" s="19">
        <v>7.5020046011131727E-2</v>
      </c>
      <c r="AN88" s="19">
        <v>0.48177205830692621</v>
      </c>
      <c r="AO88" s="19">
        <v>1.1306987102040817</v>
      </c>
      <c r="AP88" s="19">
        <v>5.1686442344045368E-2</v>
      </c>
      <c r="AQ88" s="19">
        <v>0.10064247741935485</v>
      </c>
      <c r="AR88" s="19">
        <v>6.3581521422848911E-2</v>
      </c>
      <c r="AS88" s="19">
        <v>5.685749625223082E-2</v>
      </c>
      <c r="AT88" s="19">
        <v>2.38895415</v>
      </c>
      <c r="AU88" s="19">
        <v>0.22114182079395087</v>
      </c>
      <c r="AV88" s="19">
        <v>0.33155709230769231</v>
      </c>
      <c r="AW88" s="19">
        <v>5.2237332325141779E-2</v>
      </c>
      <c r="AX88" s="19">
        <v>0.12653375526201191</v>
      </c>
      <c r="AY88" s="19">
        <v>1.2020103562500002</v>
      </c>
      <c r="AZ88" s="19">
        <v>0.4880723206049149</v>
      </c>
      <c r="BA88" s="19">
        <v>8.2317521454545461E-2</v>
      </c>
      <c r="BB88" s="19">
        <v>7.7130608323424499E-2</v>
      </c>
      <c r="BC88" s="19">
        <v>0.2195848840634238</v>
      </c>
      <c r="BD88" s="19">
        <v>4.2142681968750004</v>
      </c>
      <c r="BE88" s="19">
        <v>6.2268053759999997E-2</v>
      </c>
      <c r="BF88" s="19">
        <v>0.4694529351576443</v>
      </c>
      <c r="BG88" s="19">
        <v>5.8008210912119954E-2</v>
      </c>
      <c r="BH88" s="19">
        <v>0.16196354437611585</v>
      </c>
      <c r="BI88" s="19">
        <v>8.4122117171717178E-2</v>
      </c>
      <c r="BJ88" s="19">
        <v>3.2784840000000006</v>
      </c>
      <c r="BK88" s="19">
        <v>6.8658331018810762E-2</v>
      </c>
      <c r="BL88" s="19">
        <v>0.37471608473338203</v>
      </c>
      <c r="BM88" s="19">
        <v>0.72001139321832242</v>
      </c>
      <c r="BN88" s="19">
        <v>26.634041926530614</v>
      </c>
      <c r="BO88" s="19">
        <v>0.50958601522491354</v>
      </c>
      <c r="BP88" s="19">
        <v>5.4445976640000007</v>
      </c>
      <c r="BQ88" s="19">
        <v>6.5104429964328178E-2</v>
      </c>
      <c r="BR88" s="19">
        <v>0.33208055147392296</v>
      </c>
      <c r="BS88" s="19">
        <v>2.10662267904</v>
      </c>
      <c r="BT88" s="19">
        <v>0.53361032727272728</v>
      </c>
      <c r="BU88" s="19">
        <v>0.41329254999999998</v>
      </c>
      <c r="BV88" s="19">
        <v>0.2068321017301038</v>
      </c>
      <c r="BW88" s="19">
        <v>0.78611660246913584</v>
      </c>
      <c r="BX88" s="19">
        <v>0.14437529036860883</v>
      </c>
      <c r="BY88" s="19">
        <v>0.26945152231779085</v>
      </c>
      <c r="BZ88" s="19">
        <v>0.28982706213151926</v>
      </c>
      <c r="CA88" s="19">
        <v>0.19058054582016662</v>
      </c>
      <c r="CB88" s="19">
        <v>0.87835945398335324</v>
      </c>
      <c r="CC88" s="19">
        <v>0.10987872662721895</v>
      </c>
      <c r="CD88" s="19">
        <v>9.1388625441376187E-2</v>
      </c>
      <c r="CE88" s="19">
        <v>0.12367624391985718</v>
      </c>
      <c r="CF88" s="19">
        <v>6.6189226176311525E-2</v>
      </c>
      <c r="CG88" s="19">
        <v>9.37391383975026E-2</v>
      </c>
      <c r="CH88" s="19">
        <v>0.34210628368718088</v>
      </c>
      <c r="CI88" s="19">
        <f t="array" ref="CI88:CI103">TRANSPOSE(CJ87:CU87)</f>
        <v>0.24207687777777778</v>
      </c>
      <c r="CJ88" s="19" t="s">
        <v>7</v>
      </c>
      <c r="CK88" s="19">
        <f>$A$1*Populatie!$CJ88*Populatie!CK88/(Distante!CK88*Distante!CK88)</f>
        <v>0.14930197245261775</v>
      </c>
      <c r="CL88" s="19">
        <f>$A$1*Populatie!$CJ88*Populatie!CL88/(Distante!CL88*Distante!CL88)</f>
        <v>2.0383872000000003</v>
      </c>
      <c r="CM88" s="19">
        <f>$A$1*Populatie!$CJ88*Populatie!CM88/(Distante!CM88*Distante!CM88)</f>
        <v>1.5073312320000003</v>
      </c>
      <c r="CN88" s="19">
        <f>$A$1*Populatie!$CJ88*Populatie!CN88/(Distante!CN88*Distante!CN88)</f>
        <v>0.20687134229625223</v>
      </c>
      <c r="CO88" s="19">
        <f>$A$1*Populatie!$CJ88*Populatie!CO88/(Distante!CO88*Distante!CO88)</f>
        <v>0.32113429333333338</v>
      </c>
      <c r="CP88" s="19">
        <f>$A$1*Populatie!$CJ88*Populatie!CP88/(Distante!CP88*Distante!CP88)</f>
        <v>2.8366954897959187</v>
      </c>
      <c r="CQ88" s="19">
        <f>$A$1*Populatie!$CJ88*Populatie!CQ88/(Distante!CQ88*Distante!CQ88)</f>
        <v>0.10718905473465141</v>
      </c>
      <c r="CR88" s="19">
        <f>$A$1*Populatie!$CJ88*Populatie!CR88/(Distante!CR88*Distante!CR88)</f>
        <v>0.10073346530612247</v>
      </c>
      <c r="CS88" s="19">
        <f>$A$1*Populatie!$CJ88*Populatie!CS88/(Distante!CS88*Distante!CS88)</f>
        <v>1.1817542000000001</v>
      </c>
      <c r="CT88" s="19">
        <f>$A$1*Populatie!$CJ88*Populatie!CT88/(Distante!CT88*Distante!CT88)</f>
        <v>1.9509003555555557</v>
      </c>
      <c r="CU88" s="19">
        <f>$A$1*Populatie!$CJ88*Populatie!CU88/(Distante!CU88*Distante!CU88)</f>
        <v>0.51213661453287207</v>
      </c>
      <c r="CV88" s="19"/>
      <c r="DF88" s="18"/>
    </row>
    <row r="89" spans="1:110" x14ac:dyDescent="0.3">
      <c r="A89" s="2" t="s">
        <v>93</v>
      </c>
      <c r="B89" s="19">
        <v>14.373215061385608</v>
      </c>
      <c r="C89" s="19">
        <v>20.421267441108032</v>
      </c>
      <c r="D89" s="19">
        <v>3.488154806938776</v>
      </c>
      <c r="E89" s="19">
        <v>1.0953636391836734</v>
      </c>
      <c r="F89" s="19">
        <v>4.6956454036363633</v>
      </c>
      <c r="G89" s="19">
        <v>0.39345376110726643</v>
      </c>
      <c r="H89" s="19">
        <v>0.123885465</v>
      </c>
      <c r="I89" s="19">
        <v>0.13814264638018389</v>
      </c>
      <c r="J89" s="19">
        <v>3.0032431493877554</v>
      </c>
      <c r="K89" s="19">
        <v>0.83217102545454558</v>
      </c>
      <c r="L89" s="19">
        <v>0.18833364</v>
      </c>
      <c r="M89" s="19">
        <v>1.9367051616000002</v>
      </c>
      <c r="N89" s="19">
        <v>8.5928251890606419E-2</v>
      </c>
      <c r="O89" s="19">
        <v>0.50001305062500001</v>
      </c>
      <c r="P89" s="19">
        <v>0.34700046545454544</v>
      </c>
      <c r="Q89" s="19">
        <v>1.1685762000000002</v>
      </c>
      <c r="R89" s="19">
        <v>0.25713029328979592</v>
      </c>
      <c r="S89" s="19">
        <v>5.1955966473927861E-2</v>
      </c>
      <c r="T89" s="19">
        <v>0.5296902999628943</v>
      </c>
      <c r="U89" s="19">
        <v>0.31147365739612193</v>
      </c>
      <c r="V89" s="19">
        <v>0.11535783861633633</v>
      </c>
      <c r="W89" s="19">
        <v>0.39801344000000005</v>
      </c>
      <c r="X89" s="19">
        <v>0.12501765033478587</v>
      </c>
      <c r="Y89" s="19">
        <v>4.6561521600000004</v>
      </c>
      <c r="Z89" s="19">
        <v>2.9081294297606662E-2</v>
      </c>
      <c r="AA89" s="19">
        <v>0.54961985522491352</v>
      </c>
      <c r="AB89" s="19">
        <v>1.2905560331360948</v>
      </c>
      <c r="AC89" s="19">
        <v>0.14231206491274162</v>
      </c>
      <c r="AD89" s="19">
        <v>1.5860337384375001</v>
      </c>
      <c r="AE89" s="19">
        <v>3.6981940258225744E-2</v>
      </c>
      <c r="AF89" s="19">
        <v>3.3237936398891964E-2</v>
      </c>
      <c r="AG89" s="19">
        <v>2.284782975778547E-2</v>
      </c>
      <c r="AH89" s="19">
        <v>0.25615713581632654</v>
      </c>
      <c r="AI89" s="19">
        <v>0.55076686372397388</v>
      </c>
      <c r="AJ89" s="19">
        <v>0.122195895250979</v>
      </c>
      <c r="AK89" s="19">
        <v>0.26122110147438571</v>
      </c>
      <c r="AL89" s="19">
        <v>7.8500083200000001E-2</v>
      </c>
      <c r="AM89" s="19">
        <v>3.1132695490779298E-2</v>
      </c>
      <c r="AN89" s="19">
        <v>0.14552585181818184</v>
      </c>
      <c r="AO89" s="19">
        <v>0.18797578936276257</v>
      </c>
      <c r="AP89" s="19">
        <v>2.0050873130193908E-2</v>
      </c>
      <c r="AQ89" s="19">
        <v>0.71123052000000009</v>
      </c>
      <c r="AR89" s="19">
        <v>5.1876211200000002</v>
      </c>
      <c r="AS89" s="19">
        <v>0.70284753000000011</v>
      </c>
      <c r="AT89" s="19">
        <v>0.42578144946745561</v>
      </c>
      <c r="AU89" s="19">
        <v>0.1040774236672968</v>
      </c>
      <c r="AV89" s="19">
        <v>1.2109246420408164</v>
      </c>
      <c r="AW89" s="19">
        <v>2.2166358144937299E-2</v>
      </c>
      <c r="AX89" s="19">
        <v>2.5569577396121885</v>
      </c>
      <c r="AY89" s="19">
        <v>0.44698074666666676</v>
      </c>
      <c r="AZ89" s="19">
        <v>0.79884875780861953</v>
      </c>
      <c r="BA89" s="19">
        <v>6.0533803636363633E-2</v>
      </c>
      <c r="BB89" s="19">
        <v>0.38637894240000004</v>
      </c>
      <c r="BC89" s="19">
        <v>8.4817903436917946E-2</v>
      </c>
      <c r="BD89" s="19">
        <v>0.98826285487889287</v>
      </c>
      <c r="BE89" s="19">
        <v>0.73264055040000009</v>
      </c>
      <c r="BF89" s="19">
        <v>0.12427971183819156</v>
      </c>
      <c r="BG89" s="19">
        <v>0.61388412836628514</v>
      </c>
      <c r="BH89" s="19">
        <v>6.3158297751479298E-2</v>
      </c>
      <c r="BI89" s="19">
        <v>1.0381324297740786</v>
      </c>
      <c r="BJ89" s="19">
        <v>0.13005299313215402</v>
      </c>
      <c r="BK89" s="19">
        <v>0.24995334375</v>
      </c>
      <c r="BL89" s="19">
        <v>0.21728710079999999</v>
      </c>
      <c r="BM89" s="19">
        <v>0.43952920000000001</v>
      </c>
      <c r="BN89" s="19">
        <v>0.22714967715976334</v>
      </c>
      <c r="BO89" s="19">
        <v>0.14917036583696461</v>
      </c>
      <c r="BP89" s="19">
        <v>8.5744497180249846E-2</v>
      </c>
      <c r="BQ89" s="19">
        <v>0.25768680960000001</v>
      </c>
      <c r="BR89" s="19">
        <v>0.11747344766265466</v>
      </c>
      <c r="BS89" s="19">
        <v>0.29284429066162571</v>
      </c>
      <c r="BT89" s="19">
        <v>9.7361222584549656E-2</v>
      </c>
      <c r="BU89" s="19">
        <v>3.8421842962962964E-2</v>
      </c>
      <c r="BV89" s="19">
        <v>3.5043388866435987</v>
      </c>
      <c r="BW89" s="19">
        <v>0.26896480067368422</v>
      </c>
      <c r="BX89" s="19">
        <v>5.2474298181818188E-2</v>
      </c>
      <c r="BY89" s="19">
        <v>7.6113508764641943E-2</v>
      </c>
      <c r="BZ89" s="19">
        <v>1.6709393066666669</v>
      </c>
      <c r="CA89" s="19">
        <v>0.31802044726120421</v>
      </c>
      <c r="CB89" s="19">
        <v>0.23253078563614746</v>
      </c>
      <c r="CC89" s="19">
        <v>1.960937678891967</v>
      </c>
      <c r="CD89" s="19">
        <v>1.616442835236295</v>
      </c>
      <c r="CE89" s="19">
        <v>0.68698581078043708</v>
      </c>
      <c r="CF89" s="19">
        <v>8.7432103302411884E-2</v>
      </c>
      <c r="CG89" s="19">
        <v>0.74267223944636684</v>
      </c>
      <c r="CH89" s="19">
        <v>0.22156424946745565</v>
      </c>
      <c r="CI89" s="19">
        <v>0.16405952639999999</v>
      </c>
      <c r="CJ89" s="19">
        <f t="array" ref="CJ89:CJ103">TRANSPOSE(CK88:CU88)</f>
        <v>0.14930197245261775</v>
      </c>
      <c r="CK89" s="19" t="s">
        <v>7</v>
      </c>
      <c r="CL89" s="19">
        <f>$A$1*Populatie!$CK89*Populatie!CL89/(Distante!CL89*Distante!CL89)</f>
        <v>0.36728463420000002</v>
      </c>
      <c r="CM89" s="19">
        <f>$A$1*Populatie!$CK89*Populatie!CM89/(Distante!CM89*Distante!CM89)</f>
        <v>7.5432969527410215E-2</v>
      </c>
      <c r="CN89" s="19">
        <f>$A$1*Populatie!$CK89*Populatie!CN89/(Distante!CN89*Distante!CN89)</f>
        <v>4.8651665350772887E-2</v>
      </c>
      <c r="CO89" s="19">
        <f>$A$1*Populatie!$CK89*Populatie!CO89/(Distante!CO89*Distante!CO89)</f>
        <v>8.315667170631566E-2</v>
      </c>
      <c r="CP89" s="19">
        <f>$A$1*Populatie!$CK89*Populatie!CP89/(Distante!CP89*Distante!CP89)</f>
        <v>0.59335670204081636</v>
      </c>
      <c r="CQ89" s="19">
        <f>$A$1*Populatie!$CK89*Populatie!CQ89/(Distante!CQ89*Distante!CQ89)</f>
        <v>1.5707406781440001</v>
      </c>
      <c r="CR89" s="19">
        <f>$A$1*Populatie!$CK89*Populatie!CR89/(Distante!CR89*Distante!CR89)</f>
        <v>5.2268257800000004</v>
      </c>
      <c r="CS89" s="19">
        <f>$A$1*Populatie!$CK89*Populatie!CS89/(Distante!CS89*Distante!CS89)</f>
        <v>0.10463130049644362</v>
      </c>
      <c r="CT89" s="19">
        <f>$A$1*Populatie!$CK89*Populatie!CT89/(Distante!CT89*Distante!CT89)</f>
        <v>0.14058859372400756</v>
      </c>
      <c r="CU89" s="19">
        <f>$A$1*Populatie!$CK89*Populatie!CU89/(Distante!CU89*Distante!CU89)</f>
        <v>0.20978123792980369</v>
      </c>
      <c r="CV89" s="19"/>
      <c r="DF89" s="18"/>
    </row>
    <row r="90" spans="1:110" x14ac:dyDescent="0.3">
      <c r="A90" s="2" t="s">
        <v>94</v>
      </c>
      <c r="B90" s="19">
        <v>622.8865944049827</v>
      </c>
      <c r="C90" s="19">
        <v>2.65599864</v>
      </c>
      <c r="D90" s="19">
        <v>1.222533951251402</v>
      </c>
      <c r="E90" s="19">
        <v>3.3693041448000001</v>
      </c>
      <c r="F90" s="19">
        <v>1.70405764747111</v>
      </c>
      <c r="G90" s="19">
        <v>0.18420382676150385</v>
      </c>
      <c r="H90" s="19">
        <v>0.42409380900355031</v>
      </c>
      <c r="I90" s="19">
        <v>9.1283917824000014</v>
      </c>
      <c r="J90" s="19">
        <v>0.35516653536332182</v>
      </c>
      <c r="K90" s="19">
        <v>0.93505483597633143</v>
      </c>
      <c r="L90" s="19">
        <v>14.482709009999999</v>
      </c>
      <c r="M90" s="19">
        <v>1.3508490336000001</v>
      </c>
      <c r="N90" s="19">
        <v>0.57863103795918358</v>
      </c>
      <c r="O90" s="19">
        <v>0.37162182792924037</v>
      </c>
      <c r="P90" s="19">
        <v>0.29285910720000002</v>
      </c>
      <c r="Q90" s="19">
        <v>0.36225786666666671</v>
      </c>
      <c r="R90" s="19">
        <v>7.821335239587042E-2</v>
      </c>
      <c r="S90" s="19">
        <v>1.0911314328994084</v>
      </c>
      <c r="T90" s="19">
        <v>21.905177500800004</v>
      </c>
      <c r="U90" s="19">
        <v>0.33723461314700354</v>
      </c>
      <c r="V90" s="19">
        <v>15.084944503668641</v>
      </c>
      <c r="W90" s="19">
        <v>0.18033455732679884</v>
      </c>
      <c r="X90" s="19">
        <v>8.2046131199999994</v>
      </c>
      <c r="Y90" s="19">
        <v>0.65971100667327909</v>
      </c>
      <c r="Z90" s="19">
        <v>0.54147439500000005</v>
      </c>
      <c r="AA90" s="19">
        <v>0.17726522457600002</v>
      </c>
      <c r="AB90" s="19">
        <v>0.13159792525951558</v>
      </c>
      <c r="AC90" s="19">
        <v>0.37615618867200001</v>
      </c>
      <c r="AD90" s="19">
        <v>0.64218048489795931</v>
      </c>
      <c r="AE90" s="19">
        <v>0.7646102933333333</v>
      </c>
      <c r="AF90" s="19">
        <v>0.56954938797731569</v>
      </c>
      <c r="AG90" s="19">
        <v>0.3134244930056711</v>
      </c>
      <c r="AH90" s="19">
        <v>1.938777523598616</v>
      </c>
      <c r="AI90" s="19">
        <v>1.4643342955102041</v>
      </c>
      <c r="AJ90" s="19">
        <v>0.26601685440000006</v>
      </c>
      <c r="AK90" s="19">
        <v>0.60008973037037039</v>
      </c>
      <c r="AL90" s="19">
        <v>5.4753693866666664</v>
      </c>
      <c r="AM90" s="19">
        <v>0.59488706868266183</v>
      </c>
      <c r="AN90" s="19">
        <v>3.0704981175000001</v>
      </c>
      <c r="AO90" s="19">
        <v>0.6135709566347356</v>
      </c>
      <c r="AP90" s="19">
        <v>0.53105908312636962</v>
      </c>
      <c r="AQ90" s="19">
        <v>0.33208811999999999</v>
      </c>
      <c r="AR90" s="19">
        <v>0.17868435489711934</v>
      </c>
      <c r="AS90" s="19">
        <v>0.19050459428571431</v>
      </c>
      <c r="AT90" s="19">
        <v>289.09410140159997</v>
      </c>
      <c r="AU90" s="19">
        <v>1.26949248</v>
      </c>
      <c r="AV90" s="19">
        <v>0.81524241373961215</v>
      </c>
      <c r="AW90" s="19">
        <v>0.25197828740740741</v>
      </c>
      <c r="AX90" s="19">
        <v>0.2627626666666667</v>
      </c>
      <c r="AY90" s="19">
        <v>4.9882947318518527</v>
      </c>
      <c r="AZ90" s="19">
        <v>1.173088987681661</v>
      </c>
      <c r="BA90" s="19">
        <v>0.22643284387811635</v>
      </c>
      <c r="BB90" s="19">
        <v>0.25036899442009003</v>
      </c>
      <c r="BC90" s="19">
        <v>1.1920886442666667</v>
      </c>
      <c r="BD90" s="19">
        <v>44.115961856885818</v>
      </c>
      <c r="BE90" s="19">
        <v>0.19961551499999999</v>
      </c>
      <c r="BF90" s="19">
        <v>3.448931304142012</v>
      </c>
      <c r="BG90" s="19">
        <v>0.19030368299687825</v>
      </c>
      <c r="BH90" s="19">
        <v>1.4349531572159429</v>
      </c>
      <c r="BI90" s="19">
        <v>0.26990121584044324</v>
      </c>
      <c r="BJ90" s="19">
        <v>0.91701790295857988</v>
      </c>
      <c r="BK90" s="19">
        <v>0.22771212244897959</v>
      </c>
      <c r="BL90" s="19">
        <v>0.30930089142857142</v>
      </c>
      <c r="BM90" s="19">
        <v>1.6187613783612496</v>
      </c>
      <c r="BN90" s="19">
        <v>5.2890430103703707</v>
      </c>
      <c r="BO90" s="19">
        <v>10.84731168265928</v>
      </c>
      <c r="BP90" s="19">
        <v>1.1139612073130194</v>
      </c>
      <c r="BQ90" s="19">
        <v>0.21651740287923854</v>
      </c>
      <c r="BR90" s="19">
        <v>3.5757580800000004</v>
      </c>
      <c r="BS90" s="19">
        <v>8.8206309355102039</v>
      </c>
      <c r="BT90" s="19">
        <v>0.39412655999999996</v>
      </c>
      <c r="BU90" s="19">
        <v>0.26010268828402366</v>
      </c>
      <c r="BV90" s="19">
        <v>0.53022660839932445</v>
      </c>
      <c r="BW90" s="19">
        <v>4.4526313732544383</v>
      </c>
      <c r="BX90" s="19">
        <v>0.77603876274743111</v>
      </c>
      <c r="BY90" s="19">
        <v>2.0909893920570748</v>
      </c>
      <c r="BZ90" s="19">
        <v>0.5586017552662722</v>
      </c>
      <c r="CA90" s="19">
        <v>0.6479308800000001</v>
      </c>
      <c r="CB90" s="19">
        <v>0.56774898280957342</v>
      </c>
      <c r="CC90" s="19">
        <v>0.21884018866703606</v>
      </c>
      <c r="CD90" s="19">
        <v>0.30118913906829947</v>
      </c>
      <c r="CE90" s="19">
        <v>0.42285023999999999</v>
      </c>
      <c r="CF90" s="19">
        <v>0.28690556800634798</v>
      </c>
      <c r="CG90" s="19">
        <v>0.24439253333333333</v>
      </c>
      <c r="CH90" s="19">
        <v>1.702536664481666</v>
      </c>
      <c r="CI90" s="19">
        <v>1.1021324335790725</v>
      </c>
      <c r="CJ90" s="19">
        <v>2.0383872000000003</v>
      </c>
      <c r="CK90" s="19">
        <f t="array" ref="CK90:CK103">TRANSPOSE(CL89:CU89)</f>
        <v>0.36728463420000002</v>
      </c>
      <c r="CL90" s="19" t="s">
        <v>7</v>
      </c>
      <c r="CM90" s="19">
        <f>$A$1*Populatie!$CL90*Populatie!CM90/(Distante!CM90*Distante!CM90)</f>
        <v>0.77313918000000004</v>
      </c>
      <c r="CN90" s="19">
        <f>$A$1*Populatie!$CL90*Populatie!CN90/(Distante!CN90*Distante!CN90)</f>
        <v>12.683949226666668</v>
      </c>
      <c r="CO90" s="19">
        <f>$A$1*Populatie!$CL90*Populatie!CO90/(Distante!CO90*Distante!CO90)</f>
        <v>7.504870725</v>
      </c>
      <c r="CP90" s="19">
        <f>$A$1*Populatie!$CL90*Populatie!CP90/(Distante!CP90*Distante!CP90)</f>
        <v>18.200907683102496</v>
      </c>
      <c r="CQ90" s="19">
        <f>$A$1*Populatie!$CL90*Populatie!CQ90/(Distante!CQ90*Distante!CQ90)</f>
        <v>0.33075393630720928</v>
      </c>
      <c r="CR90" s="19">
        <f>$A$1*Populatie!$CL90*Populatie!CR90/(Distante!CR90*Distante!CR90)</f>
        <v>0.25925001813333337</v>
      </c>
      <c r="CS90" s="19">
        <f>$A$1*Populatie!$CL90*Populatie!CS90/(Distante!CS90*Distante!CS90)</f>
        <v>1.9639080450000002</v>
      </c>
      <c r="CT90" s="19">
        <f>$A$1*Populatie!$CL90*Populatie!CT90/(Distante!CT90*Distante!CT90)</f>
        <v>0.71797812705882358</v>
      </c>
      <c r="CU90" s="19">
        <f>$A$1*Populatie!$CL90*Populatie!CU90/(Distante!CU90*Distante!CU90)</f>
        <v>3.0366353600000004</v>
      </c>
      <c r="CV90" s="19"/>
      <c r="DF90" s="18"/>
    </row>
    <row r="91" spans="1:110" x14ac:dyDescent="0.3">
      <c r="A91" s="2" t="s">
        <v>95</v>
      </c>
      <c r="B91" s="19">
        <v>35.715563348897</v>
      </c>
      <c r="C91" s="19">
        <v>0.51651226650887572</v>
      </c>
      <c r="D91" s="19">
        <v>0.34062775479289947</v>
      </c>
      <c r="E91" s="19">
        <v>0.45067618925207759</v>
      </c>
      <c r="F91" s="19">
        <v>0.33222559333333335</v>
      </c>
      <c r="G91" s="19">
        <v>3.3129022006920417E-2</v>
      </c>
      <c r="H91" s="19">
        <v>0.71993962224852071</v>
      </c>
      <c r="I91" s="19">
        <v>0.33186633708506841</v>
      </c>
      <c r="J91" s="19">
        <v>6.7988264032921811E-2</v>
      </c>
      <c r="K91" s="19">
        <v>0.19076354880000004</v>
      </c>
      <c r="L91" s="19">
        <v>0.43708048999999999</v>
      </c>
      <c r="M91" s="19">
        <v>0.33279925405895688</v>
      </c>
      <c r="N91" s="19">
        <v>6.0848081066666664</v>
      </c>
      <c r="O91" s="19">
        <v>7.2810330073184465E-2</v>
      </c>
      <c r="P91" s="19">
        <v>5.1942451717171718E-2</v>
      </c>
      <c r="Q91" s="19">
        <v>8.3839318343195274E-2</v>
      </c>
      <c r="R91" s="19">
        <v>1.5276600852479999E-2</v>
      </c>
      <c r="S91" s="19">
        <v>7.6028943673469393E-2</v>
      </c>
      <c r="T91" s="19">
        <v>0.99121698172428163</v>
      </c>
      <c r="U91" s="19">
        <v>0.1168849027160494</v>
      </c>
      <c r="V91" s="19">
        <v>0.21312521573407206</v>
      </c>
      <c r="W91" s="19">
        <v>2.9729375532720391E-2</v>
      </c>
      <c r="X91" s="19">
        <v>0.21098205159763314</v>
      </c>
      <c r="Y91" s="19">
        <v>0.15235022604823747</v>
      </c>
      <c r="Z91" s="19">
        <v>4.0034911304347831E-2</v>
      </c>
      <c r="AA91" s="19">
        <v>3.4579097684573401E-2</v>
      </c>
      <c r="AB91" s="19">
        <v>2.18364727705113E-2</v>
      </c>
      <c r="AC91" s="19">
        <v>5.4171444290696577E-2</v>
      </c>
      <c r="AD91" s="19">
        <v>0.19720395434065052</v>
      </c>
      <c r="AE91" s="19">
        <v>5.8207834463667819E-2</v>
      </c>
      <c r="AF91" s="19">
        <v>4.6391947755102046E-2</v>
      </c>
      <c r="AG91" s="19">
        <v>3.1187139058171744E-2</v>
      </c>
      <c r="AH91" s="19">
        <v>0.2167146132004272</v>
      </c>
      <c r="AI91" s="19">
        <v>0.1948903968</v>
      </c>
      <c r="AJ91" s="19">
        <v>0.10000585522491352</v>
      </c>
      <c r="AK91" s="19">
        <v>0.23471065884444445</v>
      </c>
      <c r="AL91" s="19">
        <v>0.17153818885012459</v>
      </c>
      <c r="AM91" s="19">
        <v>4.3102413177152521E-2</v>
      </c>
      <c r="AN91" s="19">
        <v>0.22951086404729912</v>
      </c>
      <c r="AO91" s="19">
        <v>0.25008698880000002</v>
      </c>
      <c r="AP91" s="19">
        <v>2.8664490753374947E-2</v>
      </c>
      <c r="AQ91" s="19">
        <v>6.1010594154948035E-2</v>
      </c>
      <c r="AR91" s="19">
        <v>3.3155725914202419E-2</v>
      </c>
      <c r="AS91" s="19">
        <v>3.3288832500000004E-2</v>
      </c>
      <c r="AT91" s="19">
        <v>0.9277216713799622</v>
      </c>
      <c r="AU91" s="19">
        <v>0.10430608320000001</v>
      </c>
      <c r="AV91" s="19">
        <v>0.12455564609418282</v>
      </c>
      <c r="AW91" s="19">
        <v>2.8970005701843521E-2</v>
      </c>
      <c r="AX91" s="19">
        <v>6.7233826989619383E-2</v>
      </c>
      <c r="AY91" s="19">
        <v>0.46678629504725905</v>
      </c>
      <c r="AZ91" s="19">
        <v>0.21559667413111344</v>
      </c>
      <c r="BA91" s="19">
        <v>3.9639353334655826E-2</v>
      </c>
      <c r="BB91" s="19">
        <v>4.5924888242329188E-2</v>
      </c>
      <c r="BC91" s="19">
        <v>0.116564197376</v>
      </c>
      <c r="BD91" s="19">
        <v>1.6365604736483932</v>
      </c>
      <c r="BE91" s="19">
        <v>3.8448657728531857E-2</v>
      </c>
      <c r="BF91" s="19">
        <v>0.209343744</v>
      </c>
      <c r="BG91" s="19">
        <v>3.5639464591836735E-2</v>
      </c>
      <c r="BH91" s="19">
        <v>8.858550412114656E-2</v>
      </c>
      <c r="BI91" s="19">
        <v>5.1814258858172139E-2</v>
      </c>
      <c r="BJ91" s="19">
        <v>0.39421919500520297</v>
      </c>
      <c r="BK91" s="19">
        <v>4.6382631097885006E-2</v>
      </c>
      <c r="BL91" s="19">
        <v>0.18635268809416025</v>
      </c>
      <c r="BM91" s="19">
        <v>0.269792688</v>
      </c>
      <c r="BN91" s="19">
        <v>2.374762396734694</v>
      </c>
      <c r="BO91" s="19">
        <v>0.25174261184378699</v>
      </c>
      <c r="BP91" s="19">
        <v>4.3690939775999995</v>
      </c>
      <c r="BQ91" s="19">
        <v>3.9543457535999998E-2</v>
      </c>
      <c r="BR91" s="19">
        <v>0.17838925179962897</v>
      </c>
      <c r="BS91" s="19">
        <v>0.59895443591836728</v>
      </c>
      <c r="BT91" s="19">
        <v>0.14352514304709141</v>
      </c>
      <c r="BU91" s="19">
        <v>1.32660968</v>
      </c>
      <c r="BV91" s="19">
        <v>9.0674612778827976E-2</v>
      </c>
      <c r="BW91" s="19">
        <v>0.39781600941176476</v>
      </c>
      <c r="BX91" s="19">
        <v>7.5181235555555559E-2</v>
      </c>
      <c r="BY91" s="19">
        <v>0.12836371607632358</v>
      </c>
      <c r="BZ91" s="19">
        <v>0.13728336713860798</v>
      </c>
      <c r="CA91" s="19">
        <v>9.721756610664721E-2</v>
      </c>
      <c r="CB91" s="19">
        <v>0.38973073420118348</v>
      </c>
      <c r="CC91" s="19">
        <v>5.7014451219045602E-2</v>
      </c>
      <c r="CD91" s="19">
        <v>5.555535604938272E-2</v>
      </c>
      <c r="CE91" s="19">
        <v>6.7644373044889128E-2</v>
      </c>
      <c r="CF91" s="19">
        <v>3.9283466112000003E-2</v>
      </c>
      <c r="CG91" s="19">
        <v>5.1865241326530614E-2</v>
      </c>
      <c r="CH91" s="19">
        <v>0.18160332185600001</v>
      </c>
      <c r="CI91" s="19">
        <v>0.13304709326991676</v>
      </c>
      <c r="CJ91" s="19">
        <v>1.5073312320000003</v>
      </c>
      <c r="CK91" s="19">
        <v>7.5432969527410215E-2</v>
      </c>
      <c r="CL91" s="19">
        <f t="array" ref="CL91:CL103">TRANSPOSE(CM90:CU90)</f>
        <v>0.77313918000000004</v>
      </c>
      <c r="CM91" s="19" t="s">
        <v>7</v>
      </c>
      <c r="CN91" s="19">
        <f>$A$1*Populatie!$CM91*Populatie!CN91/(Distante!CN91*Distante!CN91)</f>
        <v>9.2250400581818187E-2</v>
      </c>
      <c r="CO91" s="19">
        <f>$A$1*Populatie!$CM91*Populatie!CO91/(Distante!CO91*Distante!CO91)</f>
        <v>0.14991092490663602</v>
      </c>
      <c r="CP91" s="19">
        <f>$A$1*Populatie!$CM91*Populatie!CP91/(Distante!CP91*Distante!CP91)</f>
        <v>1.0616629491969065</v>
      </c>
      <c r="CQ91" s="19">
        <f>$A$1*Populatie!$CM91*Populatie!CQ91/(Distante!CQ91*Distante!CQ91)</f>
        <v>6.2616521249053106E-2</v>
      </c>
      <c r="CR91" s="19">
        <f>$A$1*Populatie!$CM91*Populatie!CR91/(Distante!CR91*Distante!CR91)</f>
        <v>5.273406639053254E-2</v>
      </c>
      <c r="CS91" s="19">
        <f>$A$1*Populatie!$CM91*Populatie!CS91/(Distante!CS91*Distante!CS91)</f>
        <v>0.37827534714681438</v>
      </c>
      <c r="CT91" s="19">
        <f>$A$1*Populatie!$CM91*Populatie!CT91/(Distante!CT91*Distante!CT91)</f>
        <v>0.49534266375000002</v>
      </c>
      <c r="CU91" s="19">
        <f>$A$1*Populatie!$CM91*Populatie!CU91/(Distante!CU91*Distante!CU91)</f>
        <v>0.25300264354082841</v>
      </c>
      <c r="CV91" s="19"/>
      <c r="DF91" s="18"/>
    </row>
    <row r="92" spans="1:110" x14ac:dyDescent="0.3">
      <c r="A92" s="2" t="s">
        <v>96</v>
      </c>
      <c r="B92" s="19">
        <v>58.265965570909088</v>
      </c>
      <c r="C92" s="19">
        <v>0.38068960695652171</v>
      </c>
      <c r="D92" s="19">
        <v>0.15791743771700359</v>
      </c>
      <c r="E92" s="19">
        <v>0.41705050737777777</v>
      </c>
      <c r="F92" s="19">
        <v>0.2280392290909091</v>
      </c>
      <c r="G92" s="19">
        <v>2.4542754133333337E-2</v>
      </c>
      <c r="H92" s="19">
        <v>5.2674013195721528E-2</v>
      </c>
      <c r="I92" s="19">
        <v>0.66479066181818181</v>
      </c>
      <c r="J92" s="19">
        <v>4.3393221818181824E-2</v>
      </c>
      <c r="K92" s="19">
        <v>0.12191230404432134</v>
      </c>
      <c r="L92" s="19">
        <v>1.0979626852173912</v>
      </c>
      <c r="M92" s="19">
        <v>0.18031675637396449</v>
      </c>
      <c r="N92" s="19">
        <v>7.1622613333333321E-2</v>
      </c>
      <c r="O92" s="19">
        <v>4.5671155200000001E-2</v>
      </c>
      <c r="P92" s="19">
        <v>3.8793028489892988E-2</v>
      </c>
      <c r="Q92" s="19">
        <v>4.7139190257971489E-2</v>
      </c>
      <c r="R92" s="19">
        <v>1.0781749248962332E-2</v>
      </c>
      <c r="S92" s="19">
        <v>0.17093482414201186</v>
      </c>
      <c r="T92" s="19">
        <v>1.8829237017283953</v>
      </c>
      <c r="U92" s="19">
        <v>4.2513559723183394E-2</v>
      </c>
      <c r="V92" s="19">
        <v>0.99844446240000007</v>
      </c>
      <c r="W92" s="19">
        <v>2.3158936216216217E-2</v>
      </c>
      <c r="X92" s="19">
        <v>1.4241783490304711</v>
      </c>
      <c r="Y92" s="19">
        <v>8.5631727337278099E-2</v>
      </c>
      <c r="Z92" s="19">
        <v>8.4826472500000014E-2</v>
      </c>
      <c r="AA92" s="19">
        <v>2.4715266472054114E-2</v>
      </c>
      <c r="AB92" s="19">
        <v>1.6947194880000002E-2</v>
      </c>
      <c r="AC92" s="19">
        <v>4.9296548816180848E-2</v>
      </c>
      <c r="AD92" s="19">
        <v>8.572083124260356E-2</v>
      </c>
      <c r="AE92" s="19">
        <v>8.3957928220659825E-2</v>
      </c>
      <c r="AF92" s="19">
        <v>9.3234255644444458E-2</v>
      </c>
      <c r="AG92" s="19">
        <v>3.6987104877180495E-2</v>
      </c>
      <c r="AH92" s="19">
        <v>0.20886784190362878</v>
      </c>
      <c r="AI92" s="19">
        <v>0.161864752896</v>
      </c>
      <c r="AJ92" s="19">
        <v>3.3420699202494998E-2</v>
      </c>
      <c r="AK92" s="19">
        <v>7.1313839250780442E-2</v>
      </c>
      <c r="AL92" s="19">
        <v>0.44466392678399996</v>
      </c>
      <c r="AM92" s="19">
        <v>9.3194012566772302E-2</v>
      </c>
      <c r="AN92" s="19">
        <v>0.32384191621301778</v>
      </c>
      <c r="AO92" s="19">
        <v>7.6293064145454559E-2</v>
      </c>
      <c r="AP92" s="19">
        <v>0.13542653793103449</v>
      </c>
      <c r="AQ92" s="19">
        <v>4.3714921250000011E-2</v>
      </c>
      <c r="AR92" s="19">
        <v>2.3186224446408284E-2</v>
      </c>
      <c r="AS92" s="19">
        <v>2.5077360000000003E-2</v>
      </c>
      <c r="AT92" s="19">
        <v>7.8626732800000001</v>
      </c>
      <c r="AU92" s="19">
        <v>0.13536036360000001</v>
      </c>
      <c r="AV92" s="19">
        <v>0.10130479734375</v>
      </c>
      <c r="AW92" s="19">
        <v>3.0934596248320345E-2</v>
      </c>
      <c r="AX92" s="19">
        <v>3.5906725525097903E-2</v>
      </c>
      <c r="AY92" s="19">
        <v>0.49280520083044987</v>
      </c>
      <c r="AZ92" s="19">
        <v>0.14209173117717003</v>
      </c>
      <c r="BA92" s="19">
        <v>2.8137315937500001E-2</v>
      </c>
      <c r="BB92" s="19">
        <v>3.3358398577777774E-2</v>
      </c>
      <c r="BC92" s="19">
        <v>0.13985576520710061</v>
      </c>
      <c r="BD92" s="19">
        <v>3.4675648699999999</v>
      </c>
      <c r="BE92" s="19">
        <v>2.7165380518427748E-2</v>
      </c>
      <c r="BF92" s="19">
        <v>0.3353952</v>
      </c>
      <c r="BG92" s="19">
        <v>2.5784966592000001E-2</v>
      </c>
      <c r="BH92" s="19">
        <v>0.22479736004759074</v>
      </c>
      <c r="BI92" s="19">
        <v>3.7407853316341534E-2</v>
      </c>
      <c r="BJ92" s="19">
        <v>0.10326302608695652</v>
      </c>
      <c r="BK92" s="19">
        <v>3.0395928994082843E-2</v>
      </c>
      <c r="BL92" s="19">
        <v>4.0045090909090912E-2</v>
      </c>
      <c r="BM92" s="19">
        <v>0.1921075851851852</v>
      </c>
      <c r="BN92" s="19">
        <v>0.52251682048442916</v>
      </c>
      <c r="BO92" s="19">
        <v>5.0698771200000001</v>
      </c>
      <c r="BP92" s="19">
        <v>0.12444163697777778</v>
      </c>
      <c r="BQ92" s="19">
        <v>2.8793468461052896E-2</v>
      </c>
      <c r="BR92" s="19">
        <v>0.72535982040428071</v>
      </c>
      <c r="BS92" s="19">
        <v>0.72459565812128424</v>
      </c>
      <c r="BT92" s="19">
        <v>4.7813939712E-2</v>
      </c>
      <c r="BU92" s="19">
        <v>3.0605713600000001E-2</v>
      </c>
      <c r="BV92" s="19">
        <v>6.7466888779149525E-2</v>
      </c>
      <c r="BW92" s="19">
        <v>0.50139936000000007</v>
      </c>
      <c r="BX92" s="19">
        <v>8.9915341824000003E-2</v>
      </c>
      <c r="BY92" s="19">
        <v>0.26903039625000003</v>
      </c>
      <c r="BZ92" s="19">
        <v>7.3689758383391007E-2</v>
      </c>
      <c r="CA92" s="19">
        <v>7.987744432882414E-2</v>
      </c>
      <c r="CB92" s="19">
        <v>7.1811673043478269E-2</v>
      </c>
      <c r="CC92" s="19">
        <v>3.0330881066562107E-2</v>
      </c>
      <c r="CD92" s="19">
        <v>4.0553686250000005E-2</v>
      </c>
      <c r="CE92" s="19">
        <v>5.4147974389191222E-2</v>
      </c>
      <c r="CF92" s="19">
        <v>3.6304041429258131E-2</v>
      </c>
      <c r="CG92" s="19">
        <v>3.3396432324670704E-2</v>
      </c>
      <c r="CH92" s="19">
        <v>0.20204967308641977</v>
      </c>
      <c r="CI92" s="19">
        <v>0.13747272437396449</v>
      </c>
      <c r="CJ92" s="19">
        <v>0.20687134229625223</v>
      </c>
      <c r="CK92" s="19">
        <v>4.8651665350772887E-2</v>
      </c>
      <c r="CL92" s="19">
        <v>12.683949226666668</v>
      </c>
      <c r="CM92" s="19">
        <f t="array" ref="CM92:CM103">TRANSPOSE(CN91:CU91)</f>
        <v>9.2250400581818187E-2</v>
      </c>
      <c r="CN92" s="19" t="s">
        <v>7</v>
      </c>
      <c r="CO92" s="19">
        <f>$A$1*Populatie!$CN92*Populatie!CO92/(Distante!CO92*Distante!CO92)</f>
        <v>3.7157941333333335</v>
      </c>
      <c r="CP92" s="19">
        <f>$A$1*Populatie!$CN92*Populatie!CP92/(Distante!CP92*Distante!CP92)</f>
        <v>1.4119723851851853</v>
      </c>
      <c r="CQ92" s="19">
        <f>$A$1*Populatie!$CN92*Populatie!CQ92/(Distante!CQ92*Distante!CQ92)</f>
        <v>4.4677528163265312E-2</v>
      </c>
      <c r="CR92" s="19">
        <f>$A$1*Populatie!$CN92*Populatie!CR92/(Distante!CR92*Distante!CR92)</f>
        <v>3.4253515102040819E-2</v>
      </c>
      <c r="CS92" s="19">
        <f>$A$1*Populatie!$CN92*Populatie!CS92/(Distante!CS92*Distante!CS92)</f>
        <v>0.20713112994082844</v>
      </c>
      <c r="CT92" s="19">
        <f>$A$1*Populatie!$CN92*Populatie!CT92/(Distante!CT92*Distante!CT92)</f>
        <v>8.6965913151010724E-2</v>
      </c>
      <c r="CU92" s="19">
        <f>$A$1*Populatie!$CN92*Populatie!CU92/(Distante!CU92*Distante!CU92)</f>
        <v>0.33343732854515956</v>
      </c>
      <c r="CV92" s="19"/>
      <c r="DF92" s="18"/>
    </row>
    <row r="93" spans="1:110" x14ac:dyDescent="0.3">
      <c r="A93" s="2" t="s">
        <v>2</v>
      </c>
      <c r="B93" s="19">
        <v>72.339657540740731</v>
      </c>
      <c r="C93" s="19">
        <v>0.64039343913274527</v>
      </c>
      <c r="D93" s="19">
        <v>0.26991652660306725</v>
      </c>
      <c r="E93" s="19">
        <v>0.63170940096000006</v>
      </c>
      <c r="F93" s="19">
        <v>0.36848889569529852</v>
      </c>
      <c r="G93" s="19">
        <v>4.1191231113573409E-2</v>
      </c>
      <c r="H93" s="19">
        <v>8.8532829684601119E-2</v>
      </c>
      <c r="I93" s="19">
        <v>0.82536568888888884</v>
      </c>
      <c r="J93" s="19">
        <v>7.1551593337299227E-2</v>
      </c>
      <c r="K93" s="19">
        <v>0.19905873861865092</v>
      </c>
      <c r="L93" s="19">
        <v>1.1302214160249737</v>
      </c>
      <c r="M93" s="19">
        <v>0.29074374955102039</v>
      </c>
      <c r="N93" s="19">
        <v>0.11496273944636677</v>
      </c>
      <c r="O93" s="19">
        <v>7.6421983345507677E-2</v>
      </c>
      <c r="P93" s="19">
        <v>6.4872435538752354E-2</v>
      </c>
      <c r="Q93" s="19">
        <v>7.9858984467992458E-2</v>
      </c>
      <c r="R93" s="19">
        <v>1.8489525538638325E-2</v>
      </c>
      <c r="S93" s="19">
        <v>0.22009375246717974</v>
      </c>
      <c r="T93" s="19">
        <v>2.2204760013840836</v>
      </c>
      <c r="U93" s="19">
        <v>6.7131372096420755E-2</v>
      </c>
      <c r="V93" s="19">
        <v>1.0244718814814815</v>
      </c>
      <c r="W93" s="19">
        <v>3.8979521893491124E-2</v>
      </c>
      <c r="X93" s="19">
        <v>1.5382794240000002</v>
      </c>
      <c r="Y93" s="19">
        <v>0.14142018220351285</v>
      </c>
      <c r="Z93" s="19">
        <v>0.1165417392857143</v>
      </c>
      <c r="AA93" s="19">
        <v>4.2147783199415631E-2</v>
      </c>
      <c r="AB93" s="19">
        <v>2.7853773750000005E-2</v>
      </c>
      <c r="AC93" s="19">
        <v>8.0042849999999999E-2</v>
      </c>
      <c r="AD93" s="19">
        <v>0.14403577031250003</v>
      </c>
      <c r="AE93" s="19">
        <v>0.11160969965397924</v>
      </c>
      <c r="AF93" s="19">
        <v>9.1846121956295532E-2</v>
      </c>
      <c r="AG93" s="19">
        <v>5.396886E-2</v>
      </c>
      <c r="AH93" s="19">
        <v>0.31028965519848767</v>
      </c>
      <c r="AI93" s="19">
        <v>0.25015580509090907</v>
      </c>
      <c r="AJ93" s="19">
        <v>5.4118258333333343E-2</v>
      </c>
      <c r="AK93" s="19">
        <v>0.1176828</v>
      </c>
      <c r="AL93" s="19">
        <v>3.6090515999999999</v>
      </c>
      <c r="AM93" s="19">
        <v>0.12275843418367346</v>
      </c>
      <c r="AN93" s="19">
        <v>0.45486331733333341</v>
      </c>
      <c r="AO93" s="19">
        <v>0.119881344</v>
      </c>
      <c r="AP93" s="19">
        <v>0.15557506501095691</v>
      </c>
      <c r="AQ93" s="19">
        <v>7.5338303039999999E-2</v>
      </c>
      <c r="AR93" s="19">
        <v>3.9708896566077005E-2</v>
      </c>
      <c r="AS93" s="19">
        <v>4.1773805529604857E-2</v>
      </c>
      <c r="AT93" s="19">
        <v>7.3261962186851202</v>
      </c>
      <c r="AU93" s="19">
        <v>0.19139892703213612</v>
      </c>
      <c r="AV93" s="19">
        <v>0.16298042495274104</v>
      </c>
      <c r="AW93" s="19">
        <v>4.6551101730103808E-2</v>
      </c>
      <c r="AX93" s="19">
        <v>6.1232958363769172E-2</v>
      </c>
      <c r="AY93" s="19">
        <v>0.7377506326869806</v>
      </c>
      <c r="AZ93" s="19">
        <v>0.22520983945578232</v>
      </c>
      <c r="BA93" s="19">
        <v>4.3983542204081634E-2</v>
      </c>
      <c r="BB93" s="19">
        <v>5.5986931944598341E-2</v>
      </c>
      <c r="BC93" s="19">
        <v>0.20315462085607586</v>
      </c>
      <c r="BD93" s="19">
        <v>4.1500013280000001</v>
      </c>
      <c r="BE93" s="19">
        <v>4.7072401362564416E-2</v>
      </c>
      <c r="BF93" s="19">
        <v>0.42688255499999994</v>
      </c>
      <c r="BG93" s="19">
        <v>4.3735252897959188E-2</v>
      </c>
      <c r="BH93" s="19">
        <v>0.21749680221606649</v>
      </c>
      <c r="BI93" s="19">
        <v>6.3509321181915282E-2</v>
      </c>
      <c r="BJ93" s="19">
        <v>0.15709552941176472</v>
      </c>
      <c r="BK93" s="19">
        <v>5.1073945312500008E-2</v>
      </c>
      <c r="BL93" s="19">
        <v>6.7671275720164611E-2</v>
      </c>
      <c r="BM93" s="19">
        <v>0.30093429014650969</v>
      </c>
      <c r="BN93" s="19">
        <v>0.74263012544378693</v>
      </c>
      <c r="BO93" s="19">
        <v>3.1777466459833796</v>
      </c>
      <c r="BP93" s="19">
        <v>0.18849264192000001</v>
      </c>
      <c r="BQ93" s="19">
        <v>4.8268294794024447E-2</v>
      </c>
      <c r="BR93" s="19">
        <v>0.49512024375000002</v>
      </c>
      <c r="BS93" s="19">
        <v>0.98577444705882356</v>
      </c>
      <c r="BT93" s="19">
        <v>7.3894621090909093E-2</v>
      </c>
      <c r="BU93" s="19">
        <v>5.0302402734375001E-2</v>
      </c>
      <c r="BV93" s="19">
        <v>0.11456884550865051</v>
      </c>
      <c r="BW93" s="19">
        <v>0.70630351356354582</v>
      </c>
      <c r="BX93" s="19">
        <v>0.12938018393351802</v>
      </c>
      <c r="BY93" s="19">
        <v>0.32197710600000001</v>
      </c>
      <c r="BZ93" s="19">
        <v>0.12569228976139377</v>
      </c>
      <c r="CA93" s="19">
        <v>0.12790914680329696</v>
      </c>
      <c r="CB93" s="19">
        <v>0.11675445317750184</v>
      </c>
      <c r="CC93" s="19">
        <v>5.1494365396938427E-2</v>
      </c>
      <c r="CD93" s="19">
        <v>6.9890230080000004E-2</v>
      </c>
      <c r="CE93" s="19">
        <v>8.8691581065088759E-2</v>
      </c>
      <c r="CF93" s="19">
        <v>6.0047406122448986E-2</v>
      </c>
      <c r="CG93" s="19">
        <v>5.6952070124178231E-2</v>
      </c>
      <c r="CH93" s="19">
        <v>0.30604609199999999</v>
      </c>
      <c r="CI93" s="19">
        <v>0.21546176964887917</v>
      </c>
      <c r="CJ93" s="19">
        <v>0.32113429333333338</v>
      </c>
      <c r="CK93" s="19">
        <v>8.315667170631566E-2</v>
      </c>
      <c r="CL93" s="19">
        <v>7.504870725</v>
      </c>
      <c r="CM93" s="19">
        <v>0.14991092490663602</v>
      </c>
      <c r="CN93" s="19">
        <f t="array" ref="CN93:CN103">TRANSPOSE(CO92:CU92)</f>
        <v>3.7157941333333335</v>
      </c>
      <c r="CO93" s="19" t="s">
        <v>7</v>
      </c>
      <c r="CP93" s="19">
        <f>$A$1*Populatie!$CO93*Populatie!CP93/(Distante!CP93*Distante!CP93)</f>
        <v>1.8797385234375001</v>
      </c>
      <c r="CQ93" s="19">
        <f>$A$1*Populatie!$CO93*Populatie!CQ93/(Distante!CQ93*Distante!CQ93)</f>
        <v>7.7123123875432534E-2</v>
      </c>
      <c r="CR93" s="19">
        <f>$A$1*Populatie!$CO93*Populatie!CR93/(Distante!CR93*Distante!CR93)</f>
        <v>5.9129011764705891E-2</v>
      </c>
      <c r="CS93" s="19">
        <f>$A$1*Populatie!$CO93*Populatie!CS93/(Distante!CS93*Distante!CS93)</f>
        <v>1.0228119</v>
      </c>
      <c r="CT93" s="19">
        <f>$A$1*Populatie!$CO93*Populatie!CT93/(Distante!CT93*Distante!CT93)</f>
        <v>0.13783757278911565</v>
      </c>
      <c r="CU93" s="19">
        <f>$A$1*Populatie!$CO93*Populatie!CU93/(Distante!CU93*Distante!CU93)</f>
        <v>0.48017841765930863</v>
      </c>
      <c r="CV93" s="19"/>
      <c r="DF93" s="18"/>
    </row>
    <row r="94" spans="1:110" x14ac:dyDescent="0.3">
      <c r="A94" s="2" t="s">
        <v>97</v>
      </c>
      <c r="B94" s="19">
        <v>7214.0813585280002</v>
      </c>
      <c r="C94" s="19">
        <v>4.3282190155009452</v>
      </c>
      <c r="D94" s="19">
        <v>1.9885932000000002</v>
      </c>
      <c r="E94" s="19">
        <v>12.247172277551021</v>
      </c>
      <c r="F94" s="19">
        <v>3.6013023918367346</v>
      </c>
      <c r="G94" s="19">
        <v>0.28321708282468255</v>
      </c>
      <c r="H94" s="19">
        <v>0.51570202907210572</v>
      </c>
      <c r="I94" s="19">
        <v>12.175990551479289</v>
      </c>
      <c r="J94" s="19">
        <v>0.63259204982698958</v>
      </c>
      <c r="K94" s="19">
        <v>2.3261092363636369</v>
      </c>
      <c r="L94" s="19">
        <v>11.464601866666666</v>
      </c>
      <c r="M94" s="19">
        <v>2.8983833175490781</v>
      </c>
      <c r="N94" s="19">
        <v>0.72719684927999995</v>
      </c>
      <c r="O94" s="19">
        <v>0.70676296533333338</v>
      </c>
      <c r="P94" s="19">
        <v>0.45845105624999999</v>
      </c>
      <c r="Q94" s="19">
        <v>0.59995818367346943</v>
      </c>
      <c r="R94" s="19">
        <v>0.11115444534780962</v>
      </c>
      <c r="S94" s="19">
        <v>0.72166895625000005</v>
      </c>
      <c r="T94" s="19">
        <v>24.317212148476457</v>
      </c>
      <c r="U94" s="19">
        <v>0.52361716018325699</v>
      </c>
      <c r="V94" s="19">
        <v>2.8379329440000003</v>
      </c>
      <c r="W94" s="19">
        <v>0.32441637888000002</v>
      </c>
      <c r="X94" s="19">
        <v>2.5370400000000002</v>
      </c>
      <c r="Y94" s="19">
        <v>1.1014359970909091</v>
      </c>
      <c r="Z94" s="19">
        <v>0.29583387607100597</v>
      </c>
      <c r="AA94" s="19">
        <v>0.25779920754826535</v>
      </c>
      <c r="AB94" s="19">
        <v>0.22546254142011837</v>
      </c>
      <c r="AC94" s="19">
        <v>0.48665039999999998</v>
      </c>
      <c r="AD94" s="19">
        <v>0.98177522387543259</v>
      </c>
      <c r="AE94" s="19">
        <v>0.68753081218836565</v>
      </c>
      <c r="AF94" s="19">
        <v>0.3991497774545455</v>
      </c>
      <c r="AG94" s="19">
        <v>0.30079256496152107</v>
      </c>
      <c r="AH94" s="19">
        <v>6.9303476000000002</v>
      </c>
      <c r="AI94" s="19">
        <v>3.8283032875739647</v>
      </c>
      <c r="AJ94" s="19">
        <v>0.45342995614366732</v>
      </c>
      <c r="AK94" s="19">
        <v>1.2140895988919669</v>
      </c>
      <c r="AL94" s="19">
        <v>1.974831936</v>
      </c>
      <c r="AM94" s="19">
        <v>0.33171366530612245</v>
      </c>
      <c r="AN94" s="19">
        <v>3.2779296000000007</v>
      </c>
      <c r="AO94" s="19">
        <v>1.1388490666666669</v>
      </c>
      <c r="AP94" s="19">
        <v>0.24078816</v>
      </c>
      <c r="AQ94" s="19">
        <v>0.49701318333333339</v>
      </c>
      <c r="AR94" s="19">
        <v>0.27799953571597635</v>
      </c>
      <c r="AS94" s="19">
        <v>0.31433925600000001</v>
      </c>
      <c r="AT94" s="19">
        <v>22.348503466666667</v>
      </c>
      <c r="AU94" s="19">
        <v>2.4046382250000002</v>
      </c>
      <c r="AV94" s="19">
        <v>1.6585581870000001</v>
      </c>
      <c r="AW94" s="19">
        <v>0.2433545541818182</v>
      </c>
      <c r="AX94" s="19">
        <v>0.365670306122449</v>
      </c>
      <c r="AY94" s="19">
        <v>30.10984232727273</v>
      </c>
      <c r="AZ94" s="19">
        <v>2.644403319031142</v>
      </c>
      <c r="BA94" s="19">
        <v>0.38071325454545457</v>
      </c>
      <c r="BB94" s="19">
        <v>0.38494735682780129</v>
      </c>
      <c r="BC94" s="19">
        <v>1.1943256746666666</v>
      </c>
      <c r="BD94" s="19">
        <v>75.582474859171597</v>
      </c>
      <c r="BE94" s="19">
        <v>0.29532267572504406</v>
      </c>
      <c r="BF94" s="19">
        <v>3.4554034437869818</v>
      </c>
      <c r="BG94" s="19">
        <v>0.27812873320964754</v>
      </c>
      <c r="BH94" s="19">
        <v>0.7183956071343639</v>
      </c>
      <c r="BI94" s="19">
        <v>0.40112253727810654</v>
      </c>
      <c r="BJ94" s="19">
        <v>1.9168746666666667</v>
      </c>
      <c r="BK94" s="19">
        <v>0.41877000000000003</v>
      </c>
      <c r="BL94" s="19">
        <v>0.40806730448804085</v>
      </c>
      <c r="BM94" s="19">
        <v>3.9806157600000001</v>
      </c>
      <c r="BN94" s="19">
        <v>9.6573696120000019</v>
      </c>
      <c r="BO94" s="19">
        <v>2.865761808035062</v>
      </c>
      <c r="BP94" s="19">
        <v>1.5738071765625001</v>
      </c>
      <c r="BQ94" s="19">
        <v>0.34522959450887569</v>
      </c>
      <c r="BR94" s="19">
        <v>1.6248679256976262</v>
      </c>
      <c r="BS94" s="19">
        <v>48.113554133333331</v>
      </c>
      <c r="BT94" s="19">
        <v>0.97507766938775509</v>
      </c>
      <c r="BU94" s="19">
        <v>0.31898483005885014</v>
      </c>
      <c r="BV94" s="19">
        <v>0.87130808642659274</v>
      </c>
      <c r="BW94" s="19">
        <v>4.4609870201183437</v>
      </c>
      <c r="BX94" s="19">
        <v>0.7774950489994592</v>
      </c>
      <c r="BY94" s="19">
        <v>1.8333216000000001</v>
      </c>
      <c r="BZ94" s="19">
        <v>0.88577280000000014</v>
      </c>
      <c r="CA94" s="19">
        <v>1.2910381065088758</v>
      </c>
      <c r="CB94" s="19">
        <v>0.7783989154859382</v>
      </c>
      <c r="CC94" s="19">
        <v>0.32523651834319528</v>
      </c>
      <c r="CD94" s="19">
        <v>0.4485262009382624</v>
      </c>
      <c r="CE94" s="19">
        <v>0.73815686207999998</v>
      </c>
      <c r="CF94" s="19">
        <v>0.36508063129251705</v>
      </c>
      <c r="CG94" s="19">
        <v>0.34835043344462191</v>
      </c>
      <c r="CH94" s="19">
        <v>2.7523455567567572</v>
      </c>
      <c r="CI94" s="19">
        <v>1.5470766367346938</v>
      </c>
      <c r="CJ94" s="19">
        <v>2.8366954897959187</v>
      </c>
      <c r="CK94" s="19">
        <v>0.59335670204081636</v>
      </c>
      <c r="CL94" s="19">
        <v>18.200907683102496</v>
      </c>
      <c r="CM94" s="19">
        <v>1.0616629491969065</v>
      </c>
      <c r="CN94" s="19">
        <v>1.4119723851851853</v>
      </c>
      <c r="CO94" s="19">
        <f t="array" ref="CO94:CO103">TRANSPOSE(CP93:CU93)</f>
        <v>1.8797385234375001</v>
      </c>
      <c r="CP94" s="19" t="s">
        <v>7</v>
      </c>
      <c r="CQ94" s="19">
        <f>$A$1*Populatie!$CP94*Populatie!CQ94/(Distante!CQ94*Distante!CQ94)</f>
        <v>0.50111636318480646</v>
      </c>
      <c r="CR94" s="19">
        <f>$A$1*Populatie!$CP94*Populatie!CR94/(Distante!CR94*Distante!CR94)</f>
        <v>0.39479560713079381</v>
      </c>
      <c r="CS94" s="19">
        <f>$A$1*Populatie!$CP94*Populatie!CS94/(Distante!CS94*Distante!CS94)</f>
        <v>2.9804965775147934</v>
      </c>
      <c r="CT94" s="19">
        <f>$A$1*Populatie!$CP94*Populatie!CT94/(Distante!CT94*Distante!CT94)</f>
        <v>0.92393358933333347</v>
      </c>
      <c r="CU94" s="19">
        <f>$A$1*Populatie!$CP94*Populatie!CU94/(Distante!CU94*Distante!CU94)</f>
        <v>5.0291640367346941</v>
      </c>
      <c r="CV94" s="19"/>
      <c r="DF94" s="18"/>
    </row>
    <row r="95" spans="1:110" x14ac:dyDescent="0.3">
      <c r="A95" s="2" t="s">
        <v>98</v>
      </c>
      <c r="B95" s="19">
        <v>12.680230596512059</v>
      </c>
      <c r="C95" s="19">
        <v>175.30685050775512</v>
      </c>
      <c r="D95" s="19">
        <v>2.327627278071585</v>
      </c>
      <c r="E95" s="19">
        <v>0.80151237957992172</v>
      </c>
      <c r="F95" s="19">
        <v>2.4317439709090909</v>
      </c>
      <c r="G95" s="19">
        <v>0.4326338727183674</v>
      </c>
      <c r="H95" s="19">
        <v>0.11990470865566416</v>
      </c>
      <c r="I95" s="19">
        <v>0.11872459940761246</v>
      </c>
      <c r="J95" s="19">
        <v>0.52923266000000002</v>
      </c>
      <c r="K95" s="19">
        <v>0.54543146727272729</v>
      </c>
      <c r="L95" s="19">
        <v>0.1715711785130194</v>
      </c>
      <c r="M95" s="19">
        <v>0.75111148863905319</v>
      </c>
      <c r="N95" s="19">
        <v>6.8738643330612248E-2</v>
      </c>
      <c r="O95" s="19">
        <v>0.32266321583558683</v>
      </c>
      <c r="P95" s="19">
        <v>0.40432922181818176</v>
      </c>
      <c r="Q95" s="19">
        <v>0.51565042366863911</v>
      </c>
      <c r="R95" s="19">
        <v>0.50346221037037042</v>
      </c>
      <c r="S95" s="19">
        <v>4.8945653691123511E-2</v>
      </c>
      <c r="T95" s="19">
        <v>0.46198569647266763</v>
      </c>
      <c r="U95" s="19">
        <v>0.13204212027210885</v>
      </c>
      <c r="V95" s="19">
        <v>0.10647121161600001</v>
      </c>
      <c r="W95" s="19">
        <v>0.43123527183673471</v>
      </c>
      <c r="X95" s="19">
        <v>0.11971603319067167</v>
      </c>
      <c r="Y95" s="19">
        <v>0.96184481684210532</v>
      </c>
      <c r="Z95" s="19">
        <v>2.8588715140740746E-2</v>
      </c>
      <c r="AA95" s="19">
        <v>3.2903553408000001</v>
      </c>
      <c r="AB95" s="19">
        <v>0.20745913077551023</v>
      </c>
      <c r="AC95" s="19">
        <v>0.13807420110000002</v>
      </c>
      <c r="AD95" s="19">
        <v>1.2441943839053256</v>
      </c>
      <c r="AE95" s="19">
        <v>3.4833243908761892E-2</v>
      </c>
      <c r="AF95" s="19">
        <v>3.1703538503401359E-2</v>
      </c>
      <c r="AG95" s="19">
        <v>2.3312957629829139E-2</v>
      </c>
      <c r="AH95" s="19">
        <v>0.20851532524838495</v>
      </c>
      <c r="AI95" s="19">
        <v>0.3440048262244898</v>
      </c>
      <c r="AJ95" s="19">
        <v>7.1103487488000008E-2</v>
      </c>
      <c r="AK95" s="19">
        <v>0.14497355597698872</v>
      </c>
      <c r="AL95" s="19">
        <v>7.2630236941476328E-2</v>
      </c>
      <c r="AM95" s="19">
        <v>3.0564860824237029E-2</v>
      </c>
      <c r="AN95" s="19">
        <v>0.13398006303030302</v>
      </c>
      <c r="AO95" s="19">
        <v>0.10937956761600001</v>
      </c>
      <c r="AP95" s="19">
        <v>1.9125243537414967E-2</v>
      </c>
      <c r="AQ95" s="19">
        <v>1.3699489885714287</v>
      </c>
      <c r="AR95" s="19">
        <v>1.694183697716263</v>
      </c>
      <c r="AS95" s="19">
        <v>0.75475962777600003</v>
      </c>
      <c r="AT95" s="19">
        <v>0.38106670151748517</v>
      </c>
      <c r="AU95" s="19">
        <v>8.8001434074074084E-2</v>
      </c>
      <c r="AV95" s="19">
        <v>0.72729238153846154</v>
      </c>
      <c r="AW95" s="19">
        <v>2.6309034074074079E-2</v>
      </c>
      <c r="AX95" s="19">
        <v>8.8889498181818194</v>
      </c>
      <c r="AY95" s="19">
        <v>0.35946341475976334</v>
      </c>
      <c r="AZ95" s="19">
        <v>0.55308338250000011</v>
      </c>
      <c r="BA95" s="19">
        <v>5.1821437625231913E-2</v>
      </c>
      <c r="BB95" s="19">
        <v>0.7034586075</v>
      </c>
      <c r="BC95" s="19">
        <v>8.0370988163265308E-2</v>
      </c>
      <c r="BD95" s="19">
        <v>0.87519769420118343</v>
      </c>
      <c r="BE95" s="19">
        <v>1.5874248436363636</v>
      </c>
      <c r="BF95" s="19">
        <v>0.11258152258064516</v>
      </c>
      <c r="BG95" s="19">
        <v>1.2994488626086957</v>
      </c>
      <c r="BH95" s="19">
        <v>6.1487561953124999E-2</v>
      </c>
      <c r="BI95" s="19">
        <v>3.9738718800000004</v>
      </c>
      <c r="BJ95" s="19">
        <v>9.1018322999999998E-2</v>
      </c>
      <c r="BK95" s="19">
        <v>0.23012244444444446</v>
      </c>
      <c r="BL95" s="19">
        <v>0.1948181052631579</v>
      </c>
      <c r="BM95" s="19">
        <v>0.35347085595266275</v>
      </c>
      <c r="BN95" s="19">
        <v>0.20329485545764425</v>
      </c>
      <c r="BO95" s="19">
        <v>0.1402114837037037</v>
      </c>
      <c r="BP95" s="19">
        <v>6.7179850848000003E-2</v>
      </c>
      <c r="BQ95" s="19">
        <v>0.42107077096952911</v>
      </c>
      <c r="BR95" s="19">
        <v>0.11293675140000002</v>
      </c>
      <c r="BS95" s="19">
        <v>0.25383998969999999</v>
      </c>
      <c r="BT95" s="19">
        <v>7.7800588593749997E-2</v>
      </c>
      <c r="BU95" s="19">
        <v>3.8807422401902499E-2</v>
      </c>
      <c r="BV95" s="19">
        <v>3.6422017866666669</v>
      </c>
      <c r="BW95" s="19">
        <v>0.25654829505306126</v>
      </c>
      <c r="BX95" s="19">
        <v>4.9526396509090916E-2</v>
      </c>
      <c r="BY95" s="19">
        <v>7.0590987404844291E-2</v>
      </c>
      <c r="BZ95" s="19">
        <v>1.2278220888581315</v>
      </c>
      <c r="CA95" s="19">
        <v>0.24333234720570754</v>
      </c>
      <c r="CB95" s="19">
        <v>0.21573211705562131</v>
      </c>
      <c r="CC95" s="19">
        <v>3.6660091776000003</v>
      </c>
      <c r="CD95" s="19">
        <v>4.4283157248</v>
      </c>
      <c r="CE95" s="19">
        <v>0.45762370607971448</v>
      </c>
      <c r="CF95" s="19">
        <v>8.5604949795918386E-2</v>
      </c>
      <c r="CG95" s="19">
        <v>8.267509963636364</v>
      </c>
      <c r="CH95" s="19">
        <v>0.19391390186666668</v>
      </c>
      <c r="CI95" s="19">
        <v>0.15179197001078326</v>
      </c>
      <c r="CJ95" s="19">
        <v>0.10718905473465141</v>
      </c>
      <c r="CK95" s="19">
        <v>1.5707406781440001</v>
      </c>
      <c r="CL95" s="19">
        <v>0.33075393630720928</v>
      </c>
      <c r="CM95" s="19">
        <v>6.2616521249053106E-2</v>
      </c>
      <c r="CN95" s="19">
        <v>4.4677528163265312E-2</v>
      </c>
      <c r="CO95" s="19">
        <v>7.7123123875432534E-2</v>
      </c>
      <c r="CP95" s="19">
        <f t="array" ref="CP95:CP103">TRANSPOSE(CQ94:CU94)</f>
        <v>0.50111636318480646</v>
      </c>
      <c r="CQ95" s="19" t="s">
        <v>7</v>
      </c>
      <c r="CR95" s="19">
        <f>$A$1*Populatie!$CQ95*Populatie!CR95/(Distante!CR95*Distante!CR95)</f>
        <v>3.034643971764706</v>
      </c>
      <c r="CS95" s="19">
        <f>$A$1*Populatie!$CQ95*Populatie!CS95/(Distante!CS95*Distante!CS95)</f>
        <v>9.5053294413761882E-2</v>
      </c>
      <c r="CT95" s="19">
        <f>$A$1*Populatie!$CQ95*Populatie!CT95/(Distante!CT95*Distante!CT95)</f>
        <v>0.13502872171745153</v>
      </c>
      <c r="CU95" s="19">
        <f>$A$1*Populatie!$CQ95*Populatie!CU95/(Distante!CU95*Distante!CU95)</f>
        <v>0.19003496890738814</v>
      </c>
      <c r="CV95" s="19"/>
      <c r="DF95" s="18"/>
    </row>
    <row r="96" spans="1:110" x14ac:dyDescent="0.3">
      <c r="A96" s="2" t="s">
        <v>99</v>
      </c>
      <c r="B96" s="19">
        <v>9.7217211446382183</v>
      </c>
      <c r="C96" s="19">
        <v>14.933870680816325</v>
      </c>
      <c r="D96" s="19">
        <v>2.7145033696</v>
      </c>
      <c r="E96" s="19">
        <v>0.61450616287646853</v>
      </c>
      <c r="F96" s="19">
        <v>1.8643775127272728</v>
      </c>
      <c r="G96" s="19">
        <v>0.26714275597633136</v>
      </c>
      <c r="H96" s="19">
        <v>0.11067293722222223</v>
      </c>
      <c r="I96" s="19">
        <v>9.3204311020408173E-2</v>
      </c>
      <c r="J96" s="19">
        <v>0.91294615499999998</v>
      </c>
      <c r="K96" s="19">
        <v>0.43784928000000006</v>
      </c>
      <c r="L96" s="19">
        <v>0.13435438522408327</v>
      </c>
      <c r="M96" s="19">
        <v>0.97321124339999998</v>
      </c>
      <c r="N96" s="19">
        <v>6.0498333461057888E-2</v>
      </c>
      <c r="O96" s="19">
        <v>0.24738050180638185</v>
      </c>
      <c r="P96" s="19">
        <v>0.24005816524799997</v>
      </c>
      <c r="Q96" s="19">
        <v>0.58721973750000012</v>
      </c>
      <c r="R96" s="19">
        <v>0.20554502357925494</v>
      </c>
      <c r="S96" s="19">
        <v>3.8164541522550999E-2</v>
      </c>
      <c r="T96" s="19">
        <v>0.36229238590909096</v>
      </c>
      <c r="U96" s="19">
        <v>0.12812490091836737</v>
      </c>
      <c r="V96" s="19">
        <v>8.162970076800001E-2</v>
      </c>
      <c r="W96" s="19">
        <v>0.25313161500000003</v>
      </c>
      <c r="X96" s="19">
        <v>9.1784284391649942E-2</v>
      </c>
      <c r="Y96" s="19">
        <v>1.4606988325925927</v>
      </c>
      <c r="Z96" s="19">
        <v>2.1918490706172841E-2</v>
      </c>
      <c r="AA96" s="19">
        <v>0.43796189555555559</v>
      </c>
      <c r="AB96" s="19">
        <v>0.33826897500000003</v>
      </c>
      <c r="AC96" s="19">
        <v>8.9509682378121291E-2</v>
      </c>
      <c r="AD96" s="19">
        <v>1.4168814103125</v>
      </c>
      <c r="AE96" s="19">
        <v>2.7202913086419755E-2</v>
      </c>
      <c r="AF96" s="19">
        <v>2.469703458816E-2</v>
      </c>
      <c r="AG96" s="19">
        <v>1.692896211734694E-2</v>
      </c>
      <c r="AH96" s="19">
        <v>0.15986521940744042</v>
      </c>
      <c r="AI96" s="19">
        <v>0.3179920376470588</v>
      </c>
      <c r="AJ96" s="19">
        <v>7.72588676643991E-2</v>
      </c>
      <c r="AK96" s="19">
        <v>0.15563920240000001</v>
      </c>
      <c r="AL96" s="19">
        <v>5.6803646591999997E-2</v>
      </c>
      <c r="AM96" s="19">
        <v>2.3433568616618401E-2</v>
      </c>
      <c r="AN96" s="19">
        <v>0.10482730575593505</v>
      </c>
      <c r="AO96" s="19">
        <v>0.11516348250000001</v>
      </c>
      <c r="AP96" s="19">
        <v>1.48985515008E-2</v>
      </c>
      <c r="AQ96" s="19">
        <v>0.54138628923076937</v>
      </c>
      <c r="AR96" s="19">
        <v>1.0398415033795014</v>
      </c>
      <c r="AS96" s="19">
        <v>0.43003983980975036</v>
      </c>
      <c r="AT96" s="19">
        <v>0.29883514909090914</v>
      </c>
      <c r="AU96" s="19">
        <v>6.9166503450000014E-2</v>
      </c>
      <c r="AV96" s="19">
        <v>0.58733660343490313</v>
      </c>
      <c r="AW96" s="19">
        <v>1.6338264799999998E-2</v>
      </c>
      <c r="AX96" s="19">
        <v>16.828900897959187</v>
      </c>
      <c r="AY96" s="19">
        <v>0.28427421515625001</v>
      </c>
      <c r="AZ96" s="19">
        <v>0.44227600427342689</v>
      </c>
      <c r="BA96" s="19">
        <v>3.8718427455621304E-2</v>
      </c>
      <c r="BB96" s="19">
        <v>0.29868788093023257</v>
      </c>
      <c r="BC96" s="19">
        <v>6.2734350211833448E-2</v>
      </c>
      <c r="BD96" s="19">
        <v>0.67099946366863905</v>
      </c>
      <c r="BE96" s="19">
        <v>0.57524729625000004</v>
      </c>
      <c r="BF96" s="19">
        <v>8.8200971455576552E-2</v>
      </c>
      <c r="BG96" s="19">
        <v>0.45590361882352948</v>
      </c>
      <c r="BH96" s="19">
        <v>4.7141487421875003E-2</v>
      </c>
      <c r="BI96" s="19">
        <v>0.81160823875130084</v>
      </c>
      <c r="BJ96" s="19">
        <v>8.3806767798836557E-2</v>
      </c>
      <c r="BK96" s="19">
        <v>0.14779457167480611</v>
      </c>
      <c r="BL96" s="19">
        <v>0.19411318080000001</v>
      </c>
      <c r="BM96" s="19">
        <v>0.27953512382812501</v>
      </c>
      <c r="BN96" s="19">
        <v>0.159425235</v>
      </c>
      <c r="BO96" s="19">
        <v>0.10951649822342562</v>
      </c>
      <c r="BP96" s="19">
        <v>5.7069994796675898E-2</v>
      </c>
      <c r="BQ96" s="19">
        <v>0.19415390813827571</v>
      </c>
      <c r="BR96" s="19">
        <v>8.8048075678271318E-2</v>
      </c>
      <c r="BS96" s="19">
        <v>0.19957302545104952</v>
      </c>
      <c r="BT96" s="19">
        <v>6.1557041632653062E-2</v>
      </c>
      <c r="BU96" s="19">
        <v>3.5187574950000002E-2</v>
      </c>
      <c r="BV96" s="19">
        <v>1.7102883974291114</v>
      </c>
      <c r="BW96" s="19">
        <v>0.19669129560816326</v>
      </c>
      <c r="BX96" s="19">
        <v>3.8670974200824847E-2</v>
      </c>
      <c r="BY96" s="19">
        <v>5.5197938837368891E-2</v>
      </c>
      <c r="BZ96" s="19">
        <v>1.4927317017283952</v>
      </c>
      <c r="CA96" s="19">
        <v>0.19316219390581718</v>
      </c>
      <c r="CB96" s="19">
        <v>0.2077311090606421</v>
      </c>
      <c r="CC96" s="19">
        <v>9.8812548450000008</v>
      </c>
      <c r="CD96" s="19">
        <v>1.222241670144</v>
      </c>
      <c r="CE96" s="19">
        <v>0.29125085439999998</v>
      </c>
      <c r="CF96" s="19">
        <v>5.7172665244444448E-2</v>
      </c>
      <c r="CG96" s="19">
        <v>2.6538615529411764</v>
      </c>
      <c r="CH96" s="19">
        <v>0.15203023226360307</v>
      </c>
      <c r="CI96" s="19">
        <v>0.11871553478399999</v>
      </c>
      <c r="CJ96" s="19">
        <v>0.10073346530612247</v>
      </c>
      <c r="CK96" s="19">
        <v>5.2268257800000004</v>
      </c>
      <c r="CL96" s="19">
        <v>0.25925001813333337</v>
      </c>
      <c r="CM96" s="19">
        <v>5.273406639053254E-2</v>
      </c>
      <c r="CN96" s="19">
        <v>3.4253515102040819E-2</v>
      </c>
      <c r="CO96" s="19">
        <v>5.9129011764705891E-2</v>
      </c>
      <c r="CP96" s="19">
        <v>0.39479560713079381</v>
      </c>
      <c r="CQ96" s="19">
        <f t="array" ref="CQ96:CQ103">TRANSPOSE(CR95:CU95)</f>
        <v>3.034643971764706</v>
      </c>
      <c r="CR96" s="19" t="s">
        <v>7</v>
      </c>
      <c r="CS96" s="19">
        <f>$A$1*Populatie!$CR96*Populatie!CS96/(Distante!CS96*Distante!CS96)</f>
        <v>7.2875774232684487E-2</v>
      </c>
      <c r="CT96" s="19">
        <f>$A$1*Populatie!$CR96*Populatie!CT96/(Distante!CT96*Distante!CT96)</f>
        <v>0.1255946579962193</v>
      </c>
      <c r="CU96" s="19">
        <f>$A$1*Populatie!$CR96*Populatie!CU96/(Distante!CU96*Distante!CU96)</f>
        <v>0.14569663866805413</v>
      </c>
      <c r="CV96" s="19"/>
      <c r="DF96" s="18"/>
    </row>
    <row r="97" spans="1:124" x14ac:dyDescent="0.3">
      <c r="A97" s="2" t="s">
        <v>100</v>
      </c>
      <c r="B97" s="19">
        <v>114.0503283490909</v>
      </c>
      <c r="C97" s="19">
        <v>0.81444717818181822</v>
      </c>
      <c r="D97" s="19">
        <v>0.33962058154158808</v>
      </c>
      <c r="E97" s="19">
        <v>0.98339401327781095</v>
      </c>
      <c r="F97" s="19">
        <v>0.50581959359001039</v>
      </c>
      <c r="G97" s="19">
        <v>5.2612992623039485E-2</v>
      </c>
      <c r="H97" s="19">
        <v>0.17520547224489796</v>
      </c>
      <c r="I97" s="19">
        <v>1.007701364736</v>
      </c>
      <c r="J97" s="19">
        <v>9.7144886666666666E-2</v>
      </c>
      <c r="K97" s="19">
        <v>0.27601145301530799</v>
      </c>
      <c r="L97" s="19">
        <v>1.1102604974999999</v>
      </c>
      <c r="M97" s="19">
        <v>0.40076032653587745</v>
      </c>
      <c r="N97" s="19">
        <v>0.25189360296966951</v>
      </c>
      <c r="O97" s="19">
        <v>0.10056151272727273</v>
      </c>
      <c r="P97" s="19">
        <v>8.342910755116853E-2</v>
      </c>
      <c r="Q97" s="19">
        <v>0.10237534208000001</v>
      </c>
      <c r="R97" s="19">
        <v>2.2681653436579411E-2</v>
      </c>
      <c r="S97" s="19">
        <v>0.1323908518626431</v>
      </c>
      <c r="T97" s="19">
        <v>2.3242562557785469</v>
      </c>
      <c r="U97" s="19">
        <v>0.13698567336418654</v>
      </c>
      <c r="V97" s="19">
        <v>0.46504800171326599</v>
      </c>
      <c r="W97" s="19">
        <v>4.9243276365800441E-2</v>
      </c>
      <c r="X97" s="19">
        <v>0.4191418375676802</v>
      </c>
      <c r="Y97" s="19">
        <v>0.18622674933528122</v>
      </c>
      <c r="Z97" s="19">
        <v>6.4522921558441568E-2</v>
      </c>
      <c r="AA97" s="19">
        <v>5.1237056295598084E-2</v>
      </c>
      <c r="AB97" s="19">
        <v>3.7015638484427696E-2</v>
      </c>
      <c r="AC97" s="19">
        <v>8.3783880000000005E-2</v>
      </c>
      <c r="AD97" s="19">
        <v>0.19692106612244897</v>
      </c>
      <c r="AE97" s="19">
        <v>0.11237598958579882</v>
      </c>
      <c r="AF97" s="19">
        <v>7.762184226843101E-2</v>
      </c>
      <c r="AG97" s="19">
        <v>5.6491248000000001E-2</v>
      </c>
      <c r="AH97" s="19">
        <v>0.50201585881665456</v>
      </c>
      <c r="AI97" s="19">
        <v>0.37433309580340268</v>
      </c>
      <c r="AJ97" s="19">
        <v>0.11290323266435988</v>
      </c>
      <c r="AK97" s="19">
        <v>0.26498040604444445</v>
      </c>
      <c r="AL97" s="19">
        <v>3.2188949510059173</v>
      </c>
      <c r="AM97" s="19">
        <v>6.9765086094182832E-2</v>
      </c>
      <c r="AN97" s="19">
        <v>0.4761226467555556</v>
      </c>
      <c r="AO97" s="19">
        <v>0.29700435313609469</v>
      </c>
      <c r="AP97" s="19">
        <v>4.9662863711294275E-2</v>
      </c>
      <c r="AQ97" s="19">
        <v>9.5229383736263745E-2</v>
      </c>
      <c r="AR97" s="19">
        <v>4.9756954397231837E-2</v>
      </c>
      <c r="AS97" s="19">
        <v>5.2790033909465024E-2</v>
      </c>
      <c r="AT97" s="19">
        <v>2.4624748544000004</v>
      </c>
      <c r="AU97" s="19">
        <v>0.24032254040816328</v>
      </c>
      <c r="AV97" s="19">
        <v>0.21827896311744155</v>
      </c>
      <c r="AW97" s="19">
        <v>4.8726799723183389E-2</v>
      </c>
      <c r="AX97" s="19">
        <v>7.4437996418135546E-2</v>
      </c>
      <c r="AY97" s="19">
        <v>1.2390025472000001</v>
      </c>
      <c r="AZ97" s="19">
        <v>0.30930077323636368</v>
      </c>
      <c r="BA97" s="19">
        <v>5.5076236874999997E-2</v>
      </c>
      <c r="BB97" s="19">
        <v>7.1511337674418612E-2</v>
      </c>
      <c r="BC97" s="19">
        <v>0.21264962923297903</v>
      </c>
      <c r="BD97" s="19">
        <v>4.6487123512009516</v>
      </c>
      <c r="BE97" s="19">
        <v>5.7557436767676766E-2</v>
      </c>
      <c r="BF97" s="19">
        <v>0.446834124</v>
      </c>
      <c r="BG97" s="19">
        <v>5.3641967239876714E-2</v>
      </c>
      <c r="BH97" s="19">
        <v>0.1509539328</v>
      </c>
      <c r="BI97" s="19">
        <v>7.7774096526447331E-2</v>
      </c>
      <c r="BJ97" s="19">
        <v>0.44506015567117591</v>
      </c>
      <c r="BK97" s="19">
        <v>6.5094049940546975E-2</v>
      </c>
      <c r="BL97" s="19">
        <v>0.12909512000000001</v>
      </c>
      <c r="BM97" s="19">
        <v>0.43860503808000001</v>
      </c>
      <c r="BN97" s="19">
        <v>3.6491750044444449</v>
      </c>
      <c r="BO97" s="19">
        <v>0.48031305062399998</v>
      </c>
      <c r="BP97" s="19">
        <v>0.58651123976218789</v>
      </c>
      <c r="BQ97" s="19">
        <v>6.1789934815224906E-2</v>
      </c>
      <c r="BR97" s="19">
        <v>0.32090125312550394</v>
      </c>
      <c r="BS97" s="19">
        <v>1.7645201382248523</v>
      </c>
      <c r="BT97" s="19">
        <v>0.20240362961937716</v>
      </c>
      <c r="BU97" s="19">
        <v>0.11664058565711197</v>
      </c>
      <c r="BV97" s="19">
        <v>0.14613722716141003</v>
      </c>
      <c r="BW97" s="19">
        <v>0.73931461490922035</v>
      </c>
      <c r="BX97" s="19">
        <v>0.13542713440443216</v>
      </c>
      <c r="BY97" s="19">
        <v>0.26629184853333332</v>
      </c>
      <c r="BZ97" s="19">
        <v>0.1588387783813443</v>
      </c>
      <c r="CA97" s="19">
        <v>0.17866239239001191</v>
      </c>
      <c r="CB97" s="19">
        <v>0.23824460736205058</v>
      </c>
      <c r="CC97" s="19">
        <v>6.306047160349855E-2</v>
      </c>
      <c r="CD97" s="19">
        <v>8.4584054276795009E-2</v>
      </c>
      <c r="CE97" s="19">
        <v>0.11526924460408162</v>
      </c>
      <c r="CF97" s="19">
        <v>6.2853892244897971E-2</v>
      </c>
      <c r="CG97" s="19">
        <v>7.0598106574394456E-2</v>
      </c>
      <c r="CH97" s="19">
        <v>0.32035002560000003</v>
      </c>
      <c r="CI97" s="19">
        <v>0.22553198758976392</v>
      </c>
      <c r="CJ97" s="19">
        <v>1.1817542000000001</v>
      </c>
      <c r="CK97" s="19">
        <v>0.10463130049644362</v>
      </c>
      <c r="CL97" s="19">
        <v>1.9639080450000002</v>
      </c>
      <c r="CM97" s="19">
        <v>0.37827534714681438</v>
      </c>
      <c r="CN97" s="19">
        <v>0.20713112994082844</v>
      </c>
      <c r="CO97" s="19">
        <v>1.0228119</v>
      </c>
      <c r="CP97" s="19">
        <v>2.9804965775147934</v>
      </c>
      <c r="CQ97" s="19">
        <v>9.5053294413761882E-2</v>
      </c>
      <c r="CR97" s="19">
        <f t="array" ref="CR97:CR103">TRANSPOSE(CS96:CU96)</f>
        <v>7.2875774232684487E-2</v>
      </c>
      <c r="CS97" s="19" t="s">
        <v>7</v>
      </c>
      <c r="CT97" s="19">
        <f>$A$1*Populatie!$CS97*Populatie!CT97/(Distante!CT97*Distante!CT97)</f>
        <v>0.32462955755102041</v>
      </c>
      <c r="CU97" s="19">
        <f>$A$1*Populatie!$CS97*Populatie!CU97/(Distante!CU97*Distante!CU97)</f>
        <v>0.50262092021657645</v>
      </c>
      <c r="CV97" s="19"/>
      <c r="DF97" s="18"/>
    </row>
    <row r="98" spans="1:124" x14ac:dyDescent="0.3">
      <c r="A98" s="2" t="s">
        <v>101</v>
      </c>
      <c r="B98" s="19">
        <v>32.037039678599996</v>
      </c>
      <c r="C98" s="19">
        <v>0.8106266473411764</v>
      </c>
      <c r="D98" s="19">
        <v>1.2316351232653062</v>
      </c>
      <c r="E98" s="19">
        <v>0.91318342529446761</v>
      </c>
      <c r="F98" s="19">
        <v>0.46970600066597296</v>
      </c>
      <c r="G98" s="19">
        <v>4.7739939310344835E-2</v>
      </c>
      <c r="H98" s="19">
        <v>1.4133410685872576</v>
      </c>
      <c r="I98" s="19">
        <v>0.30209043272727276</v>
      </c>
      <c r="J98" s="19">
        <v>0.13434186580867566</v>
      </c>
      <c r="K98" s="19">
        <v>0.25630528626557497</v>
      </c>
      <c r="L98" s="19">
        <v>0.40589616941176465</v>
      </c>
      <c r="M98" s="19">
        <v>0.91042806721893488</v>
      </c>
      <c r="N98" s="19">
        <v>0.89705863499999994</v>
      </c>
      <c r="O98" s="19">
        <v>9.3381803636363642E-2</v>
      </c>
      <c r="P98" s="19">
        <v>7.5638981224489796E-2</v>
      </c>
      <c r="Q98" s="19">
        <v>0.21389879808000001</v>
      </c>
      <c r="R98" s="19">
        <v>2.4531009399078523E-2</v>
      </c>
      <c r="S98" s="19">
        <v>7.202807001371743E-2</v>
      </c>
      <c r="T98" s="19">
        <v>0.9227108247337279</v>
      </c>
      <c r="U98" s="19">
        <v>0.39702224320000001</v>
      </c>
      <c r="V98" s="19">
        <v>0.20164778480000001</v>
      </c>
      <c r="W98" s="19">
        <v>4.5727493941678243E-2</v>
      </c>
      <c r="X98" s="19">
        <v>0.2020997647058824</v>
      </c>
      <c r="Y98" s="19">
        <v>0.33711977079387684</v>
      </c>
      <c r="Z98" s="19">
        <v>3.8546368437500006E-2</v>
      </c>
      <c r="AA98" s="19">
        <v>5.5929620104155128E-2</v>
      </c>
      <c r="AB98" s="19">
        <v>4.3656740136054431E-2</v>
      </c>
      <c r="AC98" s="19">
        <v>7.6063492023734386E-2</v>
      </c>
      <c r="AD98" s="19">
        <v>0.66646271454545458</v>
      </c>
      <c r="AE98" s="19">
        <v>5.5974984138067847E-2</v>
      </c>
      <c r="AF98" s="19">
        <v>4.4314641818181816E-2</v>
      </c>
      <c r="AG98" s="19">
        <v>3.0259374587405862E-2</v>
      </c>
      <c r="AH98" s="19">
        <v>0.23601774568047335</v>
      </c>
      <c r="AI98" s="19">
        <v>0.56754375333333329</v>
      </c>
      <c r="AJ98" s="19">
        <v>0.5634194400000001</v>
      </c>
      <c r="AK98" s="19">
        <v>1.129875676734694</v>
      </c>
      <c r="AL98" s="19">
        <v>0.16108233428571431</v>
      </c>
      <c r="AM98" s="19">
        <v>4.1461839742936289E-2</v>
      </c>
      <c r="AN98" s="19">
        <v>0.21858199171875003</v>
      </c>
      <c r="AO98" s="19">
        <v>1.2947248355555556</v>
      </c>
      <c r="AP98" s="19">
        <v>2.7990774905354246E-2</v>
      </c>
      <c r="AQ98" s="19">
        <v>9.2449423093043825E-2</v>
      </c>
      <c r="AR98" s="19">
        <v>5.9347109888000009E-2</v>
      </c>
      <c r="AS98" s="19">
        <v>4.902102650205762E-2</v>
      </c>
      <c r="AT98" s="19">
        <v>0.85714168003331936</v>
      </c>
      <c r="AU98" s="19">
        <v>9.9184189387755112E-2</v>
      </c>
      <c r="AV98" s="19">
        <v>0.20269467631281915</v>
      </c>
      <c r="AW98" s="19">
        <v>2.7642522330558861E-2</v>
      </c>
      <c r="AX98" s="19">
        <v>0.16336160035642683</v>
      </c>
      <c r="AY98" s="19">
        <v>0.43127373381091216</v>
      </c>
      <c r="AZ98" s="19">
        <v>0.28721787578181818</v>
      </c>
      <c r="BA98" s="19">
        <v>5.1144003281250003E-2</v>
      </c>
      <c r="BB98" s="19">
        <v>6.6405700465116277E-2</v>
      </c>
      <c r="BC98" s="19">
        <v>0.11298216899408284</v>
      </c>
      <c r="BD98" s="19">
        <v>1.5120528463806748</v>
      </c>
      <c r="BE98" s="19">
        <v>5.684075375E-2</v>
      </c>
      <c r="BF98" s="19">
        <v>0.19071846894570524</v>
      </c>
      <c r="BG98" s="19">
        <v>4.9812135036667024E-2</v>
      </c>
      <c r="BH98" s="19">
        <v>8.6714347218785501E-2</v>
      </c>
      <c r="BI98" s="19">
        <v>8.5631305955555556E-2</v>
      </c>
      <c r="BJ98" s="19">
        <v>0.63546633216000015</v>
      </c>
      <c r="BK98" s="19">
        <v>5.9080602272727274E-2</v>
      </c>
      <c r="BL98" s="19">
        <v>1.07890398</v>
      </c>
      <c r="BM98" s="19">
        <v>0.40729030848000003</v>
      </c>
      <c r="BN98" s="19">
        <v>1.9061087650000001</v>
      </c>
      <c r="BO98" s="19">
        <v>0.24114431647058823</v>
      </c>
      <c r="BP98" s="19">
        <v>0.62831187358024698</v>
      </c>
      <c r="BQ98" s="19">
        <v>5.6051746111411567E-2</v>
      </c>
      <c r="BR98" s="19">
        <v>0.17325332145</v>
      </c>
      <c r="BS98" s="19">
        <v>0.85467061777777775</v>
      </c>
      <c r="BT98" s="19">
        <v>0.16764924</v>
      </c>
      <c r="BU98" s="19">
        <v>0.69297763764705889</v>
      </c>
      <c r="BV98" s="19">
        <v>0.13570358560296847</v>
      </c>
      <c r="BW98" s="19">
        <v>0.3825558023566753</v>
      </c>
      <c r="BX98" s="19">
        <v>7.0738960886426602E-2</v>
      </c>
      <c r="BY98" s="19">
        <v>0.12225127921874999</v>
      </c>
      <c r="BZ98" s="19">
        <v>0.45734230139886578</v>
      </c>
      <c r="CA98" s="19">
        <v>0.16590657788347207</v>
      </c>
      <c r="CB98" s="19">
        <v>4.3156159200000008</v>
      </c>
      <c r="CC98" s="19">
        <v>0.14630408316337148</v>
      </c>
      <c r="CD98" s="19">
        <v>8.3868685511111124E-2</v>
      </c>
      <c r="CE98" s="19">
        <v>0.10703945946122449</v>
      </c>
      <c r="CF98" s="19">
        <v>4.7616263392299692E-2</v>
      </c>
      <c r="CG98" s="19">
        <v>0.11808552714681439</v>
      </c>
      <c r="CH98" s="19">
        <v>0.19038608230400003</v>
      </c>
      <c r="CI98" s="19">
        <v>0.13948156118906063</v>
      </c>
      <c r="CJ98" s="19">
        <v>1.9509003555555557</v>
      </c>
      <c r="CK98" s="19">
        <v>0.14058859372400756</v>
      </c>
      <c r="CL98" s="19">
        <v>0.71797812705882358</v>
      </c>
      <c r="CM98" s="19">
        <v>0.49534266375000002</v>
      </c>
      <c r="CN98" s="19">
        <v>8.6965913151010724E-2</v>
      </c>
      <c r="CO98" s="19">
        <v>0.13783757278911565</v>
      </c>
      <c r="CP98" s="19">
        <v>0.92393358933333347</v>
      </c>
      <c r="CQ98" s="19">
        <v>0.13502872171745153</v>
      </c>
      <c r="CR98" s="19">
        <v>0.1255946579962193</v>
      </c>
      <c r="CS98" s="19">
        <f t="array" ref="CS98:CS103">TRANSPOSE(CT97:CU97)</f>
        <v>0.32462955755102041</v>
      </c>
      <c r="CT98" s="19" t="s">
        <v>7</v>
      </c>
      <c r="CU98" s="19">
        <f>$A$1*Populatie!$CT98*Populatie!CU98/(Distante!CU98*Distante!CU98)</f>
        <v>0.23537752922495278</v>
      </c>
      <c r="CV98" s="19"/>
      <c r="DF98" s="18"/>
    </row>
    <row r="99" spans="1:124" x14ac:dyDescent="0.3">
      <c r="A99" s="2" t="s">
        <v>102</v>
      </c>
      <c r="B99" s="19">
        <v>244.95135865469388</v>
      </c>
      <c r="C99" s="19">
        <v>1.9285230491999998</v>
      </c>
      <c r="D99" s="19">
        <v>0.83610974866325782</v>
      </c>
      <c r="E99" s="19">
        <v>3.5944239936</v>
      </c>
      <c r="F99" s="19">
        <v>1.3545774098682806</v>
      </c>
      <c r="G99" s="19">
        <v>0.12516336852071006</v>
      </c>
      <c r="H99" s="19">
        <v>0.18615430171745154</v>
      </c>
      <c r="I99" s="19">
        <v>1.9720067051520001</v>
      </c>
      <c r="J99" s="19">
        <v>0.2483020930612245</v>
      </c>
      <c r="K99" s="19">
        <v>0.74925621760000005</v>
      </c>
      <c r="L99" s="19">
        <v>3.0519250014814814</v>
      </c>
      <c r="M99" s="19">
        <v>1.0792305862721894</v>
      </c>
      <c r="N99" s="19">
        <v>0.24997784727272726</v>
      </c>
      <c r="O99" s="19">
        <v>0.25482393759809752</v>
      </c>
      <c r="P99" s="19">
        <v>0.19995294105599998</v>
      </c>
      <c r="Q99" s="19">
        <v>0.25104109922031637</v>
      </c>
      <c r="R99" s="19">
        <v>5.1696542629154005E-2</v>
      </c>
      <c r="S99" s="19">
        <v>0.31757173530612248</v>
      </c>
      <c r="T99" s="19">
        <v>9.9394581885822326</v>
      </c>
      <c r="U99" s="19">
        <v>0.20917073760000005</v>
      </c>
      <c r="V99" s="19">
        <v>1.0594362854293631</v>
      </c>
      <c r="W99" s="19">
        <v>0.1263737286992716</v>
      </c>
      <c r="X99" s="19">
        <v>0.93070929300567118</v>
      </c>
      <c r="Y99" s="19">
        <v>0.45813573818181819</v>
      </c>
      <c r="Z99" s="19">
        <v>0.14048381562019141</v>
      </c>
      <c r="AA99" s="19">
        <v>0.11786583841329643</v>
      </c>
      <c r="AB99" s="19">
        <v>9.2002024489795928E-2</v>
      </c>
      <c r="AC99" s="19">
        <v>0.55108663499999999</v>
      </c>
      <c r="AD99" s="19">
        <v>0.44692853680473377</v>
      </c>
      <c r="AE99" s="19">
        <v>0.26919131320959711</v>
      </c>
      <c r="AF99" s="19">
        <v>0.18221224925170068</v>
      </c>
      <c r="AG99" s="19">
        <v>0.41413012445369407</v>
      </c>
      <c r="AH99" s="19">
        <v>1.9895310873372782</v>
      </c>
      <c r="AI99" s="19">
        <v>1.1322621293206721</v>
      </c>
      <c r="AJ99" s="19">
        <v>0.17083123576694415</v>
      </c>
      <c r="AK99" s="19">
        <v>0.42002517427199998</v>
      </c>
      <c r="AL99" s="19">
        <v>0.66534985440000005</v>
      </c>
      <c r="AM99" s="19">
        <v>0.15211669</v>
      </c>
      <c r="AN99" s="19">
        <v>3.8982980945454551</v>
      </c>
      <c r="AO99" s="19">
        <v>0.36819374753852563</v>
      </c>
      <c r="AP99" s="19">
        <v>0.10651185703125</v>
      </c>
      <c r="AQ99" s="19">
        <v>0.22401346015967488</v>
      </c>
      <c r="AR99" s="19">
        <v>0.11865518782931356</v>
      </c>
      <c r="AS99" s="19">
        <v>0.13074754000000002</v>
      </c>
      <c r="AT99" s="19">
        <v>5.5319059983673471</v>
      </c>
      <c r="AU99" s="19">
        <v>12.962526390000001</v>
      </c>
      <c r="AV99" s="19">
        <v>0.58781600307692305</v>
      </c>
      <c r="AW99" s="19">
        <v>0.22774922181818183</v>
      </c>
      <c r="AX99" s="19">
        <v>0.17123733274238229</v>
      </c>
      <c r="AY99" s="19">
        <v>6.0448293832686986</v>
      </c>
      <c r="AZ99" s="19">
        <v>0.86530111213610594</v>
      </c>
      <c r="BA99" s="19">
        <v>0.52493405907253277</v>
      </c>
      <c r="BB99" s="19">
        <v>0.1701214750295858</v>
      </c>
      <c r="BC99" s="19">
        <v>2.3177424568319998</v>
      </c>
      <c r="BD99" s="19">
        <v>17.348687373061225</v>
      </c>
      <c r="BE99" s="19">
        <v>0.1126361987878788</v>
      </c>
      <c r="BF99" s="19">
        <v>3.8755706060941826</v>
      </c>
      <c r="BG99" s="19">
        <v>0.10717222312500001</v>
      </c>
      <c r="BH99" s="19">
        <v>0.32245376142570725</v>
      </c>
      <c r="BI99" s="19">
        <v>0.18045904213333336</v>
      </c>
      <c r="BJ99" s="19">
        <v>0.52311679200000005</v>
      </c>
      <c r="BK99" s="19">
        <v>0.18093001463689248</v>
      </c>
      <c r="BL99" s="19">
        <v>0.17066448189153685</v>
      </c>
      <c r="BM99" s="19">
        <v>1.4107853822485208</v>
      </c>
      <c r="BN99" s="19">
        <v>1.7853001466666667</v>
      </c>
      <c r="BO99" s="19">
        <v>1.1105171578071835</v>
      </c>
      <c r="BP99" s="19">
        <v>0.41895405749999998</v>
      </c>
      <c r="BQ99" s="19">
        <v>0.14735018270871986</v>
      </c>
      <c r="BR99" s="19">
        <v>0.69462696199762197</v>
      </c>
      <c r="BS99" s="19">
        <v>3.4530523285207102</v>
      </c>
      <c r="BT99" s="19">
        <v>0.33446387938641348</v>
      </c>
      <c r="BU99" s="19">
        <v>0.10979429244536941</v>
      </c>
      <c r="BV99" s="19">
        <v>0.36669165633217993</v>
      </c>
      <c r="BW99" s="19">
        <v>4.8323855326516059</v>
      </c>
      <c r="BX99" s="19">
        <v>1.2737530736094675</v>
      </c>
      <c r="BY99" s="19">
        <v>0.65953744560000005</v>
      </c>
      <c r="BZ99" s="19">
        <v>0.38269906074685683</v>
      </c>
      <c r="CA99" s="19">
        <v>0.47046320640000006</v>
      </c>
      <c r="CB99" s="19">
        <v>0.24575685392381313</v>
      </c>
      <c r="CC99" s="19">
        <v>0.12596283823573176</v>
      </c>
      <c r="CD99" s="19">
        <v>0.20289547591836737</v>
      </c>
      <c r="CE99" s="19">
        <v>0.29704783926901368</v>
      </c>
      <c r="CF99" s="19">
        <v>0.44829297818181824</v>
      </c>
      <c r="CG99" s="19">
        <v>0.1592658731966759</v>
      </c>
      <c r="CH99" s="19">
        <v>8.8158428325000013</v>
      </c>
      <c r="CI99" s="19">
        <v>2.8378231199999999</v>
      </c>
      <c r="CJ99" s="19">
        <v>0.51213661453287207</v>
      </c>
      <c r="CK99" s="19">
        <v>0.20978123792980369</v>
      </c>
      <c r="CL99" s="19">
        <v>3.0366353600000004</v>
      </c>
      <c r="CM99" s="19">
        <v>0.25300264354082841</v>
      </c>
      <c r="CN99" s="19">
        <v>0.33343732854515956</v>
      </c>
      <c r="CO99" s="19">
        <v>0.48017841765930863</v>
      </c>
      <c r="CP99" s="19">
        <v>5.0291640367346941</v>
      </c>
      <c r="CQ99" s="19">
        <v>0.19003496890738814</v>
      </c>
      <c r="CR99" s="19">
        <v>0.14569663866805413</v>
      </c>
      <c r="CS99" s="19">
        <v>0.50262092021657645</v>
      </c>
      <c r="CT99" s="19">
        <f t="array" ref="CT99:CT103">TRANSPOSE(CU98:CU98)</f>
        <v>0.23537752922495278</v>
      </c>
      <c r="CU99" s="19" t="s">
        <v>7</v>
      </c>
      <c r="CV99" s="19"/>
      <c r="DF99" s="18"/>
    </row>
    <row r="100" spans="1:124" hidden="1" x14ac:dyDescent="0.3">
      <c r="A100" s="2"/>
      <c r="B100" s="19" t="e">
        <v>#N/A</v>
      </c>
      <c r="C100" s="19" t="e">
        <v>#N/A</v>
      </c>
      <c r="D100" s="19" t="e">
        <v>#N/A</v>
      </c>
      <c r="E100" s="19" t="e">
        <v>#N/A</v>
      </c>
      <c r="F100" s="19" t="e">
        <v>#N/A</v>
      </c>
      <c r="G100" s="19" t="e">
        <v>#N/A</v>
      </c>
      <c r="H100" s="19" t="e">
        <v>#N/A</v>
      </c>
      <c r="I100" s="19" t="e">
        <v>#N/A</v>
      </c>
      <c r="J100" s="19" t="e">
        <v>#N/A</v>
      </c>
      <c r="K100" s="19" t="e">
        <v>#N/A</v>
      </c>
      <c r="L100" s="19" t="e">
        <v>#N/A</v>
      </c>
      <c r="M100" s="19" t="e">
        <v>#N/A</v>
      </c>
      <c r="N100" s="19" t="e">
        <v>#N/A</v>
      </c>
      <c r="O100" s="19" t="e">
        <v>#N/A</v>
      </c>
      <c r="P100" s="19" t="e">
        <v>#N/A</v>
      </c>
      <c r="Q100" s="19" t="e">
        <v>#N/A</v>
      </c>
      <c r="R100" s="19" t="e">
        <v>#N/A</v>
      </c>
      <c r="S100" s="19" t="e">
        <v>#N/A</v>
      </c>
      <c r="T100" s="19" t="e">
        <v>#N/A</v>
      </c>
      <c r="U100" s="19" t="e">
        <v>#N/A</v>
      </c>
      <c r="V100" s="19" t="e">
        <v>#N/A</v>
      </c>
      <c r="W100" s="19" t="e">
        <v>#N/A</v>
      </c>
      <c r="X100" s="19" t="e">
        <v>#N/A</v>
      </c>
      <c r="Y100" s="19" t="e">
        <v>#N/A</v>
      </c>
      <c r="Z100" s="19" t="e">
        <v>#N/A</v>
      </c>
      <c r="AA100" s="19" t="e">
        <v>#N/A</v>
      </c>
      <c r="AB100" s="19" t="e">
        <v>#N/A</v>
      </c>
      <c r="AC100" s="19" t="e">
        <v>#N/A</v>
      </c>
      <c r="AD100" s="19" t="e">
        <v>#N/A</v>
      </c>
      <c r="AE100" s="19" t="e">
        <v>#N/A</v>
      </c>
      <c r="AF100" s="19" t="e">
        <v>#N/A</v>
      </c>
      <c r="AG100" s="19" t="e">
        <v>#N/A</v>
      </c>
      <c r="AH100" s="19" t="e">
        <v>#N/A</v>
      </c>
      <c r="AI100" s="19" t="e">
        <v>#N/A</v>
      </c>
      <c r="AJ100" s="19" t="e">
        <v>#N/A</v>
      </c>
      <c r="AK100" s="19" t="e">
        <v>#N/A</v>
      </c>
      <c r="AL100" s="19" t="e">
        <v>#N/A</v>
      </c>
      <c r="AM100" s="19" t="e">
        <v>#N/A</v>
      </c>
      <c r="AN100" s="19" t="e">
        <v>#N/A</v>
      </c>
      <c r="AO100" s="19" t="e">
        <v>#N/A</v>
      </c>
      <c r="AP100" s="19" t="e">
        <v>#N/A</v>
      </c>
      <c r="AQ100" s="19" t="e">
        <v>#N/A</v>
      </c>
      <c r="AR100" s="19" t="e">
        <v>#N/A</v>
      </c>
      <c r="AS100" s="19" t="e">
        <v>#N/A</v>
      </c>
      <c r="AT100" s="19" t="e">
        <v>#N/A</v>
      </c>
      <c r="AU100" s="19" t="e">
        <v>#N/A</v>
      </c>
      <c r="AV100" s="19" t="e">
        <v>#N/A</v>
      </c>
      <c r="AW100" s="19" t="e">
        <v>#N/A</v>
      </c>
      <c r="AX100" s="19" t="e">
        <v>#N/A</v>
      </c>
      <c r="AY100" s="19" t="e">
        <v>#N/A</v>
      </c>
      <c r="AZ100" s="19" t="e">
        <v>#N/A</v>
      </c>
      <c r="BA100" s="19" t="e">
        <v>#N/A</v>
      </c>
      <c r="BB100" s="19" t="e">
        <v>#N/A</v>
      </c>
      <c r="BC100" s="19" t="e">
        <v>#N/A</v>
      </c>
      <c r="BD100" s="19" t="e">
        <v>#N/A</v>
      </c>
      <c r="BE100" s="19" t="e">
        <v>#N/A</v>
      </c>
      <c r="BF100" s="19" t="e">
        <v>#N/A</v>
      </c>
      <c r="BG100" s="19" t="e">
        <v>#N/A</v>
      </c>
      <c r="BH100" s="19" t="e">
        <v>#N/A</v>
      </c>
      <c r="BI100" s="19" t="e">
        <v>#N/A</v>
      </c>
      <c r="BJ100" s="19" t="e">
        <v>#N/A</v>
      </c>
      <c r="BK100" s="19" t="e">
        <v>#N/A</v>
      </c>
      <c r="BL100" s="19" t="e">
        <v>#N/A</v>
      </c>
      <c r="BM100" s="19" t="e">
        <v>#N/A</v>
      </c>
      <c r="BN100" s="19" t="e">
        <v>#N/A</v>
      </c>
      <c r="BO100" s="19" t="e">
        <v>#N/A</v>
      </c>
      <c r="BP100" s="19" t="e">
        <v>#N/A</v>
      </c>
      <c r="BQ100" s="19" t="e">
        <v>#N/A</v>
      </c>
      <c r="BR100" s="19" t="e">
        <v>#N/A</v>
      </c>
      <c r="BS100" s="19" t="e">
        <v>#N/A</v>
      </c>
      <c r="BT100" s="19" t="e">
        <v>#N/A</v>
      </c>
      <c r="BU100" s="19" t="e">
        <v>#N/A</v>
      </c>
      <c r="BV100" s="19" t="e">
        <v>#N/A</v>
      </c>
      <c r="BW100" s="19" t="e">
        <v>#N/A</v>
      </c>
      <c r="BX100" s="19" t="e">
        <v>#N/A</v>
      </c>
      <c r="BY100" s="19" t="e">
        <v>#N/A</v>
      </c>
      <c r="BZ100" s="19" t="e">
        <v>#N/A</v>
      </c>
      <c r="CA100" s="19" t="e">
        <v>#N/A</v>
      </c>
      <c r="CB100" s="19" t="e">
        <v>#N/A</v>
      </c>
      <c r="CC100" s="19" t="e">
        <v>#N/A</v>
      </c>
      <c r="CD100" s="19" t="e">
        <v>#N/A</v>
      </c>
      <c r="CE100" s="19" t="e">
        <v>#N/A</v>
      </c>
      <c r="CF100" s="19" t="e">
        <v>#N/A</v>
      </c>
      <c r="CG100" s="19" t="e">
        <v>#N/A</v>
      </c>
      <c r="CH100" s="19" t="e">
        <v>#N/A</v>
      </c>
      <c r="CI100" s="19" t="e">
        <v>#N/A</v>
      </c>
      <c r="CJ100" s="19" t="e">
        <v>#N/A</v>
      </c>
      <c r="CK100" s="19" t="e">
        <v>#N/A</v>
      </c>
      <c r="CL100" s="19" t="e">
        <v>#N/A</v>
      </c>
      <c r="CM100" s="19" t="e">
        <v>#N/A</v>
      </c>
      <c r="CN100" s="19" t="e">
        <v>#N/A</v>
      </c>
      <c r="CO100" s="19" t="e">
        <v>#N/A</v>
      </c>
      <c r="CP100" s="19" t="e">
        <v>#N/A</v>
      </c>
      <c r="CQ100" s="19" t="e">
        <v>#N/A</v>
      </c>
      <c r="CR100" s="19" t="e">
        <v>#N/A</v>
      </c>
      <c r="CS100" s="19" t="e">
        <v>#N/A</v>
      </c>
      <c r="CT100" s="19">
        <v>0.23537752922495278</v>
      </c>
      <c r="CU100" s="19" t="e">
        <f t="array" ref="CU100:CU103">TRANSPOSE(#REF!)</f>
        <v>#REF!</v>
      </c>
      <c r="CV100" s="19"/>
    </row>
    <row r="101" spans="1:124" hidden="1" x14ac:dyDescent="0.3">
      <c r="A101" s="2" t="s">
        <v>3</v>
      </c>
      <c r="B101" s="19" t="e">
        <v>#N/A</v>
      </c>
      <c r="C101" s="19" t="e">
        <v>#N/A</v>
      </c>
      <c r="D101" s="19" t="e">
        <v>#N/A</v>
      </c>
      <c r="E101" s="19" t="e">
        <v>#N/A</v>
      </c>
      <c r="F101" s="19" t="e">
        <v>#N/A</v>
      </c>
      <c r="G101" s="19" t="e">
        <v>#N/A</v>
      </c>
      <c r="H101" s="19" t="e">
        <v>#N/A</v>
      </c>
      <c r="I101" s="19" t="e">
        <v>#N/A</v>
      </c>
      <c r="J101" s="19" t="e">
        <v>#N/A</v>
      </c>
      <c r="K101" s="19" t="e">
        <v>#N/A</v>
      </c>
      <c r="L101" s="19" t="e">
        <v>#N/A</v>
      </c>
      <c r="M101" s="19" t="e">
        <v>#N/A</v>
      </c>
      <c r="N101" s="19" t="e">
        <v>#N/A</v>
      </c>
      <c r="O101" s="19" t="e">
        <v>#N/A</v>
      </c>
      <c r="P101" s="19" t="e">
        <v>#N/A</v>
      </c>
      <c r="Q101" s="19" t="e">
        <v>#N/A</v>
      </c>
      <c r="R101" s="19" t="e">
        <v>#N/A</v>
      </c>
      <c r="S101" s="19" t="e">
        <v>#N/A</v>
      </c>
      <c r="T101" s="19" t="e">
        <v>#N/A</v>
      </c>
      <c r="U101" s="19" t="e">
        <v>#N/A</v>
      </c>
      <c r="V101" s="19" t="e">
        <v>#N/A</v>
      </c>
      <c r="W101" s="19" t="e">
        <v>#N/A</v>
      </c>
      <c r="X101" s="19" t="e">
        <v>#N/A</v>
      </c>
      <c r="Y101" s="19" t="e">
        <v>#N/A</v>
      </c>
      <c r="Z101" s="19" t="e">
        <v>#N/A</v>
      </c>
      <c r="AA101" s="19" t="e">
        <v>#N/A</v>
      </c>
      <c r="AB101" s="19" t="e">
        <v>#N/A</v>
      </c>
      <c r="AC101" s="19" t="e">
        <v>#N/A</v>
      </c>
      <c r="AD101" s="19" t="e">
        <v>#N/A</v>
      </c>
      <c r="AE101" s="19" t="e">
        <v>#N/A</v>
      </c>
      <c r="AF101" s="19" t="e">
        <v>#N/A</v>
      </c>
      <c r="AG101" s="19" t="e">
        <v>#N/A</v>
      </c>
      <c r="AH101" s="19" t="e">
        <v>#N/A</v>
      </c>
      <c r="AI101" s="19" t="e">
        <v>#N/A</v>
      </c>
      <c r="AJ101" s="19" t="e">
        <v>#N/A</v>
      </c>
      <c r="AK101" s="19" t="e">
        <v>#N/A</v>
      </c>
      <c r="AL101" s="19" t="e">
        <v>#N/A</v>
      </c>
      <c r="AM101" s="19" t="e">
        <v>#N/A</v>
      </c>
      <c r="AN101" s="19" t="e">
        <v>#N/A</v>
      </c>
      <c r="AO101" s="19" t="e">
        <v>#N/A</v>
      </c>
      <c r="AP101" s="19" t="e">
        <v>#N/A</v>
      </c>
      <c r="AQ101" s="19" t="e">
        <v>#N/A</v>
      </c>
      <c r="AR101" s="19" t="e">
        <v>#N/A</v>
      </c>
      <c r="AS101" s="19" t="e">
        <v>#N/A</v>
      </c>
      <c r="AT101" s="19" t="e">
        <v>#N/A</v>
      </c>
      <c r="AU101" s="19" t="e">
        <v>#N/A</v>
      </c>
      <c r="AV101" s="19" t="e">
        <v>#N/A</v>
      </c>
      <c r="AW101" s="19" t="e">
        <v>#N/A</v>
      </c>
      <c r="AX101" s="19" t="e">
        <v>#N/A</v>
      </c>
      <c r="AY101" s="19" t="e">
        <v>#N/A</v>
      </c>
      <c r="AZ101" s="19" t="e">
        <v>#N/A</v>
      </c>
      <c r="BA101" s="19" t="e">
        <v>#N/A</v>
      </c>
      <c r="BB101" s="19" t="e">
        <v>#N/A</v>
      </c>
      <c r="BC101" s="19" t="e">
        <v>#N/A</v>
      </c>
      <c r="BD101" s="19" t="e">
        <v>#N/A</v>
      </c>
      <c r="BE101" s="19" t="e">
        <v>#N/A</v>
      </c>
      <c r="BF101" s="19" t="e">
        <v>#N/A</v>
      </c>
      <c r="BG101" s="19" t="e">
        <v>#N/A</v>
      </c>
      <c r="BH101" s="19" t="e">
        <v>#N/A</v>
      </c>
      <c r="BI101" s="19" t="e">
        <v>#N/A</v>
      </c>
      <c r="BJ101" s="19" t="e">
        <v>#N/A</v>
      </c>
      <c r="BK101" s="19" t="e">
        <v>#N/A</v>
      </c>
      <c r="BL101" s="19" t="e">
        <v>#N/A</v>
      </c>
      <c r="BM101" s="19" t="e">
        <v>#N/A</v>
      </c>
      <c r="BN101" s="19" t="e">
        <v>#N/A</v>
      </c>
      <c r="BO101" s="19" t="e">
        <v>#N/A</v>
      </c>
      <c r="BP101" s="19" t="e">
        <v>#N/A</v>
      </c>
      <c r="BQ101" s="19" t="e">
        <v>#N/A</v>
      </c>
      <c r="BR101" s="19" t="e">
        <v>#N/A</v>
      </c>
      <c r="BS101" s="19" t="e">
        <v>#N/A</v>
      </c>
      <c r="BT101" s="19" t="e">
        <v>#N/A</v>
      </c>
      <c r="BU101" s="19" t="e">
        <v>#N/A</v>
      </c>
      <c r="BV101" s="19" t="e">
        <v>#N/A</v>
      </c>
      <c r="BW101" s="19" t="e">
        <v>#N/A</v>
      </c>
      <c r="BX101" s="19" t="e">
        <v>#N/A</v>
      </c>
      <c r="BY101" s="19" t="e">
        <v>#N/A</v>
      </c>
      <c r="BZ101" s="19" t="e">
        <v>#N/A</v>
      </c>
      <c r="CA101" s="19" t="e">
        <v>#N/A</v>
      </c>
      <c r="CB101" s="19" t="e">
        <v>#N/A</v>
      </c>
      <c r="CC101" s="19" t="e">
        <v>#N/A</v>
      </c>
      <c r="CD101" s="19" t="e">
        <v>#N/A</v>
      </c>
      <c r="CE101" s="19" t="e">
        <v>#N/A</v>
      </c>
      <c r="CF101" s="19" t="e">
        <v>#N/A</v>
      </c>
      <c r="CG101" s="19" t="e">
        <v>#N/A</v>
      </c>
      <c r="CH101" s="19" t="e">
        <v>#N/A</v>
      </c>
      <c r="CI101" s="19" t="e">
        <v>#N/A</v>
      </c>
      <c r="CJ101" s="19" t="e">
        <v>#N/A</v>
      </c>
      <c r="CK101" s="19" t="e">
        <v>#N/A</v>
      </c>
      <c r="CL101" s="19" t="e">
        <v>#N/A</v>
      </c>
      <c r="CM101" s="19" t="e">
        <v>#N/A</v>
      </c>
      <c r="CN101" s="19" t="e">
        <v>#N/A</v>
      </c>
      <c r="CO101" s="19" t="e">
        <v>#N/A</v>
      </c>
      <c r="CP101" s="19" t="e">
        <v>#N/A</v>
      </c>
      <c r="CQ101" s="19" t="e">
        <v>#N/A</v>
      </c>
      <c r="CR101" s="19" t="e">
        <v>#N/A</v>
      </c>
      <c r="CS101" s="19" t="e">
        <v>#N/A</v>
      </c>
      <c r="CT101" s="19">
        <v>0.23537752922495278</v>
      </c>
      <c r="CU101" s="19" t="e">
        <v>#REF!</v>
      </c>
      <c r="CV101" s="19"/>
    </row>
    <row r="102" spans="1:124" hidden="1" x14ac:dyDescent="0.3">
      <c r="A102" s="2" t="s">
        <v>4</v>
      </c>
      <c r="B102" s="19" t="e">
        <v>#N/A</v>
      </c>
      <c r="C102" s="19" t="e">
        <v>#N/A</v>
      </c>
      <c r="D102" s="19" t="e">
        <v>#N/A</v>
      </c>
      <c r="E102" s="19" t="e">
        <v>#N/A</v>
      </c>
      <c r="F102" s="19" t="e">
        <v>#N/A</v>
      </c>
      <c r="G102" s="19" t="e">
        <v>#N/A</v>
      </c>
      <c r="H102" s="19" t="e">
        <v>#N/A</v>
      </c>
      <c r="I102" s="19" t="e">
        <v>#N/A</v>
      </c>
      <c r="J102" s="19" t="e">
        <v>#N/A</v>
      </c>
      <c r="K102" s="19" t="e">
        <v>#N/A</v>
      </c>
      <c r="L102" s="19" t="e">
        <v>#N/A</v>
      </c>
      <c r="M102" s="19" t="e">
        <v>#N/A</v>
      </c>
      <c r="N102" s="19" t="e">
        <v>#N/A</v>
      </c>
      <c r="O102" s="19" t="e">
        <v>#N/A</v>
      </c>
      <c r="P102" s="19" t="e">
        <v>#N/A</v>
      </c>
      <c r="Q102" s="19" t="e">
        <v>#N/A</v>
      </c>
      <c r="R102" s="19" t="e">
        <v>#N/A</v>
      </c>
      <c r="S102" s="19" t="e">
        <v>#N/A</v>
      </c>
      <c r="T102" s="19" t="e">
        <v>#N/A</v>
      </c>
      <c r="U102" s="19" t="e">
        <v>#N/A</v>
      </c>
      <c r="V102" s="19" t="e">
        <v>#N/A</v>
      </c>
      <c r="W102" s="19" t="e">
        <v>#N/A</v>
      </c>
      <c r="X102" s="19" t="e">
        <v>#N/A</v>
      </c>
      <c r="Y102" s="19" t="e">
        <v>#N/A</v>
      </c>
      <c r="Z102" s="19" t="e">
        <v>#N/A</v>
      </c>
      <c r="AA102" s="19" t="e">
        <v>#N/A</v>
      </c>
      <c r="AB102" s="19" t="e">
        <v>#N/A</v>
      </c>
      <c r="AC102" s="19" t="e">
        <v>#N/A</v>
      </c>
      <c r="AD102" s="19" t="e">
        <v>#N/A</v>
      </c>
      <c r="AE102" s="19" t="e">
        <v>#N/A</v>
      </c>
      <c r="AF102" s="19" t="e">
        <v>#N/A</v>
      </c>
      <c r="AG102" s="19" t="e">
        <v>#N/A</v>
      </c>
      <c r="AH102" s="19" t="e">
        <v>#N/A</v>
      </c>
      <c r="AI102" s="19" t="e">
        <v>#N/A</v>
      </c>
      <c r="AJ102" s="19" t="e">
        <v>#N/A</v>
      </c>
      <c r="AK102" s="19" t="e">
        <v>#N/A</v>
      </c>
      <c r="AL102" s="19" t="e">
        <v>#N/A</v>
      </c>
      <c r="AM102" s="19" t="e">
        <v>#N/A</v>
      </c>
      <c r="AN102" s="19" t="e">
        <v>#N/A</v>
      </c>
      <c r="AO102" s="19" t="e">
        <v>#N/A</v>
      </c>
      <c r="AP102" s="19" t="e">
        <v>#N/A</v>
      </c>
      <c r="AQ102" s="19" t="e">
        <v>#N/A</v>
      </c>
      <c r="AR102" s="19" t="e">
        <v>#N/A</v>
      </c>
      <c r="AS102" s="19" t="e">
        <v>#N/A</v>
      </c>
      <c r="AT102" s="19" t="e">
        <v>#N/A</v>
      </c>
      <c r="AU102" s="19" t="e">
        <v>#N/A</v>
      </c>
      <c r="AV102" s="19" t="e">
        <v>#N/A</v>
      </c>
      <c r="AW102" s="19" t="e">
        <v>#N/A</v>
      </c>
      <c r="AX102" s="19" t="e">
        <v>#N/A</v>
      </c>
      <c r="AY102" s="19" t="e">
        <v>#N/A</v>
      </c>
      <c r="AZ102" s="19" t="e">
        <v>#N/A</v>
      </c>
      <c r="BA102" s="19" t="e">
        <v>#N/A</v>
      </c>
      <c r="BB102" s="19" t="e">
        <v>#N/A</v>
      </c>
      <c r="BC102" s="19" t="e">
        <v>#N/A</v>
      </c>
      <c r="BD102" s="19" t="e">
        <v>#N/A</v>
      </c>
      <c r="BE102" s="19" t="e">
        <v>#N/A</v>
      </c>
      <c r="BF102" s="19" t="e">
        <v>#N/A</v>
      </c>
      <c r="BG102" s="19" t="e">
        <v>#N/A</v>
      </c>
      <c r="BH102" s="19" t="e">
        <v>#N/A</v>
      </c>
      <c r="BI102" s="19" t="e">
        <v>#N/A</v>
      </c>
      <c r="BJ102" s="19" t="e">
        <v>#N/A</v>
      </c>
      <c r="BK102" s="19" t="e">
        <v>#N/A</v>
      </c>
      <c r="BL102" s="19" t="e">
        <v>#N/A</v>
      </c>
      <c r="BM102" s="19" t="e">
        <v>#N/A</v>
      </c>
      <c r="BN102" s="19" t="e">
        <v>#N/A</v>
      </c>
      <c r="BO102" s="19" t="e">
        <v>#N/A</v>
      </c>
      <c r="BP102" s="19" t="e">
        <v>#N/A</v>
      </c>
      <c r="BQ102" s="19" t="e">
        <v>#N/A</v>
      </c>
      <c r="BR102" s="19" t="e">
        <v>#N/A</v>
      </c>
      <c r="BS102" s="19" t="e">
        <v>#N/A</v>
      </c>
      <c r="BT102" s="19" t="e">
        <v>#N/A</v>
      </c>
      <c r="BU102" s="19" t="e">
        <v>#N/A</v>
      </c>
      <c r="BV102" s="19" t="e">
        <v>#N/A</v>
      </c>
      <c r="BW102" s="19" t="e">
        <v>#N/A</v>
      </c>
      <c r="BX102" s="19" t="e">
        <v>#N/A</v>
      </c>
      <c r="BY102" s="19" t="e">
        <v>#N/A</v>
      </c>
      <c r="BZ102" s="19" t="e">
        <v>#N/A</v>
      </c>
      <c r="CA102" s="19" t="e">
        <v>#N/A</v>
      </c>
      <c r="CB102" s="19" t="e">
        <v>#N/A</v>
      </c>
      <c r="CC102" s="19" t="e">
        <v>#N/A</v>
      </c>
      <c r="CD102" s="19" t="e">
        <v>#N/A</v>
      </c>
      <c r="CE102" s="19" t="e">
        <v>#N/A</v>
      </c>
      <c r="CF102" s="19" t="e">
        <v>#N/A</v>
      </c>
      <c r="CG102" s="19" t="e">
        <v>#N/A</v>
      </c>
      <c r="CH102" s="19" t="e">
        <v>#N/A</v>
      </c>
      <c r="CI102" s="19" t="e">
        <v>#N/A</v>
      </c>
      <c r="CJ102" s="19" t="e">
        <v>#N/A</v>
      </c>
      <c r="CK102" s="19" t="e">
        <v>#N/A</v>
      </c>
      <c r="CL102" s="19" t="e">
        <v>#N/A</v>
      </c>
      <c r="CM102" s="19" t="e">
        <v>#N/A</v>
      </c>
      <c r="CN102" s="19" t="e">
        <v>#N/A</v>
      </c>
      <c r="CO102" s="19" t="e">
        <v>#N/A</v>
      </c>
      <c r="CP102" s="19" t="e">
        <v>#N/A</v>
      </c>
      <c r="CQ102" s="19" t="e">
        <v>#N/A</v>
      </c>
      <c r="CR102" s="19" t="e">
        <v>#N/A</v>
      </c>
      <c r="CS102" s="19" t="e">
        <v>#N/A</v>
      </c>
      <c r="CT102" s="19">
        <v>0.23537752922495278</v>
      </c>
      <c r="CU102" s="19" t="e">
        <v>#REF!</v>
      </c>
      <c r="CV102" s="19"/>
    </row>
    <row r="103" spans="1:124" hidden="1" x14ac:dyDescent="0.3">
      <c r="A103" s="2" t="s">
        <v>5</v>
      </c>
      <c r="B103" s="19" t="e">
        <v>#N/A</v>
      </c>
      <c r="C103" s="19" t="e">
        <v>#N/A</v>
      </c>
      <c r="D103" s="19" t="e">
        <v>#N/A</v>
      </c>
      <c r="E103" s="19" t="e">
        <v>#N/A</v>
      </c>
      <c r="F103" s="19" t="e">
        <v>#N/A</v>
      </c>
      <c r="G103" s="19" t="e">
        <v>#N/A</v>
      </c>
      <c r="H103" s="19" t="e">
        <v>#N/A</v>
      </c>
      <c r="I103" s="19" t="e">
        <v>#N/A</v>
      </c>
      <c r="J103" s="19" t="e">
        <v>#N/A</v>
      </c>
      <c r="K103" s="19" t="e">
        <v>#N/A</v>
      </c>
      <c r="L103" s="19" t="e">
        <v>#N/A</v>
      </c>
      <c r="M103" s="19" t="e">
        <v>#N/A</v>
      </c>
      <c r="N103" s="19" t="e">
        <v>#N/A</v>
      </c>
      <c r="O103" s="19" t="e">
        <v>#N/A</v>
      </c>
      <c r="P103" s="19" t="e">
        <v>#N/A</v>
      </c>
      <c r="Q103" s="19" t="e">
        <v>#N/A</v>
      </c>
      <c r="R103" s="19" t="e">
        <v>#N/A</v>
      </c>
      <c r="S103" s="19" t="e">
        <v>#N/A</v>
      </c>
      <c r="T103" s="19" t="e">
        <v>#N/A</v>
      </c>
      <c r="U103" s="19" t="e">
        <v>#N/A</v>
      </c>
      <c r="V103" s="19" t="e">
        <v>#N/A</v>
      </c>
      <c r="W103" s="19" t="e">
        <v>#N/A</v>
      </c>
      <c r="X103" s="19" t="e">
        <v>#N/A</v>
      </c>
      <c r="Y103" s="19" t="e">
        <v>#N/A</v>
      </c>
      <c r="Z103" s="19" t="e">
        <v>#N/A</v>
      </c>
      <c r="AA103" s="19" t="e">
        <v>#N/A</v>
      </c>
      <c r="AB103" s="19" t="e">
        <v>#N/A</v>
      </c>
      <c r="AC103" s="19" t="e">
        <v>#N/A</v>
      </c>
      <c r="AD103" s="19" t="e">
        <v>#N/A</v>
      </c>
      <c r="AE103" s="19" t="e">
        <v>#N/A</v>
      </c>
      <c r="AF103" s="19" t="e">
        <v>#N/A</v>
      </c>
      <c r="AG103" s="19" t="e">
        <v>#N/A</v>
      </c>
      <c r="AH103" s="19" t="e">
        <v>#N/A</v>
      </c>
      <c r="AI103" s="19" t="e">
        <v>#N/A</v>
      </c>
      <c r="AJ103" s="19" t="e">
        <v>#N/A</v>
      </c>
      <c r="AK103" s="19" t="e">
        <v>#N/A</v>
      </c>
      <c r="AL103" s="19" t="e">
        <v>#N/A</v>
      </c>
      <c r="AM103" s="19" t="e">
        <v>#N/A</v>
      </c>
      <c r="AN103" s="19" t="e">
        <v>#N/A</v>
      </c>
      <c r="AO103" s="19" t="e">
        <v>#N/A</v>
      </c>
      <c r="AP103" s="19" t="e">
        <v>#N/A</v>
      </c>
      <c r="AQ103" s="19" t="e">
        <v>#N/A</v>
      </c>
      <c r="AR103" s="19" t="e">
        <v>#N/A</v>
      </c>
      <c r="AS103" s="19" t="e">
        <v>#N/A</v>
      </c>
      <c r="AT103" s="19" t="e">
        <v>#N/A</v>
      </c>
      <c r="AU103" s="19" t="e">
        <v>#N/A</v>
      </c>
      <c r="AV103" s="19" t="e">
        <v>#N/A</v>
      </c>
      <c r="AW103" s="19" t="e">
        <v>#N/A</v>
      </c>
      <c r="AX103" s="19" t="e">
        <v>#N/A</v>
      </c>
      <c r="AY103" s="19" t="e">
        <v>#N/A</v>
      </c>
      <c r="AZ103" s="19" t="e">
        <v>#N/A</v>
      </c>
      <c r="BA103" s="19" t="e">
        <v>#N/A</v>
      </c>
      <c r="BB103" s="19" t="e">
        <v>#N/A</v>
      </c>
      <c r="BC103" s="19" t="e">
        <v>#N/A</v>
      </c>
      <c r="BD103" s="19" t="e">
        <v>#N/A</v>
      </c>
      <c r="BE103" s="19" t="e">
        <v>#N/A</v>
      </c>
      <c r="BF103" s="19" t="e">
        <v>#N/A</v>
      </c>
      <c r="BG103" s="19" t="e">
        <v>#N/A</v>
      </c>
      <c r="BH103" s="19" t="e">
        <v>#N/A</v>
      </c>
      <c r="BI103" s="19" t="e">
        <v>#N/A</v>
      </c>
      <c r="BJ103" s="19" t="e">
        <v>#N/A</v>
      </c>
      <c r="BK103" s="19" t="e">
        <v>#N/A</v>
      </c>
      <c r="BL103" s="19" t="e">
        <v>#N/A</v>
      </c>
      <c r="BM103" s="19" t="e">
        <v>#N/A</v>
      </c>
      <c r="BN103" s="19" t="e">
        <v>#N/A</v>
      </c>
      <c r="BO103" s="19" t="e">
        <v>#N/A</v>
      </c>
      <c r="BP103" s="19" t="e">
        <v>#N/A</v>
      </c>
      <c r="BQ103" s="19" t="e">
        <v>#N/A</v>
      </c>
      <c r="BR103" s="19" t="e">
        <v>#N/A</v>
      </c>
      <c r="BS103" s="19" t="e">
        <v>#N/A</v>
      </c>
      <c r="BT103" s="19" t="e">
        <v>#N/A</v>
      </c>
      <c r="BU103" s="19" t="e">
        <v>#N/A</v>
      </c>
      <c r="BV103" s="19" t="e">
        <v>#N/A</v>
      </c>
      <c r="BW103" s="19" t="e">
        <v>#N/A</v>
      </c>
      <c r="BX103" s="19" t="e">
        <v>#N/A</v>
      </c>
      <c r="BY103" s="19" t="e">
        <v>#N/A</v>
      </c>
      <c r="BZ103" s="19" t="e">
        <v>#N/A</v>
      </c>
      <c r="CA103" s="19" t="e">
        <v>#N/A</v>
      </c>
      <c r="CB103" s="19" t="e">
        <v>#N/A</v>
      </c>
      <c r="CC103" s="19" t="e">
        <v>#N/A</v>
      </c>
      <c r="CD103" s="19" t="e">
        <v>#N/A</v>
      </c>
      <c r="CE103" s="19" t="e">
        <v>#N/A</v>
      </c>
      <c r="CF103" s="19" t="e">
        <v>#N/A</v>
      </c>
      <c r="CG103" s="19" t="e">
        <v>#N/A</v>
      </c>
      <c r="CH103" s="19" t="e">
        <v>#N/A</v>
      </c>
      <c r="CI103" s="19" t="e">
        <v>#N/A</v>
      </c>
      <c r="CJ103" s="19" t="e">
        <v>#N/A</v>
      </c>
      <c r="CK103" s="19" t="e">
        <v>#N/A</v>
      </c>
      <c r="CL103" s="19" t="e">
        <v>#N/A</v>
      </c>
      <c r="CM103" s="19" t="e">
        <v>#N/A</v>
      </c>
      <c r="CN103" s="19" t="e">
        <v>#N/A</v>
      </c>
      <c r="CO103" s="19" t="e">
        <v>#N/A</v>
      </c>
      <c r="CP103" s="19" t="e">
        <v>#N/A</v>
      </c>
      <c r="CQ103" s="19" t="e">
        <v>#N/A</v>
      </c>
      <c r="CR103" s="19" t="e">
        <v>#N/A</v>
      </c>
      <c r="CS103" s="19" t="e">
        <v>#N/A</v>
      </c>
      <c r="CT103" s="19">
        <v>0.23537752922495278</v>
      </c>
      <c r="CU103" s="19" t="e">
        <v>#REF!</v>
      </c>
      <c r="CV103" s="19"/>
    </row>
    <row r="104" spans="1:124" x14ac:dyDescent="0.3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20">
        <f>SUM(B2:CU99)</f>
        <v>55695.299936162868</v>
      </c>
      <c r="DI104"/>
      <c r="DJ104"/>
      <c r="DK104"/>
      <c r="DL104"/>
      <c r="DM104"/>
      <c r="DN104"/>
      <c r="DO104"/>
      <c r="DP104"/>
      <c r="DQ104"/>
      <c r="DR104"/>
      <c r="DS104"/>
      <c r="DT104"/>
    </row>
    <row r="105" spans="1:124" x14ac:dyDescent="0.3">
      <c r="DI105"/>
      <c r="DJ105"/>
      <c r="DK105"/>
      <c r="DL105"/>
      <c r="DM105"/>
      <c r="DN105"/>
      <c r="DO105"/>
      <c r="DP105"/>
      <c r="DQ105"/>
      <c r="DR105"/>
      <c r="DS105"/>
      <c r="DT105"/>
    </row>
    <row r="106" spans="1:124" ht="18" x14ac:dyDescent="0.35">
      <c r="DI106"/>
      <c r="DJ106"/>
      <c r="DK106"/>
      <c r="DL106"/>
      <c r="DM106"/>
      <c r="DN106"/>
      <c r="DO106"/>
      <c r="DP106"/>
      <c r="DQ106"/>
      <c r="DR106" s="14"/>
      <c r="DS106" s="15"/>
      <c r="DT106"/>
    </row>
    <row r="107" spans="1:124" x14ac:dyDescent="0.3">
      <c r="DI107"/>
      <c r="DJ107"/>
      <c r="DK107"/>
      <c r="DL107"/>
      <c r="DM107"/>
      <c r="DN107"/>
      <c r="DO107"/>
      <c r="DP107"/>
      <c r="DQ107"/>
      <c r="DR107"/>
      <c r="DS107"/>
      <c r="DT107"/>
    </row>
    <row r="108" spans="1:124" ht="18" x14ac:dyDescent="0.35">
      <c r="DI108"/>
      <c r="DJ108"/>
      <c r="DK108"/>
      <c r="DL108"/>
      <c r="DM108"/>
      <c r="DN108"/>
      <c r="DO108"/>
      <c r="DP108"/>
      <c r="DQ108"/>
      <c r="DR108" s="16"/>
      <c r="DS108" s="17"/>
      <c r="DT108" s="17"/>
    </row>
    <row r="109" spans="1:124" x14ac:dyDescent="0.3">
      <c r="DI109"/>
      <c r="DJ109"/>
      <c r="DK109"/>
      <c r="DL109"/>
      <c r="DM109"/>
      <c r="DN109"/>
      <c r="DO109"/>
      <c r="DP109"/>
      <c r="DQ109"/>
      <c r="DR109"/>
      <c r="DS109"/>
      <c r="DT109"/>
    </row>
    <row r="110" spans="1:124" x14ac:dyDescent="0.3">
      <c r="DI110"/>
      <c r="DJ110"/>
      <c r="DK110"/>
      <c r="DL110"/>
      <c r="DM110"/>
      <c r="DN110"/>
      <c r="DO110"/>
      <c r="DP110"/>
      <c r="DQ110"/>
      <c r="DR110"/>
      <c r="DS110"/>
      <c r="DT110"/>
    </row>
    <row r="111" spans="1:124" x14ac:dyDescent="0.3">
      <c r="DI111"/>
      <c r="DJ111"/>
      <c r="DK111"/>
      <c r="DL111"/>
      <c r="DM111"/>
      <c r="DN111"/>
      <c r="DO111"/>
      <c r="DP111"/>
      <c r="DQ111"/>
      <c r="DR111"/>
      <c r="DS111"/>
      <c r="DT111"/>
    </row>
    <row r="112" spans="1:124" x14ac:dyDescent="0.3">
      <c r="DI112"/>
      <c r="DJ112"/>
      <c r="DK112"/>
      <c r="DL112"/>
      <c r="DM112"/>
      <c r="DN112"/>
      <c r="DO112"/>
      <c r="DP112"/>
      <c r="DQ112"/>
      <c r="DR112"/>
      <c r="DS112"/>
      <c r="DT112"/>
    </row>
    <row r="113" spans="113:124" x14ac:dyDescent="0.3">
      <c r="DI113"/>
      <c r="DJ113"/>
      <c r="DK113"/>
      <c r="DL113"/>
      <c r="DM113"/>
      <c r="DN113"/>
      <c r="DO113"/>
      <c r="DP113"/>
      <c r="DQ113"/>
      <c r="DR113"/>
      <c r="DS113"/>
      <c r="DT113"/>
    </row>
    <row r="114" spans="113:124" ht="18" x14ac:dyDescent="0.35">
      <c r="DI114"/>
      <c r="DJ114"/>
      <c r="DK114"/>
      <c r="DL114"/>
      <c r="DM114"/>
      <c r="DN114"/>
      <c r="DO114"/>
      <c r="DP114"/>
      <c r="DQ114"/>
      <c r="DR114" s="14"/>
      <c r="DS114" s="15"/>
      <c r="DT114"/>
    </row>
    <row r="115" spans="113:124" x14ac:dyDescent="0.3">
      <c r="DI115"/>
      <c r="DJ115"/>
      <c r="DK115"/>
      <c r="DL115"/>
      <c r="DM115"/>
      <c r="DN115"/>
      <c r="DO115"/>
      <c r="DP115"/>
      <c r="DQ115"/>
      <c r="DR115"/>
      <c r="DS115"/>
      <c r="DT115"/>
    </row>
    <row r="116" spans="113:124" ht="18" x14ac:dyDescent="0.35">
      <c r="DI116"/>
      <c r="DJ116"/>
      <c r="DK116"/>
      <c r="DL116"/>
      <c r="DM116"/>
      <c r="DN116"/>
      <c r="DO116"/>
      <c r="DP116"/>
      <c r="DQ116"/>
      <c r="DR116" s="16"/>
      <c r="DS116" s="17"/>
      <c r="DT116"/>
    </row>
    <row r="117" spans="113:124" x14ac:dyDescent="0.3">
      <c r="DI117"/>
      <c r="DJ117"/>
      <c r="DK117"/>
      <c r="DL117"/>
      <c r="DM117"/>
      <c r="DN117"/>
      <c r="DO117"/>
      <c r="DP117"/>
      <c r="DQ117"/>
      <c r="DR117"/>
      <c r="DS117"/>
      <c r="DT117"/>
    </row>
    <row r="118" spans="113:124" ht="18" x14ac:dyDescent="0.35">
      <c r="DI118"/>
      <c r="DJ118"/>
      <c r="DK118"/>
      <c r="DL118"/>
      <c r="DM118"/>
      <c r="DN118"/>
      <c r="DO118"/>
      <c r="DP118"/>
      <c r="DQ118"/>
      <c r="DR118" s="17"/>
      <c r="DS118"/>
      <c r="DT118"/>
    </row>
  </sheetData>
  <mergeCells count="2">
    <mergeCell ref="DE1:DE3"/>
    <mergeCell ref="CW2:CW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F50F7-1D94-4FFA-980A-60732416EE5F}">
  <dimension ref="A1:D99"/>
  <sheetViews>
    <sheetView workbookViewId="0">
      <selection activeCell="C1" sqref="C1:D2"/>
    </sheetView>
  </sheetViews>
  <sheetFormatPr defaultRowHeight="10.199999999999999" x14ac:dyDescent="0.3"/>
  <cols>
    <col min="1" max="1" width="19.33203125" style="11" customWidth="1"/>
    <col min="2" max="4" width="12" style="11" bestFit="1" customWidth="1"/>
    <col min="5" max="16384" width="8.88671875" style="11"/>
  </cols>
  <sheetData>
    <row r="1" spans="1:4" x14ac:dyDescent="0.3">
      <c r="B1" s="21" t="s">
        <v>8</v>
      </c>
      <c r="C1" s="21">
        <f>Fluxuri!CV104/2</f>
        <v>879029355.05306995</v>
      </c>
      <c r="D1" s="21">
        <f>AVERAGE(C2:C99)</f>
        <v>8.0281888805424449E-3</v>
      </c>
    </row>
    <row r="2" spans="1:4" x14ac:dyDescent="0.2">
      <c r="A2" s="21" t="s">
        <v>97</v>
      </c>
      <c r="B2" s="11">
        <v>227717214.59999999</v>
      </c>
      <c r="C2" s="25">
        <f>B2/C$1</f>
        <v>0.25905530149929057</v>
      </c>
      <c r="D2" s="25">
        <f t="shared" ref="D2:D65" si="0">IF(C2&lt;$D$1,"",C2)</f>
        <v>0.25905530149929057</v>
      </c>
    </row>
    <row r="3" spans="1:4" x14ac:dyDescent="0.2">
      <c r="A3" s="21" t="s">
        <v>61</v>
      </c>
      <c r="B3" s="11">
        <v>110466150.01000001</v>
      </c>
      <c r="C3" s="25">
        <f t="shared" ref="C3:C66" si="1">B3/C$1</f>
        <v>0.1256683287935598</v>
      </c>
      <c r="D3" s="25">
        <f t="shared" si="0"/>
        <v>0.1256683287935598</v>
      </c>
    </row>
    <row r="4" spans="1:4" x14ac:dyDescent="0.2">
      <c r="A4" s="21" t="s">
        <v>75</v>
      </c>
      <c r="B4" s="11">
        <v>68782472.530612245</v>
      </c>
      <c r="C4" s="25">
        <f t="shared" si="1"/>
        <v>7.8248208817167E-2</v>
      </c>
      <c r="D4" s="25">
        <f t="shared" si="0"/>
        <v>7.8248208817167E-2</v>
      </c>
    </row>
    <row r="5" spans="1:4" x14ac:dyDescent="0.2">
      <c r="A5" s="21" t="s">
        <v>51</v>
      </c>
      <c r="B5" s="11">
        <v>37053407.905325443</v>
      </c>
      <c r="C5" s="25">
        <f t="shared" si="1"/>
        <v>4.2152639945782472E-2</v>
      </c>
      <c r="D5" s="25">
        <f t="shared" si="0"/>
        <v>4.2152639945782472E-2</v>
      </c>
    </row>
    <row r="6" spans="1:4" x14ac:dyDescent="0.2">
      <c r="A6" s="21" t="s">
        <v>26</v>
      </c>
      <c r="B6" s="11">
        <v>33741149.391111113</v>
      </c>
      <c r="C6" s="25">
        <f t="shared" si="1"/>
        <v>3.8384553595566834E-2</v>
      </c>
      <c r="D6" s="25">
        <f t="shared" si="0"/>
        <v>3.8384553595566834E-2</v>
      </c>
    </row>
    <row r="7" spans="1:4" x14ac:dyDescent="0.2">
      <c r="A7" s="21" t="s">
        <v>15</v>
      </c>
      <c r="B7" s="11">
        <v>21969865.259259257</v>
      </c>
      <c r="C7" s="25">
        <f t="shared" si="1"/>
        <v>2.4993323753030823E-2</v>
      </c>
      <c r="D7" s="25">
        <f t="shared" si="0"/>
        <v>2.4993323753030823E-2</v>
      </c>
    </row>
    <row r="8" spans="1:4" x14ac:dyDescent="0.2">
      <c r="A8" s="21" t="s">
        <v>56</v>
      </c>
      <c r="B8" s="11">
        <v>21880274.430555556</v>
      </c>
      <c r="C8" s="25">
        <f t="shared" si="1"/>
        <v>2.4891403574610508E-2</v>
      </c>
      <c r="D8" s="25">
        <f t="shared" si="0"/>
        <v>2.4891403574610508E-2</v>
      </c>
    </row>
    <row r="9" spans="1:4" x14ac:dyDescent="0.2">
      <c r="A9" s="21" t="s">
        <v>94</v>
      </c>
      <c r="B9" s="11">
        <v>19661824.318339102</v>
      </c>
      <c r="C9" s="25">
        <f t="shared" si="1"/>
        <v>2.2367653827842931E-2</v>
      </c>
      <c r="D9" s="25">
        <f t="shared" si="0"/>
        <v>2.2367653827842931E-2</v>
      </c>
    </row>
    <row r="10" spans="1:4" x14ac:dyDescent="0.2">
      <c r="A10" s="21" t="s">
        <v>18</v>
      </c>
      <c r="B10" s="11">
        <v>19008099.136094674</v>
      </c>
      <c r="C10" s="25">
        <f t="shared" si="1"/>
        <v>2.1623964008513789E-2</v>
      </c>
      <c r="D10" s="25">
        <f t="shared" si="0"/>
        <v>2.1623964008513789E-2</v>
      </c>
    </row>
    <row r="11" spans="1:4" x14ac:dyDescent="0.2">
      <c r="A11" s="21" t="s">
        <v>70</v>
      </c>
      <c r="B11" s="11">
        <v>11559589.373702422</v>
      </c>
      <c r="C11" s="25">
        <f t="shared" si="1"/>
        <v>1.3150401982883189E-2</v>
      </c>
      <c r="D11" s="25">
        <f t="shared" si="0"/>
        <v>1.3150401982883189E-2</v>
      </c>
    </row>
    <row r="12" spans="1:4" x14ac:dyDescent="0.2">
      <c r="A12" s="21" t="s">
        <v>11</v>
      </c>
      <c r="B12" s="11">
        <v>8109112.737847222</v>
      </c>
      <c r="C12" s="25">
        <f t="shared" si="1"/>
        <v>9.2250761493143166E-3</v>
      </c>
      <c r="D12" s="25">
        <f t="shared" si="0"/>
        <v>9.2250761493143166E-3</v>
      </c>
    </row>
    <row r="13" spans="1:4" x14ac:dyDescent="0.2">
      <c r="A13" s="21" t="s">
        <v>102</v>
      </c>
      <c r="B13" s="11">
        <v>7732050.4625850338</v>
      </c>
      <c r="C13" s="25">
        <f t="shared" si="1"/>
        <v>8.7961231534960781E-3</v>
      </c>
      <c r="D13" s="25">
        <f t="shared" si="0"/>
        <v>8.7961231534960781E-3</v>
      </c>
    </row>
    <row r="14" spans="1:4" x14ac:dyDescent="0.2">
      <c r="A14" s="21" t="s">
        <v>79</v>
      </c>
      <c r="B14" s="11">
        <v>5076024.9117647056</v>
      </c>
      <c r="C14" s="25">
        <f t="shared" si="1"/>
        <v>5.7745795206785204E-3</v>
      </c>
      <c r="D14" s="25" t="str">
        <f t="shared" si="0"/>
        <v/>
      </c>
    </row>
    <row r="15" spans="1:4" x14ac:dyDescent="0.2">
      <c r="A15" s="21" t="s">
        <v>39</v>
      </c>
      <c r="B15" s="11">
        <v>4854689.3174999999</v>
      </c>
      <c r="C15" s="25">
        <f t="shared" si="1"/>
        <v>5.5227840681235339E-3</v>
      </c>
      <c r="D15" s="25" t="str">
        <f t="shared" si="0"/>
        <v/>
      </c>
    </row>
    <row r="16" spans="1:4" x14ac:dyDescent="0.2">
      <c r="A16" s="21" t="s">
        <v>63</v>
      </c>
      <c r="B16" s="11">
        <v>4580662.2789115645</v>
      </c>
      <c r="C16" s="25">
        <f t="shared" si="1"/>
        <v>5.2110458570920129E-3</v>
      </c>
      <c r="D16" s="25" t="str">
        <f t="shared" si="0"/>
        <v/>
      </c>
    </row>
    <row r="17" spans="1:4" x14ac:dyDescent="0.2">
      <c r="A17" s="21" t="s">
        <v>45</v>
      </c>
      <c r="B17" s="11">
        <v>4029932.0088757398</v>
      </c>
      <c r="C17" s="25">
        <f t="shared" si="1"/>
        <v>4.5845249486946189E-3</v>
      </c>
      <c r="D17" s="25" t="str">
        <f t="shared" si="0"/>
        <v/>
      </c>
    </row>
    <row r="18" spans="1:4" x14ac:dyDescent="0.2">
      <c r="A18" s="21" t="s">
        <v>9</v>
      </c>
      <c r="B18" s="11">
        <v>3636911.5191836734</v>
      </c>
      <c r="C18" s="25">
        <f t="shared" si="1"/>
        <v>4.137417593937009E-3</v>
      </c>
      <c r="D18" s="25" t="str">
        <f t="shared" si="0"/>
        <v/>
      </c>
    </row>
    <row r="19" spans="1:4" x14ac:dyDescent="0.2">
      <c r="A19" s="21" t="s">
        <v>92</v>
      </c>
      <c r="B19" s="11">
        <v>3635754.1965973536</v>
      </c>
      <c r="C19" s="25">
        <f t="shared" si="1"/>
        <v>4.1361010024265352E-3</v>
      </c>
      <c r="D19" s="25" t="str">
        <f t="shared" si="0"/>
        <v/>
      </c>
    </row>
    <row r="20" spans="1:4" x14ac:dyDescent="0.2">
      <c r="A20" s="21" t="s">
        <v>100</v>
      </c>
      <c r="B20" s="11">
        <v>3600073.4958677688</v>
      </c>
      <c r="C20" s="25">
        <f t="shared" si="1"/>
        <v>4.095509979470959E-3</v>
      </c>
      <c r="D20" s="25" t="str">
        <f t="shared" si="0"/>
        <v/>
      </c>
    </row>
    <row r="21" spans="1:4" x14ac:dyDescent="0.2">
      <c r="A21" s="21" t="s">
        <v>28</v>
      </c>
      <c r="B21" s="11">
        <v>3534158.5328000002</v>
      </c>
      <c r="C21" s="25">
        <f t="shared" si="1"/>
        <v>4.0205239022838221E-3</v>
      </c>
      <c r="D21" s="25" t="str">
        <f t="shared" si="0"/>
        <v/>
      </c>
    </row>
    <row r="22" spans="1:4" x14ac:dyDescent="0.2">
      <c r="A22" s="21" t="s">
        <v>71</v>
      </c>
      <c r="B22" s="11">
        <v>3115566.777777778</v>
      </c>
      <c r="C22" s="25">
        <f t="shared" si="1"/>
        <v>3.5443262046575006E-3</v>
      </c>
      <c r="D22" s="25" t="str">
        <f t="shared" si="0"/>
        <v/>
      </c>
    </row>
    <row r="23" spans="1:4" x14ac:dyDescent="0.2">
      <c r="A23" s="21" t="s">
        <v>40</v>
      </c>
      <c r="B23" s="11">
        <v>2854686.1951530613</v>
      </c>
      <c r="C23" s="25">
        <f t="shared" si="1"/>
        <v>3.2475436442969694E-3</v>
      </c>
      <c r="D23" s="25" t="str">
        <f t="shared" si="0"/>
        <v/>
      </c>
    </row>
    <row r="24" spans="1:4" x14ac:dyDescent="0.2">
      <c r="A24" s="21" t="s">
        <v>1</v>
      </c>
      <c r="B24" s="11">
        <v>2845026.3498622589</v>
      </c>
      <c r="C24" s="25">
        <f t="shared" si="1"/>
        <v>3.236554426206273E-3</v>
      </c>
      <c r="D24" s="25" t="str">
        <f t="shared" si="0"/>
        <v/>
      </c>
    </row>
    <row r="25" spans="1:4" x14ac:dyDescent="0.2">
      <c r="A25" s="21" t="s">
        <v>12</v>
      </c>
      <c r="B25" s="11">
        <v>2837750.5893595042</v>
      </c>
      <c r="C25" s="25">
        <f t="shared" si="1"/>
        <v>3.228277386923193E-3</v>
      </c>
      <c r="D25" s="25" t="str">
        <f t="shared" si="0"/>
        <v/>
      </c>
    </row>
    <row r="26" spans="1:4" x14ac:dyDescent="0.2">
      <c r="A26" s="21" t="s">
        <v>29</v>
      </c>
      <c r="B26" s="11">
        <v>2776858.59375</v>
      </c>
      <c r="C26" s="25">
        <f t="shared" si="1"/>
        <v>3.1590055301194712E-3</v>
      </c>
      <c r="D26" s="25" t="str">
        <f t="shared" si="0"/>
        <v/>
      </c>
    </row>
    <row r="27" spans="1:4" x14ac:dyDescent="0.2">
      <c r="A27" s="21" t="s">
        <v>2</v>
      </c>
      <c r="B27" s="11">
        <v>2283448.7860082304</v>
      </c>
      <c r="C27" s="25">
        <f t="shared" si="1"/>
        <v>2.5976934363817362E-3</v>
      </c>
      <c r="D27" s="25" t="str">
        <f t="shared" si="0"/>
        <v/>
      </c>
    </row>
    <row r="28" spans="1:4" x14ac:dyDescent="0.2">
      <c r="A28" s="21" t="s">
        <v>19</v>
      </c>
      <c r="B28" s="11">
        <v>2278809.5397512168</v>
      </c>
      <c r="C28" s="25">
        <f t="shared" si="1"/>
        <v>2.5924157443111069E-3</v>
      </c>
      <c r="D28" s="25" t="str">
        <f t="shared" si="0"/>
        <v/>
      </c>
    </row>
    <row r="29" spans="1:4" x14ac:dyDescent="0.2">
      <c r="A29" s="21" t="s">
        <v>43</v>
      </c>
      <c r="B29" s="11">
        <v>2273774.3372781067</v>
      </c>
      <c r="C29" s="25">
        <f t="shared" si="1"/>
        <v>2.5866876051492405E-3</v>
      </c>
      <c r="D29" s="25" t="str">
        <f t="shared" si="0"/>
        <v/>
      </c>
    </row>
    <row r="30" spans="1:4" x14ac:dyDescent="0.2">
      <c r="A30" s="21" t="s">
        <v>81</v>
      </c>
      <c r="B30" s="11">
        <v>2253910.9437869824</v>
      </c>
      <c r="C30" s="25">
        <f t="shared" si="1"/>
        <v>2.5640906425143293E-3</v>
      </c>
      <c r="D30" s="25" t="str">
        <f t="shared" si="0"/>
        <v/>
      </c>
    </row>
    <row r="31" spans="1:4" x14ac:dyDescent="0.2">
      <c r="A31" s="21" t="s">
        <v>90</v>
      </c>
      <c r="B31" s="11">
        <v>2142390.3228139384</v>
      </c>
      <c r="C31" s="25">
        <f t="shared" si="1"/>
        <v>2.437222728113096E-3</v>
      </c>
      <c r="D31" s="25" t="str">
        <f t="shared" si="0"/>
        <v/>
      </c>
    </row>
    <row r="32" spans="1:4" x14ac:dyDescent="0.2">
      <c r="A32" s="21" t="s">
        <v>57</v>
      </c>
      <c r="B32" s="11">
        <v>1931094.3126369612</v>
      </c>
      <c r="C32" s="25">
        <f t="shared" si="1"/>
        <v>2.1968484915050128E-3</v>
      </c>
      <c r="D32" s="25" t="str">
        <f t="shared" si="0"/>
        <v/>
      </c>
    </row>
    <row r="33" spans="1:4" x14ac:dyDescent="0.2">
      <c r="A33" s="21" t="s">
        <v>52</v>
      </c>
      <c r="B33" s="11">
        <v>1916521.1568</v>
      </c>
      <c r="C33" s="25">
        <f t="shared" si="1"/>
        <v>2.1802698007557359E-3</v>
      </c>
      <c r="D33" s="25" t="str">
        <f t="shared" si="0"/>
        <v/>
      </c>
    </row>
    <row r="34" spans="1:4" x14ac:dyDescent="0.2">
      <c r="A34" s="21" t="s">
        <v>96</v>
      </c>
      <c r="B34" s="11">
        <v>1839203.4586776861</v>
      </c>
      <c r="C34" s="25">
        <f t="shared" si="1"/>
        <v>2.0923117619509389E-3</v>
      </c>
      <c r="D34" s="25" t="str">
        <f t="shared" si="0"/>
        <v/>
      </c>
    </row>
    <row r="35" spans="1:4" x14ac:dyDescent="0.2">
      <c r="A35" s="21" t="s">
        <v>17</v>
      </c>
      <c r="B35" s="11">
        <v>1788312.0465306123</v>
      </c>
      <c r="C35" s="25">
        <f t="shared" si="1"/>
        <v>2.0344167532637702E-3</v>
      </c>
      <c r="D35" s="25" t="str">
        <f t="shared" si="0"/>
        <v/>
      </c>
    </row>
    <row r="36" spans="1:4" x14ac:dyDescent="0.2">
      <c r="A36" s="21" t="s">
        <v>67</v>
      </c>
      <c r="B36" s="11">
        <v>1787705.4142011835</v>
      </c>
      <c r="C36" s="25">
        <f t="shared" si="1"/>
        <v>2.0337266371420028E-3</v>
      </c>
      <c r="D36" s="25" t="str">
        <f t="shared" si="0"/>
        <v/>
      </c>
    </row>
    <row r="37" spans="1:4" x14ac:dyDescent="0.2">
      <c r="A37" s="21" t="s">
        <v>72</v>
      </c>
      <c r="B37" s="11">
        <v>1777693.238520408</v>
      </c>
      <c r="C37" s="25">
        <f t="shared" si="1"/>
        <v>2.0223366015041473E-3</v>
      </c>
      <c r="D37" s="25" t="str">
        <f t="shared" si="0"/>
        <v/>
      </c>
    </row>
    <row r="38" spans="1:4" x14ac:dyDescent="0.2">
      <c r="A38" s="21" t="s">
        <v>74</v>
      </c>
      <c r="B38" s="11">
        <v>1742714.6348140496</v>
      </c>
      <c r="C38" s="25">
        <f t="shared" si="1"/>
        <v>1.9825442970659792E-3</v>
      </c>
      <c r="D38" s="25" t="str">
        <f t="shared" si="0"/>
        <v/>
      </c>
    </row>
    <row r="39" spans="1:4" x14ac:dyDescent="0.2">
      <c r="A39" s="21" t="s">
        <v>10</v>
      </c>
      <c r="B39" s="11">
        <v>1564674.5583431954</v>
      </c>
      <c r="C39" s="25">
        <f t="shared" si="1"/>
        <v>1.7800026237448359E-3</v>
      </c>
      <c r="D39" s="25" t="str">
        <f t="shared" si="0"/>
        <v/>
      </c>
    </row>
    <row r="40" spans="1:4" x14ac:dyDescent="0.2">
      <c r="A40" s="21" t="s">
        <v>60</v>
      </c>
      <c r="B40" s="11">
        <v>1307221.6100000001</v>
      </c>
      <c r="C40" s="25">
        <f t="shared" si="1"/>
        <v>1.487119403334464E-3</v>
      </c>
      <c r="D40" s="25" t="str">
        <f t="shared" si="0"/>
        <v/>
      </c>
    </row>
    <row r="41" spans="1:4" x14ac:dyDescent="0.2">
      <c r="A41" s="21" t="s">
        <v>53</v>
      </c>
      <c r="B41" s="11">
        <v>1241181.2011898323</v>
      </c>
      <c r="C41" s="25">
        <f t="shared" si="1"/>
        <v>1.4119906167580694E-3</v>
      </c>
      <c r="D41" s="25" t="str">
        <f t="shared" si="0"/>
        <v/>
      </c>
    </row>
    <row r="42" spans="1:4" x14ac:dyDescent="0.2">
      <c r="A42" s="21" t="s">
        <v>91</v>
      </c>
      <c r="B42" s="11">
        <v>1188006.1960059172</v>
      </c>
      <c r="C42" s="25">
        <f t="shared" si="1"/>
        <v>1.3514977505321118E-3</v>
      </c>
      <c r="D42" s="25" t="str">
        <f t="shared" si="0"/>
        <v/>
      </c>
    </row>
    <row r="43" spans="1:4" x14ac:dyDescent="0.2">
      <c r="A43" s="21" t="s">
        <v>95</v>
      </c>
      <c r="B43" s="11">
        <v>1127385.2067202337</v>
      </c>
      <c r="C43" s="25">
        <f t="shared" si="1"/>
        <v>1.2825341955186123E-3</v>
      </c>
      <c r="D43" s="25" t="str">
        <f t="shared" si="0"/>
        <v/>
      </c>
    </row>
    <row r="44" spans="1:4" x14ac:dyDescent="0.2">
      <c r="A44" s="21" t="s">
        <v>46</v>
      </c>
      <c r="B44" s="11">
        <v>1104166.9480968858</v>
      </c>
      <c r="C44" s="25">
        <f t="shared" si="1"/>
        <v>1.256120676459347E-3</v>
      </c>
      <c r="D44" s="25" t="str">
        <f t="shared" si="0"/>
        <v/>
      </c>
    </row>
    <row r="45" spans="1:4" x14ac:dyDescent="0.2">
      <c r="A45" s="21" t="s">
        <v>83</v>
      </c>
      <c r="B45" s="11">
        <v>1061377.0625</v>
      </c>
      <c r="C45" s="25">
        <f t="shared" si="1"/>
        <v>1.2074421137345534E-3</v>
      </c>
      <c r="D45" s="25" t="str">
        <f t="shared" si="0"/>
        <v/>
      </c>
    </row>
    <row r="46" spans="1:4" x14ac:dyDescent="0.2">
      <c r="A46" s="21" t="s">
        <v>101</v>
      </c>
      <c r="B46" s="11">
        <v>1011270.191875</v>
      </c>
      <c r="C46" s="25">
        <f t="shared" si="1"/>
        <v>1.15043961394662E-3</v>
      </c>
      <c r="D46" s="25" t="str">
        <f t="shared" si="0"/>
        <v/>
      </c>
    </row>
    <row r="47" spans="1:4" x14ac:dyDescent="0.2">
      <c r="A47" s="21" t="s">
        <v>80</v>
      </c>
      <c r="B47" s="11">
        <v>959292.27469135798</v>
      </c>
      <c r="C47" s="25">
        <f t="shared" si="1"/>
        <v>1.0913085770991599E-3</v>
      </c>
      <c r="D47" s="25" t="str">
        <f t="shared" si="0"/>
        <v/>
      </c>
    </row>
    <row r="48" spans="1:4" x14ac:dyDescent="0.2">
      <c r="A48" s="21" t="s">
        <v>42</v>
      </c>
      <c r="B48" s="11">
        <v>947587.56812499999</v>
      </c>
      <c r="C48" s="25">
        <f t="shared" si="1"/>
        <v>1.0779930871225466E-3</v>
      </c>
      <c r="D48" s="25" t="str">
        <f t="shared" si="0"/>
        <v/>
      </c>
    </row>
    <row r="49" spans="1:4" x14ac:dyDescent="0.2">
      <c r="A49" s="21" t="s">
        <v>30</v>
      </c>
      <c r="B49" s="11">
        <v>886862.59649122809</v>
      </c>
      <c r="C49" s="25">
        <f t="shared" si="1"/>
        <v>1.0089112398728541E-3</v>
      </c>
      <c r="D49" s="25" t="str">
        <f t="shared" si="0"/>
        <v/>
      </c>
    </row>
    <row r="50" spans="1:4" x14ac:dyDescent="0.2">
      <c r="A50" s="21" t="s">
        <v>35</v>
      </c>
      <c r="B50" s="11">
        <v>824618.58244066371</v>
      </c>
      <c r="C50" s="25">
        <f t="shared" si="1"/>
        <v>9.3810130196491412E-4</v>
      </c>
      <c r="D50" s="25" t="str">
        <f t="shared" si="0"/>
        <v/>
      </c>
    </row>
    <row r="51" spans="1:4" x14ac:dyDescent="0.2">
      <c r="A51" s="21" t="s">
        <v>25</v>
      </c>
      <c r="B51" s="11">
        <v>777687.27474310435</v>
      </c>
      <c r="C51" s="25">
        <f t="shared" si="1"/>
        <v>8.8471138110757718E-4</v>
      </c>
      <c r="D51" s="25" t="str">
        <f t="shared" si="0"/>
        <v/>
      </c>
    </row>
    <row r="52" spans="1:4" x14ac:dyDescent="0.2">
      <c r="A52" s="21" t="s">
        <v>65</v>
      </c>
      <c r="B52" s="11">
        <v>744028.07119971525</v>
      </c>
      <c r="C52" s="25">
        <f t="shared" si="1"/>
        <v>8.4642005061912387E-4</v>
      </c>
      <c r="D52" s="25" t="str">
        <f t="shared" si="0"/>
        <v/>
      </c>
    </row>
    <row r="53" spans="1:4" x14ac:dyDescent="0.2">
      <c r="A53" s="21" t="s">
        <v>20</v>
      </c>
      <c r="B53" s="11">
        <v>743015.26984877128</v>
      </c>
      <c r="C53" s="25">
        <f t="shared" si="1"/>
        <v>8.4526786913039203E-4</v>
      </c>
      <c r="D53" s="25" t="str">
        <f t="shared" si="0"/>
        <v/>
      </c>
    </row>
    <row r="54" spans="1:4" x14ac:dyDescent="0.2">
      <c r="A54" s="21" t="s">
        <v>36</v>
      </c>
      <c r="B54" s="11">
        <v>742716.25778546708</v>
      </c>
      <c r="C54" s="25">
        <f t="shared" si="1"/>
        <v>8.4492770749462266E-4</v>
      </c>
      <c r="D54" s="25" t="str">
        <f t="shared" si="0"/>
        <v/>
      </c>
    </row>
    <row r="55" spans="1:4" x14ac:dyDescent="0.2">
      <c r="A55" s="21" t="s">
        <v>82</v>
      </c>
      <c r="B55" s="11">
        <v>741901.11766187951</v>
      </c>
      <c r="C55" s="25">
        <f t="shared" si="1"/>
        <v>8.4400038906219286E-4</v>
      </c>
      <c r="D55" s="25" t="str">
        <f t="shared" si="0"/>
        <v/>
      </c>
    </row>
    <row r="56" spans="1:4" x14ac:dyDescent="0.2">
      <c r="A56" s="21" t="s">
        <v>76</v>
      </c>
      <c r="B56" s="11">
        <v>734571.66</v>
      </c>
      <c r="C56" s="25">
        <f t="shared" si="1"/>
        <v>8.3566226290093749E-4</v>
      </c>
      <c r="D56" s="25" t="str">
        <f t="shared" si="0"/>
        <v/>
      </c>
    </row>
    <row r="57" spans="1:4" x14ac:dyDescent="0.2">
      <c r="A57" s="21" t="s">
        <v>84</v>
      </c>
      <c r="B57" s="11">
        <v>727001.01038062281</v>
      </c>
      <c r="C57" s="25">
        <f t="shared" si="1"/>
        <v>8.270497523222434E-4</v>
      </c>
      <c r="D57" s="25" t="str">
        <f t="shared" si="0"/>
        <v/>
      </c>
    </row>
    <row r="58" spans="1:4" x14ac:dyDescent="0.2">
      <c r="A58" s="21" t="s">
        <v>78</v>
      </c>
      <c r="B58" s="11">
        <v>703297.118356794</v>
      </c>
      <c r="C58" s="25">
        <f t="shared" si="1"/>
        <v>8.0008376775350535E-4</v>
      </c>
      <c r="D58" s="25" t="str">
        <f t="shared" si="0"/>
        <v/>
      </c>
    </row>
    <row r="59" spans="1:4" x14ac:dyDescent="0.2">
      <c r="A59" s="21" t="s">
        <v>87</v>
      </c>
      <c r="B59" s="11">
        <v>590205.68454142008</v>
      </c>
      <c r="C59" s="25">
        <f t="shared" si="1"/>
        <v>6.7142886770349939E-4</v>
      </c>
      <c r="D59" s="25" t="str">
        <f t="shared" si="0"/>
        <v/>
      </c>
    </row>
    <row r="60" spans="1:4" x14ac:dyDescent="0.2">
      <c r="A60" s="21" t="s">
        <v>21</v>
      </c>
      <c r="B60" s="11">
        <v>537202.15017361112</v>
      </c>
      <c r="C60" s="25">
        <f t="shared" si="1"/>
        <v>6.1113106983916191E-4</v>
      </c>
      <c r="D60" s="25" t="str">
        <f t="shared" si="0"/>
        <v/>
      </c>
    </row>
    <row r="61" spans="1:4" x14ac:dyDescent="0.2">
      <c r="A61" s="21" t="s">
        <v>14</v>
      </c>
      <c r="B61" s="11">
        <v>495049.03093112243</v>
      </c>
      <c r="C61" s="25">
        <f t="shared" si="1"/>
        <v>5.6317690425848708E-4</v>
      </c>
      <c r="D61" s="25" t="str">
        <f t="shared" si="0"/>
        <v/>
      </c>
    </row>
    <row r="62" spans="1:4" x14ac:dyDescent="0.2">
      <c r="A62" s="21" t="s">
        <v>16</v>
      </c>
      <c r="B62" s="11">
        <v>487975.44341563788</v>
      </c>
      <c r="C62" s="25">
        <f t="shared" si="1"/>
        <v>5.5512986069296538E-4</v>
      </c>
      <c r="D62" s="25" t="str">
        <f t="shared" si="0"/>
        <v/>
      </c>
    </row>
    <row r="63" spans="1:4" x14ac:dyDescent="0.2">
      <c r="A63" s="21" t="s">
        <v>23</v>
      </c>
      <c r="B63" s="11">
        <v>483684.81569560047</v>
      </c>
      <c r="C63" s="25">
        <f t="shared" si="1"/>
        <v>5.5024876349709479E-4</v>
      </c>
      <c r="D63" s="25" t="str">
        <f t="shared" si="0"/>
        <v/>
      </c>
    </row>
    <row r="64" spans="1:4" x14ac:dyDescent="0.2">
      <c r="A64" s="21" t="s">
        <v>27</v>
      </c>
      <c r="B64" s="11">
        <v>471894.54991319444</v>
      </c>
      <c r="C64" s="25">
        <f t="shared" si="1"/>
        <v>5.3683593977894471E-4</v>
      </c>
      <c r="D64" s="25" t="str">
        <f t="shared" si="0"/>
        <v/>
      </c>
    </row>
    <row r="65" spans="1:4" x14ac:dyDescent="0.2">
      <c r="A65" s="21" t="s">
        <v>93</v>
      </c>
      <c r="B65" s="11">
        <v>453699.9703720205</v>
      </c>
      <c r="C65" s="25">
        <f t="shared" si="1"/>
        <v>5.1613745065957342E-4</v>
      </c>
      <c r="D65" s="25" t="str">
        <f t="shared" si="0"/>
        <v/>
      </c>
    </row>
    <row r="66" spans="1:4" x14ac:dyDescent="0.2">
      <c r="A66" s="21" t="s">
        <v>37</v>
      </c>
      <c r="B66" s="11">
        <v>417679.02559999999</v>
      </c>
      <c r="C66" s="25">
        <f t="shared" si="1"/>
        <v>4.7515935980861905E-4</v>
      </c>
      <c r="D66" s="25" t="str">
        <f t="shared" ref="D66:D99" si="2">IF(C66&lt;$D$1,"",C66)</f>
        <v/>
      </c>
    </row>
    <row r="67" spans="1:4" x14ac:dyDescent="0.2">
      <c r="A67" s="21" t="s">
        <v>98</v>
      </c>
      <c r="B67" s="11">
        <v>400259.80418283015</v>
      </c>
      <c r="C67" s="25">
        <f t="shared" ref="C67:C99" si="3">B67/C$1</f>
        <v>4.5534293238553463E-4</v>
      </c>
      <c r="D67" s="25" t="str">
        <f t="shared" si="2"/>
        <v/>
      </c>
    </row>
    <row r="68" spans="1:4" x14ac:dyDescent="0.2">
      <c r="A68" s="21" t="s">
        <v>48</v>
      </c>
      <c r="B68" s="11">
        <v>396124.56924444443</v>
      </c>
      <c r="C68" s="25">
        <f t="shared" si="3"/>
        <v>4.5063861288287586E-4</v>
      </c>
      <c r="D68" s="25" t="str">
        <f t="shared" si="2"/>
        <v/>
      </c>
    </row>
    <row r="69" spans="1:4" x14ac:dyDescent="0.2">
      <c r="A69" s="21" t="s">
        <v>41</v>
      </c>
      <c r="B69" s="11">
        <v>392131.39461247635</v>
      </c>
      <c r="C69" s="25">
        <f t="shared" si="3"/>
        <v>4.4609590380380646E-4</v>
      </c>
      <c r="D69" s="25" t="str">
        <f t="shared" si="2"/>
        <v/>
      </c>
    </row>
    <row r="70" spans="1:4" x14ac:dyDescent="0.2">
      <c r="A70" s="21" t="s">
        <v>34</v>
      </c>
      <c r="B70" s="11">
        <v>385059.79878176854</v>
      </c>
      <c r="C70" s="25">
        <f t="shared" si="3"/>
        <v>4.3805112601560524E-4</v>
      </c>
      <c r="D70" s="25" t="str">
        <f t="shared" si="2"/>
        <v/>
      </c>
    </row>
    <row r="71" spans="1:4" x14ac:dyDescent="0.2">
      <c r="A71" s="21" t="s">
        <v>69</v>
      </c>
      <c r="B71" s="11">
        <v>377232.28239011776</v>
      </c>
      <c r="C71" s="25">
        <f t="shared" si="3"/>
        <v>4.2914639906120426E-4</v>
      </c>
      <c r="D71" s="25" t="str">
        <f t="shared" si="2"/>
        <v/>
      </c>
    </row>
    <row r="72" spans="1:4" x14ac:dyDescent="0.2">
      <c r="A72" s="21" t="s">
        <v>22</v>
      </c>
      <c r="B72" s="11">
        <v>372809.06152433425</v>
      </c>
      <c r="C72" s="25">
        <f t="shared" si="3"/>
        <v>4.2411446145825985E-4</v>
      </c>
      <c r="D72" s="25" t="str">
        <f t="shared" si="2"/>
        <v/>
      </c>
    </row>
    <row r="73" spans="1:4" x14ac:dyDescent="0.2">
      <c r="A73" s="21" t="s">
        <v>86</v>
      </c>
      <c r="B73" s="11">
        <v>367478.9073777778</v>
      </c>
      <c r="C73" s="25">
        <f t="shared" si="3"/>
        <v>4.1805077983498272E-4</v>
      </c>
      <c r="D73" s="25" t="str">
        <f t="shared" si="2"/>
        <v/>
      </c>
    </row>
    <row r="74" spans="1:4" x14ac:dyDescent="0.2">
      <c r="A74" s="21" t="s">
        <v>77</v>
      </c>
      <c r="B74" s="11">
        <v>345452.68310657598</v>
      </c>
      <c r="C74" s="25">
        <f t="shared" si="3"/>
        <v>3.9299334103093728E-4</v>
      </c>
      <c r="D74" s="25" t="str">
        <f t="shared" si="2"/>
        <v/>
      </c>
    </row>
    <row r="75" spans="1:4" x14ac:dyDescent="0.2">
      <c r="A75" s="21" t="s">
        <v>38</v>
      </c>
      <c r="B75" s="11">
        <v>341834.98215348006</v>
      </c>
      <c r="C75" s="25">
        <f t="shared" si="3"/>
        <v>3.8887777773114564E-4</v>
      </c>
      <c r="D75" s="25" t="str">
        <f t="shared" si="2"/>
        <v/>
      </c>
    </row>
    <row r="76" spans="1:4" x14ac:dyDescent="0.2">
      <c r="A76" s="21" t="s">
        <v>68</v>
      </c>
      <c r="B76" s="11">
        <v>339875.92163085938</v>
      </c>
      <c r="C76" s="25">
        <f t="shared" si="3"/>
        <v>3.8664911436358108E-4</v>
      </c>
      <c r="D76" s="25" t="str">
        <f t="shared" si="2"/>
        <v/>
      </c>
    </row>
    <row r="77" spans="1:4" x14ac:dyDescent="0.2">
      <c r="A77" s="21" t="s">
        <v>44</v>
      </c>
      <c r="B77" s="11">
        <v>327085.91582878481</v>
      </c>
      <c r="C77" s="25">
        <f t="shared" si="3"/>
        <v>3.7209896796795542E-4</v>
      </c>
      <c r="D77" s="25" t="str">
        <f t="shared" si="2"/>
        <v/>
      </c>
    </row>
    <row r="78" spans="1:4" x14ac:dyDescent="0.2">
      <c r="A78" s="21" t="s">
        <v>66</v>
      </c>
      <c r="B78" s="11">
        <v>321675.24218869075</v>
      </c>
      <c r="C78" s="25">
        <f t="shared" si="3"/>
        <v>3.6594368588438111E-4</v>
      </c>
      <c r="D78" s="25" t="str">
        <f t="shared" si="2"/>
        <v/>
      </c>
    </row>
    <row r="79" spans="1:4" x14ac:dyDescent="0.2">
      <c r="A79" s="21" t="s">
        <v>59</v>
      </c>
      <c r="B79" s="11">
        <v>313887.60848561226</v>
      </c>
      <c r="C79" s="25">
        <f t="shared" si="3"/>
        <v>3.5708433021177299E-4</v>
      </c>
      <c r="D79" s="25" t="str">
        <f t="shared" si="2"/>
        <v/>
      </c>
    </row>
    <row r="80" spans="1:4" x14ac:dyDescent="0.2">
      <c r="A80" s="21" t="s">
        <v>55</v>
      </c>
      <c r="B80" s="11">
        <v>308838.77508650516</v>
      </c>
      <c r="C80" s="25">
        <f t="shared" si="3"/>
        <v>3.5134068425719361E-4</v>
      </c>
      <c r="D80" s="25" t="str">
        <f t="shared" si="2"/>
        <v/>
      </c>
    </row>
    <row r="81" spans="1:4" x14ac:dyDescent="0.2">
      <c r="A81" s="21" t="s">
        <v>99</v>
      </c>
      <c r="B81" s="11">
        <v>306872.51087873167</v>
      </c>
      <c r="C81" s="25">
        <f t="shared" si="3"/>
        <v>3.4910382584459282E-4</v>
      </c>
      <c r="D81" s="25" t="str">
        <f t="shared" si="2"/>
        <v/>
      </c>
    </row>
    <row r="82" spans="1:4" x14ac:dyDescent="0.2">
      <c r="A82" s="21" t="s">
        <v>58</v>
      </c>
      <c r="B82" s="11">
        <v>301237.53969754255</v>
      </c>
      <c r="C82" s="25">
        <f t="shared" si="3"/>
        <v>3.4269337874314316E-4</v>
      </c>
      <c r="D82" s="25" t="str">
        <f t="shared" si="2"/>
        <v/>
      </c>
    </row>
    <row r="83" spans="1:4" x14ac:dyDescent="0.2">
      <c r="A83" s="21" t="s">
        <v>31</v>
      </c>
      <c r="B83" s="11">
        <v>290493.455253964</v>
      </c>
      <c r="C83" s="25">
        <f t="shared" si="3"/>
        <v>3.3047071020333096E-4</v>
      </c>
      <c r="D83" s="25" t="str">
        <f t="shared" si="2"/>
        <v/>
      </c>
    </row>
    <row r="84" spans="1:4" x14ac:dyDescent="0.2">
      <c r="A84" s="21" t="s">
        <v>88</v>
      </c>
      <c r="B84" s="11">
        <v>287675.86386593204</v>
      </c>
      <c r="C84" s="25">
        <f t="shared" si="3"/>
        <v>3.2726536629549088E-4</v>
      </c>
      <c r="D84" s="25" t="str">
        <f t="shared" si="2"/>
        <v/>
      </c>
    </row>
    <row r="85" spans="1:4" x14ac:dyDescent="0.2">
      <c r="A85" s="21" t="s">
        <v>89</v>
      </c>
      <c r="B85" s="11">
        <v>287247.39169550175</v>
      </c>
      <c r="C85" s="25">
        <f t="shared" si="3"/>
        <v>3.2677792845514202E-4</v>
      </c>
      <c r="D85" s="25" t="str">
        <f t="shared" si="2"/>
        <v/>
      </c>
    </row>
    <row r="86" spans="1:4" x14ac:dyDescent="0.2">
      <c r="A86" s="21" t="s">
        <v>54</v>
      </c>
      <c r="B86" s="11">
        <v>276314.57118055556</v>
      </c>
      <c r="C86" s="25">
        <f t="shared" si="3"/>
        <v>3.143405502810239E-4</v>
      </c>
      <c r="D86" s="25" t="str">
        <f t="shared" si="2"/>
        <v/>
      </c>
    </row>
    <row r="87" spans="1:4" x14ac:dyDescent="0.2">
      <c r="A87" s="21" t="s">
        <v>73</v>
      </c>
      <c r="B87" s="11">
        <v>272796.19679930795</v>
      </c>
      <c r="C87" s="25">
        <f t="shared" si="3"/>
        <v>3.10337982720541E-4</v>
      </c>
      <c r="D87" s="25" t="str">
        <f t="shared" si="2"/>
        <v/>
      </c>
    </row>
    <row r="88" spans="1:4" x14ac:dyDescent="0.2">
      <c r="A88" s="21" t="s">
        <v>85</v>
      </c>
      <c r="B88" s="11">
        <v>267380.62859375001</v>
      </c>
      <c r="C88" s="25">
        <f t="shared" si="3"/>
        <v>3.0417713248905931E-4</v>
      </c>
      <c r="D88" s="25" t="str">
        <f t="shared" si="2"/>
        <v/>
      </c>
    </row>
    <row r="89" spans="1:4" x14ac:dyDescent="0.2">
      <c r="A89" s="21" t="s">
        <v>0</v>
      </c>
      <c r="B89" s="11">
        <v>259392.55029585797</v>
      </c>
      <c r="C89" s="25">
        <f t="shared" si="3"/>
        <v>2.9508974735001608E-4</v>
      </c>
      <c r="D89" s="25" t="str">
        <f t="shared" si="2"/>
        <v/>
      </c>
    </row>
    <row r="90" spans="1:4" x14ac:dyDescent="0.2">
      <c r="A90" s="21" t="s">
        <v>47</v>
      </c>
      <c r="B90" s="11">
        <v>251965.978</v>
      </c>
      <c r="C90" s="25">
        <f t="shared" si="3"/>
        <v>2.8664114179075163E-4</v>
      </c>
      <c r="D90" s="25" t="str">
        <f t="shared" si="2"/>
        <v/>
      </c>
    </row>
    <row r="91" spans="1:4" x14ac:dyDescent="0.2">
      <c r="A91" s="21" t="s">
        <v>50</v>
      </c>
      <c r="B91" s="11">
        <v>246570.67724867724</v>
      </c>
      <c r="C91" s="25">
        <f t="shared" si="3"/>
        <v>2.8050334818885647E-4</v>
      </c>
      <c r="D91" s="25" t="str">
        <f t="shared" si="2"/>
        <v/>
      </c>
    </row>
    <row r="92" spans="1:4" x14ac:dyDescent="0.2">
      <c r="A92" s="21" t="s">
        <v>62</v>
      </c>
      <c r="B92" s="11">
        <v>237052.57525282569</v>
      </c>
      <c r="C92" s="25">
        <f t="shared" si="3"/>
        <v>2.6967537988366048E-4</v>
      </c>
      <c r="D92" s="25" t="str">
        <f t="shared" si="2"/>
        <v/>
      </c>
    </row>
    <row r="93" spans="1:4" x14ac:dyDescent="0.2">
      <c r="A93" s="21" t="s">
        <v>13</v>
      </c>
      <c r="B93" s="11">
        <v>230936.33774417138</v>
      </c>
      <c r="C93" s="25">
        <f t="shared" si="3"/>
        <v>2.627174353355116E-4</v>
      </c>
      <c r="D93" s="25" t="str">
        <f t="shared" si="2"/>
        <v/>
      </c>
    </row>
    <row r="94" spans="1:4" x14ac:dyDescent="0.2">
      <c r="A94" s="21" t="s">
        <v>64</v>
      </c>
      <c r="B94" s="11">
        <v>228504.38086845056</v>
      </c>
      <c r="C94" s="25">
        <f t="shared" si="3"/>
        <v>2.5995079635839351E-4</v>
      </c>
      <c r="D94" s="25" t="str">
        <f t="shared" si="2"/>
        <v/>
      </c>
    </row>
    <row r="95" spans="1:4" x14ac:dyDescent="0.2">
      <c r="A95" s="21" t="s">
        <v>49</v>
      </c>
      <c r="B95" s="11">
        <v>219671.82785467128</v>
      </c>
      <c r="C95" s="25">
        <f t="shared" si="3"/>
        <v>2.4990272121391095E-4</v>
      </c>
      <c r="D95" s="25" t="str">
        <f t="shared" si="2"/>
        <v/>
      </c>
    </row>
    <row r="96" spans="1:4" x14ac:dyDescent="0.2">
      <c r="A96" s="21" t="s">
        <v>32</v>
      </c>
      <c r="B96" s="11">
        <v>212579.46837370243</v>
      </c>
      <c r="C96" s="25">
        <f t="shared" si="3"/>
        <v>2.418343223143763E-4</v>
      </c>
      <c r="D96" s="25" t="str">
        <f t="shared" si="2"/>
        <v/>
      </c>
    </row>
    <row r="97" spans="1:4" x14ac:dyDescent="0.2">
      <c r="A97" s="21" t="s">
        <v>33</v>
      </c>
      <c r="B97" s="11">
        <v>180806.88786008229</v>
      </c>
      <c r="C97" s="25">
        <f t="shared" si="3"/>
        <v>2.0568924896616949E-4</v>
      </c>
      <c r="D97" s="25" t="str">
        <f t="shared" si="2"/>
        <v/>
      </c>
    </row>
    <row r="98" spans="1:4" x14ac:dyDescent="0.2">
      <c r="A98" s="21" t="s">
        <v>24</v>
      </c>
      <c r="B98" s="11">
        <v>89960.653119092633</v>
      </c>
      <c r="C98" s="25">
        <f t="shared" si="3"/>
        <v>1.0234089749330545E-4</v>
      </c>
      <c r="D98" s="25" t="str">
        <f t="shared" si="2"/>
        <v/>
      </c>
    </row>
    <row r="99" spans="1:4" x14ac:dyDescent="0.2">
      <c r="A99" s="21" t="s">
        <v>8</v>
      </c>
      <c r="B99" s="11">
        <v>0</v>
      </c>
      <c r="C99" s="25">
        <f t="shared" si="3"/>
        <v>0</v>
      </c>
      <c r="D99" s="25" t="str">
        <f t="shared" si="2"/>
        <v/>
      </c>
    </row>
  </sheetData>
  <sortState xmlns:xlrd2="http://schemas.microsoft.com/office/spreadsheetml/2017/richdata2" ref="A2:B99">
    <sortCondition descending="1" ref="B1:B9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76C8D-CF54-4245-8620-188992847B24}">
  <sheetPr>
    <tabColor rgb="FFFF0000"/>
  </sheetPr>
  <dimension ref="A1:H99"/>
  <sheetViews>
    <sheetView tabSelected="1" workbookViewId="0">
      <selection activeCell="C20" sqref="C20:H30"/>
    </sheetView>
  </sheetViews>
  <sheetFormatPr defaultRowHeight="10.199999999999999" x14ac:dyDescent="0.3"/>
  <cols>
    <col min="1" max="1" width="18.33203125" style="11" customWidth="1"/>
    <col min="2" max="3" width="12" style="11" bestFit="1" customWidth="1"/>
    <col min="4" max="16384" width="8.88671875" style="11"/>
  </cols>
  <sheetData>
    <row r="1" spans="1:6" x14ac:dyDescent="0.3">
      <c r="B1" s="21" t="s">
        <v>8</v>
      </c>
      <c r="C1" s="21"/>
      <c r="D1" s="21" t="s">
        <v>104</v>
      </c>
    </row>
    <row r="2" spans="1:6" x14ac:dyDescent="0.2">
      <c r="A2" s="21" t="s">
        <v>97</v>
      </c>
      <c r="B2" s="11">
        <v>7214.0813585280002</v>
      </c>
      <c r="C2" s="11">
        <f>B2</f>
        <v>7214.0813585280002</v>
      </c>
      <c r="D2" s="11">
        <v>5</v>
      </c>
      <c r="F2" s="25">
        <f>B2*D2</f>
        <v>36070.406792640002</v>
      </c>
    </row>
    <row r="3" spans="1:6" x14ac:dyDescent="0.2">
      <c r="A3" s="21" t="s">
        <v>61</v>
      </c>
      <c r="B3" s="11">
        <v>3499.5676323167995</v>
      </c>
      <c r="C3" s="11">
        <f t="shared" ref="C3:C13" si="0">B3</f>
        <v>3499.5676323167995</v>
      </c>
      <c r="D3" s="11">
        <v>10</v>
      </c>
      <c r="F3" s="25">
        <f t="shared" ref="F3:F13" si="1">B3*D3</f>
        <v>34995.676323167994</v>
      </c>
    </row>
    <row r="4" spans="1:6" x14ac:dyDescent="0.2">
      <c r="A4" s="21" t="s">
        <v>75</v>
      </c>
      <c r="B4" s="11">
        <v>2179.028729769796</v>
      </c>
      <c r="C4" s="11">
        <f t="shared" si="0"/>
        <v>2179.028729769796</v>
      </c>
      <c r="D4" s="11">
        <v>7</v>
      </c>
      <c r="F4" s="25">
        <f t="shared" si="1"/>
        <v>15253.201108388572</v>
      </c>
    </row>
    <row r="5" spans="1:6" x14ac:dyDescent="0.2">
      <c r="A5" s="21" t="s">
        <v>51</v>
      </c>
      <c r="B5" s="11">
        <v>1173.8519624407099</v>
      </c>
      <c r="C5" s="11">
        <f t="shared" si="0"/>
        <v>1173.8519624407099</v>
      </c>
      <c r="D5" s="11">
        <v>13</v>
      </c>
      <c r="F5" s="25">
        <f t="shared" si="1"/>
        <v>15260.075511729228</v>
      </c>
    </row>
    <row r="6" spans="1:6" x14ac:dyDescent="0.2">
      <c r="A6" s="21" t="s">
        <v>26</v>
      </c>
      <c r="B6" s="11">
        <v>1068.9196127104001</v>
      </c>
      <c r="C6" s="11">
        <f t="shared" si="0"/>
        <v>1068.9196127104001</v>
      </c>
      <c r="D6" s="11">
        <v>15</v>
      </c>
      <c r="F6" s="25">
        <f t="shared" si="1"/>
        <v>16033.794190656001</v>
      </c>
    </row>
    <row r="7" spans="1:6" x14ac:dyDescent="0.2">
      <c r="A7" s="21" t="s">
        <v>15</v>
      </c>
      <c r="B7" s="11">
        <v>696.00533141333335</v>
      </c>
      <c r="C7" s="11">
        <f t="shared" si="0"/>
        <v>696.00533141333335</v>
      </c>
      <c r="D7" s="11">
        <v>9</v>
      </c>
      <c r="F7" s="25">
        <f t="shared" si="1"/>
        <v>6264.0479827199997</v>
      </c>
    </row>
    <row r="8" spans="1:6" x14ac:dyDescent="0.2">
      <c r="A8" s="21" t="s">
        <v>56</v>
      </c>
      <c r="B8" s="11">
        <v>693.16709395999999</v>
      </c>
      <c r="C8" s="11">
        <f t="shared" si="0"/>
        <v>693.16709395999999</v>
      </c>
      <c r="D8" s="11">
        <v>12</v>
      </c>
      <c r="F8" s="25">
        <f t="shared" si="1"/>
        <v>8318.0051275200003</v>
      </c>
    </row>
    <row r="9" spans="1:6" x14ac:dyDescent="0.2">
      <c r="A9" s="21" t="s">
        <v>94</v>
      </c>
      <c r="B9" s="11">
        <v>622.8865944049827</v>
      </c>
      <c r="C9" s="11">
        <f t="shared" si="0"/>
        <v>622.8865944049827</v>
      </c>
      <c r="D9" s="11">
        <v>17</v>
      </c>
      <c r="F9" s="25">
        <f t="shared" si="1"/>
        <v>10589.072104884706</v>
      </c>
    </row>
    <row r="10" spans="1:6" x14ac:dyDescent="0.2">
      <c r="A10" s="21" t="s">
        <v>18</v>
      </c>
      <c r="B10" s="11">
        <v>602.17658063147928</v>
      </c>
      <c r="C10" s="11">
        <f t="shared" si="0"/>
        <v>602.17658063147928</v>
      </c>
      <c r="D10" s="11">
        <v>13</v>
      </c>
      <c r="F10" s="25">
        <f t="shared" si="1"/>
        <v>7828.2955482092311</v>
      </c>
    </row>
    <row r="11" spans="1:6" x14ac:dyDescent="0.2">
      <c r="A11" s="21" t="s">
        <v>70</v>
      </c>
      <c r="B11" s="11">
        <v>366.20779135889273</v>
      </c>
      <c r="C11" s="11">
        <f t="shared" si="0"/>
        <v>366.20779135889273</v>
      </c>
      <c r="D11" s="11">
        <v>17</v>
      </c>
      <c r="F11" s="25">
        <f t="shared" si="1"/>
        <v>6225.5324531011765</v>
      </c>
    </row>
    <row r="12" spans="1:6" x14ac:dyDescent="0.2">
      <c r="A12" s="21" t="s">
        <v>11</v>
      </c>
      <c r="B12" s="11">
        <v>256.89669153499995</v>
      </c>
      <c r="C12" s="11">
        <f t="shared" si="0"/>
        <v>256.89669153499995</v>
      </c>
      <c r="D12" s="11">
        <v>24</v>
      </c>
      <c r="F12" s="25">
        <f t="shared" si="1"/>
        <v>6165.5205968399987</v>
      </c>
    </row>
    <row r="13" spans="1:6" x14ac:dyDescent="0.2">
      <c r="A13" s="21" t="s">
        <v>102</v>
      </c>
      <c r="B13" s="11">
        <v>244.95135865469388</v>
      </c>
      <c r="C13" s="11">
        <f t="shared" si="0"/>
        <v>244.95135865469388</v>
      </c>
      <c r="D13" s="11">
        <v>21</v>
      </c>
      <c r="F13" s="25">
        <f t="shared" si="1"/>
        <v>5143.9785317485712</v>
      </c>
    </row>
    <row r="14" spans="1:6" x14ac:dyDescent="0.3">
      <c r="A14" s="21" t="s">
        <v>79</v>
      </c>
      <c r="B14" s="11">
        <v>160.80846920470589</v>
      </c>
    </row>
    <row r="15" spans="1:6" x14ac:dyDescent="0.3">
      <c r="A15" s="21" t="s">
        <v>39</v>
      </c>
      <c r="B15" s="11">
        <v>153.79655757839998</v>
      </c>
    </row>
    <row r="16" spans="1:6" x14ac:dyDescent="0.3">
      <c r="A16" s="21" t="s">
        <v>63</v>
      </c>
      <c r="B16" s="11">
        <v>145.11538099591837</v>
      </c>
    </row>
    <row r="17" spans="1:8" x14ac:dyDescent="0.3">
      <c r="A17" s="21" t="s">
        <v>45</v>
      </c>
      <c r="B17" s="11">
        <v>127.66824604118342</v>
      </c>
    </row>
    <row r="18" spans="1:8" x14ac:dyDescent="0.3">
      <c r="A18" s="21" t="s">
        <v>9</v>
      </c>
      <c r="B18" s="11">
        <v>115.21735692773876</v>
      </c>
    </row>
    <row r="19" spans="1:8" x14ac:dyDescent="0.3">
      <c r="A19" s="21" t="s">
        <v>92</v>
      </c>
      <c r="B19" s="11">
        <v>115.18069294820415</v>
      </c>
    </row>
    <row r="20" spans="1:8" x14ac:dyDescent="0.2">
      <c r="A20" s="21" t="s">
        <v>100</v>
      </c>
      <c r="B20" s="11">
        <v>114.0503283490909</v>
      </c>
      <c r="C20" s="26">
        <f>SUM(C2:C14)</f>
        <v>18617.740737724085</v>
      </c>
      <c r="D20" s="25"/>
      <c r="E20" s="25"/>
      <c r="F20" s="26">
        <f>SUM(F2:F14)</f>
        <v>168147.60627160553</v>
      </c>
      <c r="G20" s="25"/>
      <c r="H20" s="27">
        <f>F20/C20</f>
        <v>9.0315795369788052</v>
      </c>
    </row>
    <row r="21" spans="1:8" x14ac:dyDescent="0.2">
      <c r="A21" s="21" t="s">
        <v>28</v>
      </c>
      <c r="B21" s="11">
        <v>111.962142319104</v>
      </c>
      <c r="C21" s="25"/>
      <c r="D21" s="25"/>
      <c r="E21" s="25"/>
      <c r="F21" s="25"/>
      <c r="G21" s="25"/>
      <c r="H21" s="25"/>
    </row>
    <row r="22" spans="1:8" x14ac:dyDescent="0.2">
      <c r="A22" s="21" t="s">
        <v>71</v>
      </c>
      <c r="B22" s="11">
        <v>98.70115552</v>
      </c>
      <c r="C22" s="25"/>
      <c r="D22" s="25"/>
      <c r="E22" s="25"/>
      <c r="F22" s="25"/>
      <c r="G22" s="25"/>
      <c r="H22" s="25"/>
    </row>
    <row r="23" spans="1:8" x14ac:dyDescent="0.2">
      <c r="A23" s="21" t="s">
        <v>40</v>
      </c>
      <c r="B23" s="11">
        <v>90.43645866244897</v>
      </c>
      <c r="C23" s="25"/>
      <c r="D23" s="25"/>
      <c r="E23" s="25"/>
      <c r="F23" s="25"/>
      <c r="G23" s="25"/>
      <c r="H23" s="25"/>
    </row>
    <row r="24" spans="1:8" x14ac:dyDescent="0.2">
      <c r="A24" s="21" t="s">
        <v>1</v>
      </c>
      <c r="B24" s="11">
        <v>90.130434763636359</v>
      </c>
      <c r="C24" s="25"/>
      <c r="D24" s="25"/>
      <c r="E24" s="25"/>
      <c r="F24" s="25"/>
      <c r="G24" s="25"/>
      <c r="H24" s="25"/>
    </row>
    <row r="25" spans="1:8" x14ac:dyDescent="0.2">
      <c r="A25" s="21" t="s">
        <v>12</v>
      </c>
      <c r="B25" s="11">
        <v>89.89993867090908</v>
      </c>
      <c r="C25" s="25"/>
      <c r="D25" s="25"/>
      <c r="E25" s="25"/>
      <c r="F25" s="25"/>
      <c r="G25" s="25"/>
      <c r="H25" s="25"/>
    </row>
    <row r="26" spans="1:8" x14ac:dyDescent="0.2">
      <c r="A26" s="21" t="s">
        <v>29</v>
      </c>
      <c r="B26" s="11">
        <v>87.970880249999993</v>
      </c>
      <c r="C26" s="25"/>
      <c r="D26" s="25"/>
      <c r="E26" s="25"/>
      <c r="F26" s="25"/>
      <c r="G26" s="25"/>
      <c r="H26" s="25"/>
    </row>
    <row r="27" spans="1:8" x14ac:dyDescent="0.2">
      <c r="A27" s="21" t="s">
        <v>2</v>
      </c>
      <c r="B27" s="11">
        <v>72.339657540740731</v>
      </c>
      <c r="C27" s="25"/>
      <c r="D27" s="25"/>
      <c r="E27" s="25"/>
      <c r="F27" s="25"/>
      <c r="G27" s="25"/>
      <c r="H27" s="25"/>
    </row>
    <row r="28" spans="1:8" x14ac:dyDescent="0.2">
      <c r="A28" s="21" t="s">
        <v>19</v>
      </c>
      <c r="B28" s="11">
        <v>72.192686219318546</v>
      </c>
      <c r="C28" s="25"/>
      <c r="D28" s="25"/>
      <c r="E28" s="25"/>
      <c r="F28" s="25"/>
      <c r="G28" s="25"/>
      <c r="H28" s="25"/>
    </row>
    <row r="29" spans="1:8" x14ac:dyDescent="0.2">
      <c r="A29" s="21" t="s">
        <v>43</v>
      </c>
      <c r="B29" s="11">
        <v>72.033171004970413</v>
      </c>
      <c r="C29" s="25"/>
      <c r="D29" s="25"/>
      <c r="E29" s="25"/>
      <c r="F29" s="25"/>
      <c r="G29" s="25"/>
      <c r="H29" s="25"/>
    </row>
    <row r="30" spans="1:8" x14ac:dyDescent="0.2">
      <c r="A30" s="21" t="s">
        <v>81</v>
      </c>
      <c r="B30" s="11">
        <v>71.403898699171592</v>
      </c>
      <c r="C30" s="26">
        <f>SUM(B2:B99)</f>
        <v>21909.48699465282</v>
      </c>
      <c r="D30" s="27">
        <f>C20/C30</f>
        <v>0.84975703640472688</v>
      </c>
      <c r="E30" s="25"/>
      <c r="F30" s="25"/>
      <c r="G30" s="25"/>
      <c r="H30" s="25"/>
    </row>
    <row r="31" spans="1:8" x14ac:dyDescent="0.3">
      <c r="A31" s="21" t="s">
        <v>90</v>
      </c>
      <c r="B31" s="11">
        <v>67.870925426745558</v>
      </c>
    </row>
    <row r="32" spans="1:8" x14ac:dyDescent="0.3">
      <c r="A32" s="21" t="s">
        <v>57</v>
      </c>
      <c r="B32" s="11">
        <v>61.177067824338934</v>
      </c>
    </row>
    <row r="33" spans="1:2" x14ac:dyDescent="0.3">
      <c r="A33" s="21" t="s">
        <v>52</v>
      </c>
      <c r="B33" s="11">
        <v>60.71539024742399</v>
      </c>
    </row>
    <row r="34" spans="1:2" x14ac:dyDescent="0.3">
      <c r="A34" s="21" t="s">
        <v>96</v>
      </c>
      <c r="B34" s="11">
        <v>58.265965570909088</v>
      </c>
    </row>
    <row r="35" spans="1:2" x14ac:dyDescent="0.3">
      <c r="A35" s="21" t="s">
        <v>17</v>
      </c>
      <c r="B35" s="11">
        <v>56.653725634089803</v>
      </c>
    </row>
    <row r="36" spans="1:2" x14ac:dyDescent="0.3">
      <c r="A36" s="21" t="s">
        <v>67</v>
      </c>
      <c r="B36" s="11">
        <v>56.634507521893497</v>
      </c>
    </row>
    <row r="37" spans="1:2" x14ac:dyDescent="0.3">
      <c r="A37" s="21" t="s">
        <v>72</v>
      </c>
      <c r="B37" s="11">
        <v>56.317321796326532</v>
      </c>
    </row>
    <row r="38" spans="1:2" x14ac:dyDescent="0.3">
      <c r="A38" s="21" t="s">
        <v>74</v>
      </c>
      <c r="B38" s="11">
        <v>55.20919963090909</v>
      </c>
    </row>
    <row r="39" spans="1:2" x14ac:dyDescent="0.3">
      <c r="A39" s="21" t="s">
        <v>10</v>
      </c>
      <c r="B39" s="11">
        <v>49.56889000831243</v>
      </c>
    </row>
    <row r="40" spans="1:2" x14ac:dyDescent="0.3">
      <c r="A40" s="21" t="s">
        <v>60</v>
      </c>
      <c r="B40" s="11">
        <v>41.412780604799998</v>
      </c>
    </row>
    <row r="41" spans="1:2" x14ac:dyDescent="0.3">
      <c r="A41" s="21" t="s">
        <v>53</v>
      </c>
      <c r="B41" s="11">
        <v>39.320620453693891</v>
      </c>
    </row>
    <row r="42" spans="1:2" x14ac:dyDescent="0.3">
      <c r="A42" s="21" t="s">
        <v>91</v>
      </c>
      <c r="B42" s="11">
        <v>37.636036289467455</v>
      </c>
    </row>
    <row r="43" spans="1:2" x14ac:dyDescent="0.3">
      <c r="A43" s="21" t="s">
        <v>95</v>
      </c>
      <c r="B43" s="11">
        <v>35.715563348897</v>
      </c>
    </row>
    <row r="44" spans="1:2" x14ac:dyDescent="0.3">
      <c r="A44" s="21" t="s">
        <v>46</v>
      </c>
      <c r="B44" s="11">
        <v>34.980008915709348</v>
      </c>
    </row>
    <row r="45" spans="1:2" x14ac:dyDescent="0.3">
      <c r="A45" s="21" t="s">
        <v>83</v>
      </c>
      <c r="B45" s="11">
        <v>33.624425339999995</v>
      </c>
    </row>
    <row r="46" spans="1:2" x14ac:dyDescent="0.3">
      <c r="A46" s="21" t="s">
        <v>101</v>
      </c>
      <c r="B46" s="11">
        <v>32.037039678599996</v>
      </c>
    </row>
    <row r="47" spans="1:2" x14ac:dyDescent="0.3">
      <c r="A47" s="21" t="s">
        <v>80</v>
      </c>
      <c r="B47" s="11">
        <v>30.390379262222222</v>
      </c>
    </row>
    <row r="48" spans="1:2" x14ac:dyDescent="0.3">
      <c r="A48" s="21" t="s">
        <v>42</v>
      </c>
      <c r="B48" s="11">
        <v>30.019574158199998</v>
      </c>
    </row>
    <row r="49" spans="1:2" x14ac:dyDescent="0.3">
      <c r="A49" s="21" t="s">
        <v>30</v>
      </c>
      <c r="B49" s="11">
        <v>28.095807056842109</v>
      </c>
    </row>
    <row r="50" spans="1:2" x14ac:dyDescent="0.3">
      <c r="A50" s="21" t="s">
        <v>35</v>
      </c>
      <c r="B50" s="11">
        <v>26.123916691720225</v>
      </c>
    </row>
    <row r="51" spans="1:2" x14ac:dyDescent="0.3">
      <c r="A51" s="21" t="s">
        <v>25</v>
      </c>
      <c r="B51" s="11">
        <v>24.637132863861545</v>
      </c>
    </row>
    <row r="52" spans="1:2" x14ac:dyDescent="0.3">
      <c r="A52" s="21" t="s">
        <v>65</v>
      </c>
      <c r="B52" s="11">
        <v>23.570809295606978</v>
      </c>
    </row>
    <row r="53" spans="1:2" x14ac:dyDescent="0.3">
      <c r="A53" s="21" t="s">
        <v>20</v>
      </c>
      <c r="B53" s="11">
        <v>23.538723748809073</v>
      </c>
    </row>
    <row r="54" spans="1:2" x14ac:dyDescent="0.3">
      <c r="A54" s="21" t="s">
        <v>36</v>
      </c>
      <c r="B54" s="11">
        <v>23.529251046643601</v>
      </c>
    </row>
    <row r="55" spans="1:2" x14ac:dyDescent="0.3">
      <c r="A55" s="21" t="s">
        <v>82</v>
      </c>
      <c r="B55" s="11">
        <v>23.503427407528342</v>
      </c>
    </row>
    <row r="56" spans="1:2" x14ac:dyDescent="0.3">
      <c r="A56" s="21" t="s">
        <v>76</v>
      </c>
      <c r="B56" s="11">
        <v>23.271230188800001</v>
      </c>
    </row>
    <row r="57" spans="1:2" x14ac:dyDescent="0.3">
      <c r="A57" s="21" t="s">
        <v>84</v>
      </c>
      <c r="B57" s="11">
        <v>23.031392008858131</v>
      </c>
    </row>
    <row r="58" spans="1:2" x14ac:dyDescent="0.3">
      <c r="A58" s="21" t="s">
        <v>78</v>
      </c>
      <c r="B58" s="11">
        <v>22.280452709543237</v>
      </c>
    </row>
    <row r="59" spans="1:2" x14ac:dyDescent="0.3">
      <c r="A59" s="21" t="s">
        <v>87</v>
      </c>
      <c r="B59" s="11">
        <v>18.697716086272187</v>
      </c>
    </row>
    <row r="60" spans="1:2" x14ac:dyDescent="0.3">
      <c r="A60" s="21" t="s">
        <v>21</v>
      </c>
      <c r="B60" s="11">
        <v>17.018564117499999</v>
      </c>
    </row>
    <row r="61" spans="1:2" x14ac:dyDescent="0.3">
      <c r="A61" s="21" t="s">
        <v>14</v>
      </c>
      <c r="B61" s="11">
        <v>15.683153299897958</v>
      </c>
    </row>
    <row r="62" spans="1:2" x14ac:dyDescent="0.3">
      <c r="A62" s="21" t="s">
        <v>16</v>
      </c>
      <c r="B62" s="11">
        <v>15.459062047407405</v>
      </c>
    </row>
    <row r="63" spans="1:2" x14ac:dyDescent="0.3">
      <c r="A63" s="21" t="s">
        <v>23</v>
      </c>
      <c r="B63" s="11">
        <v>15.323134961236622</v>
      </c>
    </row>
    <row r="64" spans="1:2" x14ac:dyDescent="0.3">
      <c r="A64" s="21" t="s">
        <v>27</v>
      </c>
      <c r="B64" s="11">
        <v>14.949619341250001</v>
      </c>
    </row>
    <row r="65" spans="1:2" x14ac:dyDescent="0.3">
      <c r="A65" s="21" t="s">
        <v>93</v>
      </c>
      <c r="B65" s="11">
        <v>14.373215061385608</v>
      </c>
    </row>
    <row r="66" spans="1:2" x14ac:dyDescent="0.3">
      <c r="A66" s="21" t="s">
        <v>37</v>
      </c>
      <c r="B66" s="11">
        <v>13.232071531008001</v>
      </c>
    </row>
    <row r="67" spans="1:2" x14ac:dyDescent="0.3">
      <c r="A67" s="21" t="s">
        <v>98</v>
      </c>
      <c r="B67" s="11">
        <v>12.680230596512059</v>
      </c>
    </row>
    <row r="68" spans="1:2" x14ac:dyDescent="0.3">
      <c r="A68" s="21" t="s">
        <v>48</v>
      </c>
      <c r="B68" s="11">
        <v>12.549226353664</v>
      </c>
    </row>
    <row r="69" spans="1:2" x14ac:dyDescent="0.3">
      <c r="A69" s="21" t="s">
        <v>41</v>
      </c>
      <c r="B69" s="11">
        <v>12.422722581323251</v>
      </c>
    </row>
    <row r="70" spans="1:2" x14ac:dyDescent="0.3">
      <c r="A70" s="21" t="s">
        <v>34</v>
      </c>
      <c r="B70" s="11">
        <v>12.198694425406426</v>
      </c>
    </row>
    <row r="71" spans="1:2" x14ac:dyDescent="0.3">
      <c r="A71" s="21" t="s">
        <v>69</v>
      </c>
      <c r="B71" s="11">
        <v>11.950718706118932</v>
      </c>
    </row>
    <row r="72" spans="1:2" x14ac:dyDescent="0.3">
      <c r="A72" s="21" t="s">
        <v>22</v>
      </c>
      <c r="B72" s="11">
        <v>11.810591069090909</v>
      </c>
    </row>
    <row r="73" spans="1:2" x14ac:dyDescent="0.3">
      <c r="A73" s="21" t="s">
        <v>86</v>
      </c>
      <c r="B73" s="11">
        <v>11.641731785728</v>
      </c>
    </row>
    <row r="74" spans="1:2" x14ac:dyDescent="0.3">
      <c r="A74" s="21" t="s">
        <v>77</v>
      </c>
      <c r="B74" s="11">
        <v>10.943941000816327</v>
      </c>
    </row>
    <row r="75" spans="1:2" x14ac:dyDescent="0.3">
      <c r="A75" s="21" t="s">
        <v>38</v>
      </c>
      <c r="B75" s="11">
        <v>10.82933223462225</v>
      </c>
    </row>
    <row r="76" spans="1:2" x14ac:dyDescent="0.3">
      <c r="A76" s="21" t="s">
        <v>68</v>
      </c>
      <c r="B76" s="11">
        <v>10.767269197265625</v>
      </c>
    </row>
    <row r="77" spans="1:2" x14ac:dyDescent="0.3">
      <c r="A77" s="21" t="s">
        <v>44</v>
      </c>
      <c r="B77" s="11">
        <v>10.362081813455903</v>
      </c>
    </row>
    <row r="78" spans="1:2" x14ac:dyDescent="0.3">
      <c r="A78" s="21" t="s">
        <v>66</v>
      </c>
      <c r="B78" s="11">
        <v>10.190671672537723</v>
      </c>
    </row>
    <row r="79" spans="1:2" x14ac:dyDescent="0.3">
      <c r="A79" s="21" t="s">
        <v>59</v>
      </c>
      <c r="B79" s="11">
        <v>9.9439594368241959</v>
      </c>
    </row>
    <row r="80" spans="1:2" x14ac:dyDescent="0.3">
      <c r="A80" s="21" t="s">
        <v>55</v>
      </c>
      <c r="B80" s="11">
        <v>9.7840123947404845</v>
      </c>
    </row>
    <row r="81" spans="1:2" x14ac:dyDescent="0.3">
      <c r="A81" s="21" t="s">
        <v>99</v>
      </c>
      <c r="B81" s="11">
        <v>9.7217211446382183</v>
      </c>
    </row>
    <row r="82" spans="1:2" x14ac:dyDescent="0.3">
      <c r="A82" s="21" t="s">
        <v>58</v>
      </c>
      <c r="B82" s="11">
        <v>9.5432052576181459</v>
      </c>
    </row>
    <row r="83" spans="1:2" x14ac:dyDescent="0.3">
      <c r="A83" s="21" t="s">
        <v>31</v>
      </c>
      <c r="B83" s="11">
        <v>9.2028326624455783</v>
      </c>
    </row>
    <row r="84" spans="1:2" x14ac:dyDescent="0.3">
      <c r="A84" s="21" t="s">
        <v>88</v>
      </c>
      <c r="B84" s="11">
        <v>9.1135713672727281</v>
      </c>
    </row>
    <row r="85" spans="1:2" x14ac:dyDescent="0.3">
      <c r="A85" s="21" t="s">
        <v>89</v>
      </c>
      <c r="B85" s="11">
        <v>9.0999973689134954</v>
      </c>
    </row>
    <row r="86" spans="1:2" x14ac:dyDescent="0.3">
      <c r="A86" s="21" t="s">
        <v>54</v>
      </c>
      <c r="B86" s="11">
        <v>8.7536456149999999</v>
      </c>
    </row>
    <row r="87" spans="1:2" x14ac:dyDescent="0.3">
      <c r="A87" s="21" t="s">
        <v>73</v>
      </c>
      <c r="B87" s="11">
        <v>8.6421835146020758</v>
      </c>
    </row>
    <row r="88" spans="1:2" x14ac:dyDescent="0.3">
      <c r="A88" s="21" t="s">
        <v>85</v>
      </c>
      <c r="B88" s="11">
        <v>8.4706183138500002</v>
      </c>
    </row>
    <row r="89" spans="1:2" x14ac:dyDescent="0.3">
      <c r="A89" s="21" t="s">
        <v>0</v>
      </c>
      <c r="B89" s="11">
        <v>8.2175559933727804</v>
      </c>
    </row>
    <row r="90" spans="1:2" x14ac:dyDescent="0.3">
      <c r="A90" s="21" t="s">
        <v>47</v>
      </c>
      <c r="B90" s="11">
        <v>7.9822821830400006</v>
      </c>
    </row>
    <row r="91" spans="1:2" x14ac:dyDescent="0.3">
      <c r="A91" s="21" t="s">
        <v>50</v>
      </c>
      <c r="B91" s="11">
        <v>7.8113590552380945</v>
      </c>
    </row>
    <row r="92" spans="1:2" x14ac:dyDescent="0.3">
      <c r="A92" s="21" t="s">
        <v>62</v>
      </c>
      <c r="B92" s="11">
        <v>7.5098255840095174</v>
      </c>
    </row>
    <row r="93" spans="1:2" x14ac:dyDescent="0.3">
      <c r="A93" s="21" t="s">
        <v>13</v>
      </c>
      <c r="B93" s="11">
        <v>7.316063179735349</v>
      </c>
    </row>
    <row r="94" spans="1:2" x14ac:dyDescent="0.3">
      <c r="A94" s="21" t="s">
        <v>64</v>
      </c>
      <c r="B94" s="11">
        <v>7.2390187859125144</v>
      </c>
    </row>
    <row r="95" spans="1:2" x14ac:dyDescent="0.3">
      <c r="A95" s="21" t="s">
        <v>49</v>
      </c>
      <c r="B95" s="11">
        <v>6.9592035064359861</v>
      </c>
    </row>
    <row r="96" spans="1:2" x14ac:dyDescent="0.3">
      <c r="A96" s="21" t="s">
        <v>32</v>
      </c>
      <c r="B96" s="11">
        <v>6.7345175580788927</v>
      </c>
    </row>
    <row r="97" spans="1:2" x14ac:dyDescent="0.3">
      <c r="A97" s="21" t="s">
        <v>33</v>
      </c>
      <c r="B97" s="11">
        <v>5.7279622074074075</v>
      </c>
    </row>
    <row r="98" spans="1:2" x14ac:dyDescent="0.3">
      <c r="A98" s="21" t="s">
        <v>24</v>
      </c>
      <c r="B98" s="11">
        <v>2.8499534908128545</v>
      </c>
    </row>
    <row r="99" spans="1:2" x14ac:dyDescent="0.3">
      <c r="A99" s="21" t="s">
        <v>8</v>
      </c>
      <c r="B99" s="11">
        <v>0</v>
      </c>
    </row>
  </sheetData>
  <sortState xmlns:xlrd2="http://schemas.microsoft.com/office/spreadsheetml/2017/richdata2" ref="A2:B99">
    <sortCondition descending="1" ref="B1:B9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72E43-61D4-4EC3-9501-12A1C828C2B7}">
  <dimension ref="A1:D99"/>
  <sheetViews>
    <sheetView workbookViewId="0">
      <selection activeCell="C1" sqref="C1:D2"/>
    </sheetView>
  </sheetViews>
  <sheetFormatPr defaultRowHeight="10.199999999999999" x14ac:dyDescent="0.3"/>
  <cols>
    <col min="1" max="1" width="19.77734375" style="24" customWidth="1"/>
    <col min="2" max="2" width="12" style="24" bestFit="1" customWidth="1"/>
    <col min="3" max="4" width="9.33203125" style="24" bestFit="1" customWidth="1"/>
    <col min="5" max="16384" width="8.88671875" style="24"/>
  </cols>
  <sheetData>
    <row r="1" spans="1:4" x14ac:dyDescent="0.3">
      <c r="B1" s="2" t="s">
        <v>9</v>
      </c>
      <c r="C1" s="21">
        <f>Fluxuri!CV104/2</f>
        <v>879029355.05306995</v>
      </c>
      <c r="D1" s="21">
        <f>AVERAGE(C2:C99)</f>
        <v>3.4325576929055259E-4</v>
      </c>
    </row>
    <row r="2" spans="1:4" x14ac:dyDescent="0.2">
      <c r="A2" s="2" t="s">
        <v>98</v>
      </c>
      <c r="B2" s="24">
        <v>5533675.8367346935</v>
      </c>
      <c r="C2" s="25">
        <f>B2/C$1</f>
        <v>6.29521165012812E-3</v>
      </c>
      <c r="D2" s="25">
        <f t="shared" ref="D2:D65" si="0">IF(C2&lt;$D$1,"",C2)</f>
        <v>6.29521165012812E-3</v>
      </c>
    </row>
    <row r="3" spans="1:4" x14ac:dyDescent="0.2">
      <c r="A3" s="2" t="s">
        <v>8</v>
      </c>
      <c r="B3" s="24">
        <v>3636911.5191836734</v>
      </c>
      <c r="C3" s="25">
        <f t="shared" ref="C3:C66" si="1">B3/C$1</f>
        <v>4.137417593937009E-3</v>
      </c>
      <c r="D3" s="25">
        <f t="shared" si="0"/>
        <v>4.137417593937009E-3</v>
      </c>
    </row>
    <row r="4" spans="1:4" x14ac:dyDescent="0.2">
      <c r="A4" s="2" t="s">
        <v>86</v>
      </c>
      <c r="B4" s="24">
        <v>2915790.3209876544</v>
      </c>
      <c r="C4" s="25">
        <f t="shared" si="1"/>
        <v>3.3170568243555626E-3</v>
      </c>
      <c r="D4" s="25">
        <f t="shared" si="0"/>
        <v>3.3170568243555626E-3</v>
      </c>
    </row>
    <row r="5" spans="1:4" x14ac:dyDescent="0.2">
      <c r="A5" s="1" t="s">
        <v>78</v>
      </c>
      <c r="B5" s="24">
        <v>1942525.5277777778</v>
      </c>
      <c r="C5" s="25">
        <f t="shared" si="1"/>
        <v>2.2098528525938714E-3</v>
      </c>
      <c r="D5" s="25">
        <f t="shared" si="0"/>
        <v>2.2098528525938714E-3</v>
      </c>
    </row>
    <row r="6" spans="1:4" x14ac:dyDescent="0.2">
      <c r="A6" s="2" t="s">
        <v>66</v>
      </c>
      <c r="B6" s="24">
        <v>1230319.6734693877</v>
      </c>
      <c r="C6" s="25">
        <f t="shared" si="1"/>
        <v>1.3996343425813228E-3</v>
      </c>
      <c r="D6" s="25">
        <f t="shared" si="0"/>
        <v>1.3996343425813228E-3</v>
      </c>
    </row>
    <row r="7" spans="1:4" x14ac:dyDescent="0.2">
      <c r="A7" s="2" t="s">
        <v>55</v>
      </c>
      <c r="B7" s="24">
        <v>995900.78125</v>
      </c>
      <c r="C7" s="25">
        <f t="shared" si="1"/>
        <v>1.1329550890708015E-3</v>
      </c>
      <c r="D7" s="25">
        <f t="shared" si="0"/>
        <v>1.1329550890708015E-3</v>
      </c>
    </row>
    <row r="8" spans="1:4" x14ac:dyDescent="0.2">
      <c r="A8" s="2" t="s">
        <v>49</v>
      </c>
      <c r="B8" s="24">
        <v>959164.69421487604</v>
      </c>
      <c r="C8" s="25">
        <f t="shared" si="1"/>
        <v>1.091163439197054E-3</v>
      </c>
      <c r="D8" s="25">
        <f t="shared" si="0"/>
        <v>1.091163439197054E-3</v>
      </c>
    </row>
    <row r="9" spans="1:4" x14ac:dyDescent="0.2">
      <c r="A9" s="2" t="s">
        <v>89</v>
      </c>
      <c r="B9" s="24">
        <v>926275.859375</v>
      </c>
      <c r="C9" s="25">
        <f t="shared" si="1"/>
        <v>1.0537484943481524E-3</v>
      </c>
      <c r="D9" s="25">
        <f t="shared" si="0"/>
        <v>1.0537484943481524E-3</v>
      </c>
    </row>
    <row r="10" spans="1:4" x14ac:dyDescent="0.2">
      <c r="A10" s="2" t="s">
        <v>12</v>
      </c>
      <c r="B10" s="24">
        <v>800663.21938775515</v>
      </c>
      <c r="C10" s="25">
        <f t="shared" si="1"/>
        <v>9.1084923931740187E-4</v>
      </c>
      <c r="D10" s="25">
        <f t="shared" si="0"/>
        <v>9.1084923931740187E-4</v>
      </c>
    </row>
    <row r="11" spans="1:4" x14ac:dyDescent="0.2">
      <c r="A11" s="2" t="s">
        <v>62</v>
      </c>
      <c r="B11" s="24">
        <v>711408.0625</v>
      </c>
      <c r="C11" s="25">
        <f t="shared" si="1"/>
        <v>8.0931092734331936E-4</v>
      </c>
      <c r="D11" s="25">
        <f t="shared" si="0"/>
        <v>8.0931092734331936E-4</v>
      </c>
    </row>
    <row r="12" spans="1:4" x14ac:dyDescent="0.2">
      <c r="A12" s="2" t="s">
        <v>93</v>
      </c>
      <c r="B12" s="24">
        <v>644610.7146814405</v>
      </c>
      <c r="C12" s="25">
        <f t="shared" si="1"/>
        <v>7.3332103299613154E-4</v>
      </c>
      <c r="D12" s="25">
        <f t="shared" si="0"/>
        <v>7.3332103299613154E-4</v>
      </c>
    </row>
    <row r="13" spans="1:4" x14ac:dyDescent="0.2">
      <c r="A13" s="2" t="s">
        <v>64</v>
      </c>
      <c r="B13" s="24">
        <v>563815.79238754325</v>
      </c>
      <c r="C13" s="25">
        <f t="shared" si="1"/>
        <v>6.4140723986800619E-4</v>
      </c>
      <c r="D13" s="25">
        <f t="shared" si="0"/>
        <v>6.4140723986800619E-4</v>
      </c>
    </row>
    <row r="14" spans="1:4" x14ac:dyDescent="0.2">
      <c r="A14" s="2" t="s">
        <v>48</v>
      </c>
      <c r="B14" s="24">
        <v>526011.58677685948</v>
      </c>
      <c r="C14" s="25">
        <f t="shared" si="1"/>
        <v>5.9840047861098148E-4</v>
      </c>
      <c r="D14" s="25">
        <f t="shared" si="0"/>
        <v>5.9840047861098148E-4</v>
      </c>
    </row>
    <row r="15" spans="1:4" x14ac:dyDescent="0.2">
      <c r="A15" s="2" t="s">
        <v>85</v>
      </c>
      <c r="B15" s="24">
        <v>488805.73</v>
      </c>
      <c r="C15" s="25">
        <f t="shared" si="1"/>
        <v>5.5607441001841076E-4</v>
      </c>
      <c r="D15" s="25">
        <f t="shared" si="0"/>
        <v>5.5607441001841076E-4</v>
      </c>
    </row>
    <row r="16" spans="1:4" x14ac:dyDescent="0.2">
      <c r="A16" s="2" t="s">
        <v>32</v>
      </c>
      <c r="B16" s="24">
        <v>486114.2271468144</v>
      </c>
      <c r="C16" s="25">
        <f t="shared" si="1"/>
        <v>5.5301250675236671E-4</v>
      </c>
      <c r="D16" s="25">
        <f t="shared" si="0"/>
        <v>5.5301250675236671E-4</v>
      </c>
    </row>
    <row r="17" spans="1:4" x14ac:dyDescent="0.2">
      <c r="A17" s="2" t="s">
        <v>99</v>
      </c>
      <c r="B17" s="24">
        <v>471397.43310657598</v>
      </c>
      <c r="C17" s="25">
        <f t="shared" si="1"/>
        <v>5.36270410534943E-4</v>
      </c>
      <c r="D17" s="25">
        <f t="shared" si="0"/>
        <v>5.36270410534943E-4</v>
      </c>
    </row>
    <row r="18" spans="1:4" x14ac:dyDescent="0.2">
      <c r="A18" s="2" t="s">
        <v>10</v>
      </c>
      <c r="B18" s="24">
        <v>408507.645213629</v>
      </c>
      <c r="C18" s="25">
        <f t="shared" si="1"/>
        <v>4.6472582839849079E-4</v>
      </c>
      <c r="D18" s="25">
        <f t="shared" si="0"/>
        <v>4.6472582839849079E-4</v>
      </c>
    </row>
    <row r="19" spans="1:4" x14ac:dyDescent="0.2">
      <c r="A19" s="2" t="s">
        <v>30</v>
      </c>
      <c r="B19" s="24">
        <v>321508.5</v>
      </c>
      <c r="C19" s="25">
        <f t="shared" si="1"/>
        <v>3.657539968964853E-4</v>
      </c>
      <c r="D19" s="25">
        <f t="shared" si="0"/>
        <v>3.657539968964853E-4</v>
      </c>
    </row>
    <row r="20" spans="1:4" x14ac:dyDescent="0.2">
      <c r="A20" s="2" t="s">
        <v>50</v>
      </c>
      <c r="B20" s="24">
        <v>309743.13573407201</v>
      </c>
      <c r="C20" s="25">
        <f t="shared" si="1"/>
        <v>3.5236950160256228E-4</v>
      </c>
      <c r="D20" s="25">
        <f t="shared" si="0"/>
        <v>3.5236950160256228E-4</v>
      </c>
    </row>
    <row r="21" spans="1:4" x14ac:dyDescent="0.2">
      <c r="A21" s="2" t="s">
        <v>59</v>
      </c>
      <c r="B21" s="24">
        <v>252587.59763313609</v>
      </c>
      <c r="C21" s="25">
        <f t="shared" si="1"/>
        <v>2.8734830774552068E-4</v>
      </c>
      <c r="D21" s="25" t="str">
        <f t="shared" si="0"/>
        <v/>
      </c>
    </row>
    <row r="22" spans="1:4" x14ac:dyDescent="0.2">
      <c r="A22" s="2" t="s">
        <v>53</v>
      </c>
      <c r="B22" s="24">
        <v>240785.64187327825</v>
      </c>
      <c r="C22" s="25">
        <f t="shared" si="1"/>
        <v>2.7392218529350619E-4</v>
      </c>
      <c r="D22" s="25" t="str">
        <f t="shared" si="0"/>
        <v/>
      </c>
    </row>
    <row r="23" spans="1:4" x14ac:dyDescent="0.2">
      <c r="A23" s="2" t="s">
        <v>61</v>
      </c>
      <c r="B23" s="24">
        <v>236848.07731281666</v>
      </c>
      <c r="C23" s="25">
        <f t="shared" si="1"/>
        <v>2.6944273925700392E-4</v>
      </c>
      <c r="D23" s="25" t="str">
        <f t="shared" si="0"/>
        <v/>
      </c>
    </row>
    <row r="24" spans="1:4" x14ac:dyDescent="0.2">
      <c r="A24" s="2" t="s">
        <v>11</v>
      </c>
      <c r="B24" s="24">
        <v>231632.61631944444</v>
      </c>
      <c r="C24" s="25">
        <f t="shared" si="1"/>
        <v>2.6350953467925995E-4</v>
      </c>
      <c r="D24" s="25" t="str">
        <f t="shared" si="0"/>
        <v/>
      </c>
    </row>
    <row r="25" spans="1:4" x14ac:dyDescent="0.2">
      <c r="A25" s="2" t="s">
        <v>19</v>
      </c>
      <c r="B25" s="24">
        <v>227517.93761814744</v>
      </c>
      <c r="C25" s="25">
        <f t="shared" si="1"/>
        <v>2.5882860033088587E-4</v>
      </c>
      <c r="D25" s="25" t="str">
        <f t="shared" si="0"/>
        <v/>
      </c>
    </row>
    <row r="26" spans="1:4" x14ac:dyDescent="0.2">
      <c r="A26" s="2" t="s">
        <v>35</v>
      </c>
      <c r="B26" s="24">
        <v>221519.84395061727</v>
      </c>
      <c r="C26" s="25">
        <f t="shared" si="1"/>
        <v>2.5200505839448713E-4</v>
      </c>
      <c r="D26" s="25" t="str">
        <f t="shared" si="0"/>
        <v/>
      </c>
    </row>
    <row r="27" spans="1:4" x14ac:dyDescent="0.2">
      <c r="A27" s="1" t="s">
        <v>82</v>
      </c>
      <c r="B27" s="24">
        <v>210277.84</v>
      </c>
      <c r="C27" s="25">
        <f t="shared" si="1"/>
        <v>2.3921594744387667E-4</v>
      </c>
      <c r="D27" s="25" t="str">
        <f t="shared" si="0"/>
        <v/>
      </c>
    </row>
    <row r="28" spans="1:4" x14ac:dyDescent="0.2">
      <c r="A28" s="2" t="s">
        <v>24</v>
      </c>
      <c r="B28" s="24">
        <v>197276.80725623583</v>
      </c>
      <c r="C28" s="25">
        <f t="shared" si="1"/>
        <v>2.244257329089147E-4</v>
      </c>
      <c r="D28" s="25" t="str">
        <f t="shared" si="0"/>
        <v/>
      </c>
    </row>
    <row r="29" spans="1:4" x14ac:dyDescent="0.2">
      <c r="A29" s="2" t="s">
        <v>16</v>
      </c>
      <c r="B29" s="24">
        <v>180646.41333333333</v>
      </c>
      <c r="C29" s="25">
        <f t="shared" si="1"/>
        <v>2.0550669018604855E-4</v>
      </c>
      <c r="D29" s="25" t="str">
        <f t="shared" si="0"/>
        <v/>
      </c>
    </row>
    <row r="30" spans="1:4" x14ac:dyDescent="0.2">
      <c r="A30" s="2" t="s">
        <v>17</v>
      </c>
      <c r="B30" s="24">
        <v>173339.90858725761</v>
      </c>
      <c r="C30" s="25">
        <f t="shared" si="1"/>
        <v>1.9719467568496903E-4</v>
      </c>
      <c r="D30" s="25" t="str">
        <f t="shared" si="0"/>
        <v/>
      </c>
    </row>
    <row r="31" spans="1:4" x14ac:dyDescent="0.2">
      <c r="A31" s="2" t="s">
        <v>57</v>
      </c>
      <c r="B31" s="24">
        <v>171235.85941043083</v>
      </c>
      <c r="C31" s="25">
        <f t="shared" si="1"/>
        <v>1.9480107055138419E-4</v>
      </c>
      <c r="D31" s="25" t="str">
        <f t="shared" si="0"/>
        <v/>
      </c>
    </row>
    <row r="32" spans="1:4" x14ac:dyDescent="0.2">
      <c r="A32" s="2" t="s">
        <v>0</v>
      </c>
      <c r="B32" s="24">
        <v>165578.97520661156</v>
      </c>
      <c r="C32" s="25">
        <f t="shared" si="1"/>
        <v>1.8836569479140433E-4</v>
      </c>
      <c r="D32" s="25" t="str">
        <f t="shared" si="0"/>
        <v/>
      </c>
    </row>
    <row r="33" spans="1:4" x14ac:dyDescent="0.2">
      <c r="A33" s="2" t="s">
        <v>87</v>
      </c>
      <c r="B33" s="24">
        <v>157738.82698961938</v>
      </c>
      <c r="C33" s="25">
        <f t="shared" si="1"/>
        <v>1.7944659763961598E-4</v>
      </c>
      <c r="D33" s="25" t="str">
        <f t="shared" si="0"/>
        <v/>
      </c>
    </row>
    <row r="34" spans="1:4" x14ac:dyDescent="0.2">
      <c r="A34" s="2" t="s">
        <v>22</v>
      </c>
      <c r="B34" s="24">
        <v>151469.2963265306</v>
      </c>
      <c r="C34" s="25">
        <f t="shared" si="1"/>
        <v>1.7231426397288621E-4</v>
      </c>
      <c r="D34" s="25" t="str">
        <f t="shared" si="0"/>
        <v/>
      </c>
    </row>
    <row r="35" spans="1:4" x14ac:dyDescent="0.2">
      <c r="A35" s="2" t="s">
        <v>13</v>
      </c>
      <c r="B35" s="24">
        <v>149376</v>
      </c>
      <c r="C35" s="25">
        <f t="shared" si="1"/>
        <v>1.6993289148003671E-4</v>
      </c>
      <c r="D35" s="25" t="str">
        <f t="shared" si="0"/>
        <v/>
      </c>
    </row>
    <row r="36" spans="1:4" x14ac:dyDescent="0.2">
      <c r="A36" s="2" t="s">
        <v>97</v>
      </c>
      <c r="B36" s="24">
        <v>136623.07498424701</v>
      </c>
      <c r="C36" s="25">
        <f t="shared" si="1"/>
        <v>1.5542492887054792E-4</v>
      </c>
      <c r="D36" s="25" t="str">
        <f t="shared" si="0"/>
        <v/>
      </c>
    </row>
    <row r="37" spans="1:4" x14ac:dyDescent="0.2">
      <c r="A37" s="2" t="s">
        <v>73</v>
      </c>
      <c r="B37" s="24">
        <v>132347.15886134069</v>
      </c>
      <c r="C37" s="25">
        <f t="shared" si="1"/>
        <v>1.5056056785879516E-4</v>
      </c>
      <c r="D37" s="25" t="str">
        <f t="shared" si="0"/>
        <v/>
      </c>
    </row>
    <row r="38" spans="1:4" x14ac:dyDescent="0.2">
      <c r="A38" s="2" t="s">
        <v>26</v>
      </c>
      <c r="B38" s="24">
        <v>125913.57991000146</v>
      </c>
      <c r="C38" s="25">
        <f t="shared" si="1"/>
        <v>1.432416098349749E-4</v>
      </c>
      <c r="D38" s="25" t="str">
        <f t="shared" si="0"/>
        <v/>
      </c>
    </row>
    <row r="39" spans="1:4" x14ac:dyDescent="0.2">
      <c r="A39" s="2" t="s">
        <v>23</v>
      </c>
      <c r="B39" s="24">
        <v>116194.3</v>
      </c>
      <c r="C39" s="25">
        <f t="shared" si="1"/>
        <v>1.3218477782574731E-4</v>
      </c>
      <c r="D39" s="25" t="str">
        <f t="shared" si="0"/>
        <v/>
      </c>
    </row>
    <row r="40" spans="1:4" x14ac:dyDescent="0.2">
      <c r="A40" s="2" t="s">
        <v>56</v>
      </c>
      <c r="B40" s="24">
        <v>103418.34875035909</v>
      </c>
      <c r="C40" s="25">
        <f t="shared" si="1"/>
        <v>1.1765062014807841E-4</v>
      </c>
      <c r="D40" s="25" t="str">
        <f t="shared" si="0"/>
        <v/>
      </c>
    </row>
    <row r="41" spans="1:4" x14ac:dyDescent="0.2">
      <c r="A41" s="2" t="s">
        <v>21</v>
      </c>
      <c r="B41" s="24">
        <v>103300.66910153396</v>
      </c>
      <c r="C41" s="25">
        <f t="shared" si="1"/>
        <v>1.1751674561004547E-4</v>
      </c>
      <c r="D41" s="25" t="str">
        <f t="shared" si="0"/>
        <v/>
      </c>
    </row>
    <row r="42" spans="1:4" x14ac:dyDescent="0.2">
      <c r="A42" s="2" t="s">
        <v>40</v>
      </c>
      <c r="B42" s="24">
        <v>102287.08319999999</v>
      </c>
      <c r="C42" s="25">
        <f t="shared" si="1"/>
        <v>1.1636367160209864E-4</v>
      </c>
      <c r="D42" s="25" t="str">
        <f t="shared" si="0"/>
        <v/>
      </c>
    </row>
    <row r="43" spans="1:4" x14ac:dyDescent="0.2">
      <c r="A43" s="2" t="s">
        <v>1</v>
      </c>
      <c r="B43" s="24">
        <v>101694.27750646367</v>
      </c>
      <c r="C43" s="25">
        <f t="shared" si="1"/>
        <v>1.1568928491622903E-4</v>
      </c>
      <c r="D43" s="25" t="str">
        <f t="shared" si="0"/>
        <v/>
      </c>
    </row>
    <row r="44" spans="1:4" x14ac:dyDescent="0.2">
      <c r="A44" s="2" t="s">
        <v>51</v>
      </c>
      <c r="B44" s="24">
        <v>101401.09750566893</v>
      </c>
      <c r="C44" s="25">
        <f t="shared" si="1"/>
        <v>1.1535575794228967E-4</v>
      </c>
      <c r="D44" s="25" t="str">
        <f t="shared" si="0"/>
        <v/>
      </c>
    </row>
    <row r="45" spans="1:4" x14ac:dyDescent="0.2">
      <c r="A45" s="2" t="s">
        <v>94</v>
      </c>
      <c r="B45" s="24">
        <v>83838.340909090912</v>
      </c>
      <c r="C45" s="25">
        <f t="shared" si="1"/>
        <v>9.5376042252911229E-5</v>
      </c>
      <c r="D45" s="25" t="str">
        <f t="shared" si="0"/>
        <v/>
      </c>
    </row>
    <row r="46" spans="1:4" x14ac:dyDescent="0.2">
      <c r="A46" s="2" t="s">
        <v>68</v>
      </c>
      <c r="B46" s="24">
        <v>72006.382978723399</v>
      </c>
      <c r="C46" s="25">
        <f t="shared" si="1"/>
        <v>8.1915788778608121E-5</v>
      </c>
      <c r="D46" s="25" t="str">
        <f t="shared" si="0"/>
        <v/>
      </c>
    </row>
    <row r="47" spans="1:4" x14ac:dyDescent="0.2">
      <c r="A47" s="1" t="s">
        <v>83</v>
      </c>
      <c r="B47" s="24">
        <v>71757.840236686388</v>
      </c>
      <c r="C47" s="25">
        <f t="shared" si="1"/>
        <v>8.1633041973159278E-5</v>
      </c>
      <c r="D47" s="25" t="str">
        <f t="shared" si="0"/>
        <v/>
      </c>
    </row>
    <row r="48" spans="1:4" x14ac:dyDescent="0.2">
      <c r="A48" s="2" t="s">
        <v>33</v>
      </c>
      <c r="B48" s="24">
        <v>71629.655172413797</v>
      </c>
      <c r="C48" s="25">
        <f t="shared" si="1"/>
        <v>8.1487216280836571E-5</v>
      </c>
      <c r="D48" s="25" t="str">
        <f t="shared" si="0"/>
        <v/>
      </c>
    </row>
    <row r="49" spans="1:4" x14ac:dyDescent="0.2">
      <c r="A49" s="1" t="s">
        <v>75</v>
      </c>
      <c r="B49" s="24">
        <v>70322.902848794736</v>
      </c>
      <c r="C49" s="25">
        <f t="shared" si="1"/>
        <v>8.0000630746340784E-5</v>
      </c>
      <c r="D49" s="25" t="str">
        <f t="shared" si="0"/>
        <v/>
      </c>
    </row>
    <row r="50" spans="1:4" x14ac:dyDescent="0.2">
      <c r="A50" s="1" t="s">
        <v>79</v>
      </c>
      <c r="B50" s="24">
        <v>67045.239199999996</v>
      </c>
      <c r="C50" s="25">
        <f t="shared" si="1"/>
        <v>7.6271900152813726E-5</v>
      </c>
      <c r="D50" s="25" t="str">
        <f t="shared" si="0"/>
        <v/>
      </c>
    </row>
    <row r="51" spans="1:4" x14ac:dyDescent="0.2">
      <c r="A51" s="2" t="s">
        <v>39</v>
      </c>
      <c r="B51" s="24">
        <v>63738.784257397303</v>
      </c>
      <c r="C51" s="25">
        <f t="shared" si="1"/>
        <v>7.2510416052657518E-5</v>
      </c>
      <c r="D51" s="25" t="str">
        <f t="shared" si="0"/>
        <v/>
      </c>
    </row>
    <row r="52" spans="1:4" x14ac:dyDescent="0.2">
      <c r="A52" s="2" t="s">
        <v>102</v>
      </c>
      <c r="B52" s="24">
        <v>60875.096250000002</v>
      </c>
      <c r="C52" s="25">
        <f t="shared" si="1"/>
        <v>6.9252631780795045E-5</v>
      </c>
      <c r="D52" s="25" t="str">
        <f t="shared" si="0"/>
        <v/>
      </c>
    </row>
    <row r="53" spans="1:4" x14ac:dyDescent="0.2">
      <c r="A53" s="2" t="s">
        <v>70</v>
      </c>
      <c r="B53" s="24">
        <v>55407.739294527506</v>
      </c>
      <c r="C53" s="25">
        <f t="shared" si="1"/>
        <v>6.3032865712638636E-5</v>
      </c>
      <c r="D53" s="25" t="str">
        <f t="shared" si="0"/>
        <v/>
      </c>
    </row>
    <row r="54" spans="1:4" x14ac:dyDescent="0.2">
      <c r="A54" s="2" t="s">
        <v>18</v>
      </c>
      <c r="B54" s="24">
        <v>53278.939759036148</v>
      </c>
      <c r="C54" s="25">
        <f t="shared" si="1"/>
        <v>6.0611104114742015E-5</v>
      </c>
      <c r="D54" s="25" t="str">
        <f t="shared" si="0"/>
        <v/>
      </c>
    </row>
    <row r="55" spans="1:4" x14ac:dyDescent="0.2">
      <c r="A55" s="2" t="s">
        <v>90</v>
      </c>
      <c r="B55" s="24">
        <v>52766.174036281176</v>
      </c>
      <c r="C55" s="25">
        <f t="shared" si="1"/>
        <v>6.0027772375241672E-5</v>
      </c>
      <c r="D55" s="25" t="str">
        <f t="shared" si="0"/>
        <v/>
      </c>
    </row>
    <row r="56" spans="1:4" x14ac:dyDescent="0.2">
      <c r="A56" s="2" t="s">
        <v>84</v>
      </c>
      <c r="B56" s="24">
        <v>44092.594285714287</v>
      </c>
      <c r="C56" s="25">
        <f t="shared" si="1"/>
        <v>5.0160548145803698E-5</v>
      </c>
      <c r="D56" s="25" t="str">
        <f t="shared" si="0"/>
        <v/>
      </c>
    </row>
    <row r="57" spans="1:4" x14ac:dyDescent="0.2">
      <c r="A57" s="2" t="s">
        <v>34</v>
      </c>
      <c r="B57" s="24">
        <v>43996.136946019746</v>
      </c>
      <c r="C57" s="25">
        <f t="shared" si="1"/>
        <v>5.005081649788994E-5</v>
      </c>
      <c r="D57" s="25" t="str">
        <f t="shared" si="0"/>
        <v/>
      </c>
    </row>
    <row r="58" spans="1:4" x14ac:dyDescent="0.2">
      <c r="A58" s="2" t="s">
        <v>91</v>
      </c>
      <c r="B58" s="24">
        <v>42437.115967163831</v>
      </c>
      <c r="C58" s="25">
        <f t="shared" si="1"/>
        <v>4.8277245490398624E-5</v>
      </c>
      <c r="D58" s="25" t="str">
        <f t="shared" si="0"/>
        <v/>
      </c>
    </row>
    <row r="59" spans="1:4" x14ac:dyDescent="0.2">
      <c r="A59" s="2" t="s">
        <v>42</v>
      </c>
      <c r="B59" s="24">
        <v>41001.428639053258</v>
      </c>
      <c r="C59" s="25">
        <f t="shared" si="1"/>
        <v>4.6643981117761267E-5</v>
      </c>
      <c r="D59" s="25" t="str">
        <f t="shared" si="0"/>
        <v/>
      </c>
    </row>
    <row r="60" spans="1:4" x14ac:dyDescent="0.2">
      <c r="A60" s="2" t="s">
        <v>27</v>
      </c>
      <c r="B60" s="24">
        <v>38235.26377346876</v>
      </c>
      <c r="C60" s="25">
        <f t="shared" si="1"/>
        <v>4.3497140969951302E-5</v>
      </c>
      <c r="D60" s="25" t="str">
        <f t="shared" si="0"/>
        <v/>
      </c>
    </row>
    <row r="61" spans="1:4" x14ac:dyDescent="0.2">
      <c r="A61" s="2" t="s">
        <v>69</v>
      </c>
      <c r="B61" s="24">
        <v>37802.292768959436</v>
      </c>
      <c r="C61" s="25">
        <f t="shared" si="1"/>
        <v>4.3004585173014141E-5</v>
      </c>
      <c r="D61" s="25" t="str">
        <f t="shared" si="0"/>
        <v/>
      </c>
    </row>
    <row r="62" spans="1:4" x14ac:dyDescent="0.2">
      <c r="A62" s="2" t="s">
        <v>71</v>
      </c>
      <c r="B62" s="24">
        <v>37260.696270665132</v>
      </c>
      <c r="C62" s="25">
        <f t="shared" si="1"/>
        <v>4.2388455011739144E-5</v>
      </c>
      <c r="D62" s="25" t="str">
        <f t="shared" si="0"/>
        <v/>
      </c>
    </row>
    <row r="63" spans="1:4" x14ac:dyDescent="0.2">
      <c r="A63" s="2" t="s">
        <v>45</v>
      </c>
      <c r="B63" s="24">
        <v>35988.594288357039</v>
      </c>
      <c r="C63" s="25">
        <f t="shared" si="1"/>
        <v>4.0941288344328713E-5</v>
      </c>
      <c r="D63" s="25" t="str">
        <f t="shared" si="0"/>
        <v/>
      </c>
    </row>
    <row r="64" spans="1:4" x14ac:dyDescent="0.2">
      <c r="A64" s="2" t="s">
        <v>15</v>
      </c>
      <c r="B64" s="24">
        <v>32579.513539496875</v>
      </c>
      <c r="C64" s="25">
        <f t="shared" si="1"/>
        <v>3.7063055234975564E-5</v>
      </c>
      <c r="D64" s="25" t="str">
        <f t="shared" si="0"/>
        <v/>
      </c>
    </row>
    <row r="65" spans="1:4" x14ac:dyDescent="0.2">
      <c r="A65" s="2" t="s">
        <v>29</v>
      </c>
      <c r="B65" s="24">
        <v>31227.681660899652</v>
      </c>
      <c r="C65" s="25">
        <f t="shared" si="1"/>
        <v>3.552518636765473E-5</v>
      </c>
      <c r="D65" s="25" t="str">
        <f t="shared" si="0"/>
        <v/>
      </c>
    </row>
    <row r="66" spans="1:4" x14ac:dyDescent="0.2">
      <c r="A66" s="2" t="s">
        <v>46</v>
      </c>
      <c r="B66" s="24">
        <v>30632.381432472168</v>
      </c>
      <c r="C66" s="25">
        <f t="shared" si="1"/>
        <v>3.4847961852903979E-5</v>
      </c>
      <c r="D66" s="25" t="str">
        <f t="shared" ref="D66:D99" si="2">IF(C66&lt;$D$1,"",C66)</f>
        <v/>
      </c>
    </row>
    <row r="67" spans="1:4" x14ac:dyDescent="0.2">
      <c r="A67" s="2" t="s">
        <v>63</v>
      </c>
      <c r="B67" s="24">
        <v>30494.022988505749</v>
      </c>
      <c r="C67" s="25">
        <f t="shared" ref="C67:C99" si="3">B67/C$1</f>
        <v>3.4690562736286234E-5</v>
      </c>
      <c r="D67" s="25" t="str">
        <f t="shared" si="2"/>
        <v/>
      </c>
    </row>
    <row r="68" spans="1:4" x14ac:dyDescent="0.2">
      <c r="A68" s="2" t="s">
        <v>74</v>
      </c>
      <c r="B68" s="24">
        <v>29662.537088334873</v>
      </c>
      <c r="C68" s="25">
        <f t="shared" si="3"/>
        <v>3.374464904706629E-5</v>
      </c>
      <c r="D68" s="25" t="str">
        <f t="shared" si="2"/>
        <v/>
      </c>
    </row>
    <row r="69" spans="1:4" x14ac:dyDescent="0.2">
      <c r="A69" s="2" t="s">
        <v>28</v>
      </c>
      <c r="B69" s="24">
        <v>27964.380277008309</v>
      </c>
      <c r="C69" s="25">
        <f t="shared" si="3"/>
        <v>3.1812794551462967E-5</v>
      </c>
      <c r="D69" s="25" t="str">
        <f t="shared" si="2"/>
        <v/>
      </c>
    </row>
    <row r="70" spans="1:4" x14ac:dyDescent="0.2">
      <c r="A70" s="2" t="s">
        <v>92</v>
      </c>
      <c r="B70" s="24">
        <v>27743.19909102386</v>
      </c>
      <c r="C70" s="25">
        <f t="shared" si="3"/>
        <v>3.1561174756614255E-5</v>
      </c>
      <c r="D70" s="25" t="str">
        <f t="shared" si="2"/>
        <v/>
      </c>
    </row>
    <row r="71" spans="1:4" x14ac:dyDescent="0.2">
      <c r="A71" s="2" t="s">
        <v>88</v>
      </c>
      <c r="B71" s="24">
        <v>26146.53981008035</v>
      </c>
      <c r="C71" s="25">
        <f t="shared" si="3"/>
        <v>2.9744785722772359E-5</v>
      </c>
      <c r="D71" s="25" t="str">
        <f t="shared" si="2"/>
        <v/>
      </c>
    </row>
    <row r="72" spans="1:4" x14ac:dyDescent="0.2">
      <c r="A72" s="2" t="s">
        <v>100</v>
      </c>
      <c r="B72" s="24">
        <v>25708.559917355371</v>
      </c>
      <c r="C72" s="25">
        <f t="shared" si="3"/>
        <v>2.924653172225774E-5</v>
      </c>
      <c r="D72" s="25" t="str">
        <f t="shared" si="2"/>
        <v/>
      </c>
    </row>
    <row r="73" spans="1:4" x14ac:dyDescent="0.2">
      <c r="A73" s="2" t="s">
        <v>52</v>
      </c>
      <c r="B73" s="24">
        <v>25682.321636329518</v>
      </c>
      <c r="C73" s="25">
        <f t="shared" si="3"/>
        <v>2.921668257003657E-5</v>
      </c>
      <c r="D73" s="25" t="str">
        <f t="shared" si="2"/>
        <v/>
      </c>
    </row>
    <row r="74" spans="1:4" x14ac:dyDescent="0.2">
      <c r="A74" s="2" t="s">
        <v>101</v>
      </c>
      <c r="B74" s="24">
        <v>25587.962352941177</v>
      </c>
      <c r="C74" s="25">
        <f t="shared" si="3"/>
        <v>2.9109337709656289E-5</v>
      </c>
      <c r="D74" s="25" t="str">
        <f t="shared" si="2"/>
        <v/>
      </c>
    </row>
    <row r="75" spans="1:4" x14ac:dyDescent="0.2">
      <c r="A75" s="2" t="s">
        <v>67</v>
      </c>
      <c r="B75" s="24">
        <v>25215.383491599707</v>
      </c>
      <c r="C75" s="25">
        <f t="shared" si="3"/>
        <v>2.8685485128170004E-5</v>
      </c>
      <c r="D75" s="25" t="str">
        <f t="shared" si="2"/>
        <v/>
      </c>
    </row>
    <row r="76" spans="1:4" x14ac:dyDescent="0.2">
      <c r="A76" s="2" t="s">
        <v>14</v>
      </c>
      <c r="B76" s="24">
        <v>25139.235260770976</v>
      </c>
      <c r="C76" s="25">
        <f t="shared" si="3"/>
        <v>2.8598857496918561E-5</v>
      </c>
      <c r="D76" s="25" t="str">
        <f t="shared" si="2"/>
        <v/>
      </c>
    </row>
    <row r="77" spans="1:4" x14ac:dyDescent="0.2">
      <c r="A77" s="1" t="s">
        <v>76</v>
      </c>
      <c r="B77" s="24">
        <v>22454.689655172413</v>
      </c>
      <c r="C77" s="25">
        <f t="shared" si="3"/>
        <v>2.5544868923992588E-5</v>
      </c>
      <c r="D77" s="25" t="str">
        <f t="shared" si="2"/>
        <v/>
      </c>
    </row>
    <row r="78" spans="1:4" x14ac:dyDescent="0.2">
      <c r="A78" s="2" t="s">
        <v>60</v>
      </c>
      <c r="B78" s="24">
        <v>21268.841580633678</v>
      </c>
      <c r="C78" s="25">
        <f t="shared" si="3"/>
        <v>2.4195826292228441E-5</v>
      </c>
      <c r="D78" s="25" t="str">
        <f t="shared" si="2"/>
        <v/>
      </c>
    </row>
    <row r="79" spans="1:4" x14ac:dyDescent="0.2">
      <c r="A79" s="2" t="s">
        <v>2</v>
      </c>
      <c r="B79" s="24">
        <v>20214.439366563929</v>
      </c>
      <c r="C79" s="25">
        <f t="shared" si="3"/>
        <v>2.2996318894655702E-5</v>
      </c>
      <c r="D79" s="25" t="str">
        <f t="shared" si="2"/>
        <v/>
      </c>
    </row>
    <row r="80" spans="1:4" x14ac:dyDescent="0.2">
      <c r="A80" s="2" t="s">
        <v>41</v>
      </c>
      <c r="B80" s="24">
        <v>19912.94349926486</v>
      </c>
      <c r="C80" s="25">
        <f t="shared" si="3"/>
        <v>2.2653331637670564E-5</v>
      </c>
      <c r="D80" s="25" t="str">
        <f t="shared" si="2"/>
        <v/>
      </c>
    </row>
    <row r="81" spans="1:4" x14ac:dyDescent="0.2">
      <c r="A81" s="2" t="s">
        <v>43</v>
      </c>
      <c r="B81" s="24">
        <v>19056.272569444445</v>
      </c>
      <c r="C81" s="25">
        <f t="shared" si="3"/>
        <v>2.1678766994412781E-5</v>
      </c>
      <c r="D81" s="25" t="str">
        <f t="shared" si="2"/>
        <v/>
      </c>
    </row>
    <row r="82" spans="1:4" x14ac:dyDescent="0.2">
      <c r="A82" s="1" t="s">
        <v>81</v>
      </c>
      <c r="B82" s="24">
        <v>18889.799479166668</v>
      </c>
      <c r="C82" s="25">
        <f t="shared" si="3"/>
        <v>2.1489384137832607E-5</v>
      </c>
      <c r="D82" s="25" t="str">
        <f t="shared" si="2"/>
        <v/>
      </c>
    </row>
    <row r="83" spans="1:4" x14ac:dyDescent="0.2">
      <c r="A83" s="2" t="s">
        <v>72</v>
      </c>
      <c r="B83" s="24">
        <v>18022.023087369849</v>
      </c>
      <c r="C83" s="25">
        <f t="shared" si="3"/>
        <v>2.0502185716291352E-5</v>
      </c>
      <c r="D83" s="25" t="str">
        <f t="shared" si="2"/>
        <v/>
      </c>
    </row>
    <row r="84" spans="1:4" x14ac:dyDescent="0.2">
      <c r="A84" s="2" t="s">
        <v>95</v>
      </c>
      <c r="B84" s="24">
        <v>16304.048816568047</v>
      </c>
      <c r="C84" s="25">
        <f t="shared" si="3"/>
        <v>1.8547786513436421E-5</v>
      </c>
      <c r="D84" s="25" t="str">
        <f t="shared" si="2"/>
        <v/>
      </c>
    </row>
    <row r="85" spans="1:4" x14ac:dyDescent="0.2">
      <c r="A85" s="2" t="s">
        <v>65</v>
      </c>
      <c r="B85" s="24">
        <v>15784.004759071981</v>
      </c>
      <c r="C85" s="25">
        <f t="shared" si="3"/>
        <v>1.7956174806152005E-5</v>
      </c>
      <c r="D85" s="25" t="str">
        <f t="shared" si="2"/>
        <v/>
      </c>
    </row>
    <row r="86" spans="1:4" x14ac:dyDescent="0.2">
      <c r="A86" s="2" t="s">
        <v>20</v>
      </c>
      <c r="B86" s="24">
        <v>15690.33487640842</v>
      </c>
      <c r="C86" s="25">
        <f t="shared" si="3"/>
        <v>1.7849614220745952E-5</v>
      </c>
      <c r="D86" s="25" t="str">
        <f t="shared" si="2"/>
        <v/>
      </c>
    </row>
    <row r="87" spans="1:4" x14ac:dyDescent="0.2">
      <c r="A87" s="2" t="s">
        <v>58</v>
      </c>
      <c r="B87" s="24">
        <v>13666.754738224809</v>
      </c>
      <c r="C87" s="25">
        <f t="shared" si="3"/>
        <v>1.5547552149040233E-5</v>
      </c>
      <c r="D87" s="25" t="str">
        <f t="shared" si="2"/>
        <v/>
      </c>
    </row>
    <row r="88" spans="1:4" x14ac:dyDescent="0.2">
      <c r="A88" s="1" t="s">
        <v>80</v>
      </c>
      <c r="B88" s="24">
        <v>13653.436370626681</v>
      </c>
      <c r="C88" s="25">
        <f t="shared" si="3"/>
        <v>1.5532400928524599E-5</v>
      </c>
      <c r="D88" s="25" t="str">
        <f t="shared" si="2"/>
        <v/>
      </c>
    </row>
    <row r="89" spans="1:4" x14ac:dyDescent="0.2">
      <c r="A89" s="2" t="s">
        <v>25</v>
      </c>
      <c r="B89" s="24">
        <v>12866.824653457592</v>
      </c>
      <c r="C89" s="25">
        <f t="shared" si="3"/>
        <v>1.4637536937183149E-5</v>
      </c>
      <c r="D89" s="25" t="str">
        <f t="shared" si="2"/>
        <v/>
      </c>
    </row>
    <row r="90" spans="1:4" x14ac:dyDescent="0.2">
      <c r="A90" s="2" t="s">
        <v>96</v>
      </c>
      <c r="B90" s="24">
        <v>12016.717391304348</v>
      </c>
      <c r="C90" s="25">
        <f t="shared" si="3"/>
        <v>1.3670439243270617E-5</v>
      </c>
      <c r="D90" s="25" t="str">
        <f t="shared" si="2"/>
        <v/>
      </c>
    </row>
    <row r="91" spans="1:4" x14ac:dyDescent="0.2">
      <c r="A91" s="2" t="s">
        <v>36</v>
      </c>
      <c r="B91" s="24">
        <v>9246.8259025355837</v>
      </c>
      <c r="C91" s="25">
        <f t="shared" si="3"/>
        <v>1.0519359620222605E-5</v>
      </c>
      <c r="D91" s="25" t="str">
        <f t="shared" si="2"/>
        <v/>
      </c>
    </row>
    <row r="92" spans="1:4" x14ac:dyDescent="0.2">
      <c r="A92" s="1" t="s">
        <v>77</v>
      </c>
      <c r="B92" s="24">
        <v>8050.2175974101056</v>
      </c>
      <c r="C92" s="25">
        <f t="shared" si="3"/>
        <v>9.1580759517685131E-6</v>
      </c>
      <c r="D92" s="25" t="str">
        <f t="shared" si="2"/>
        <v/>
      </c>
    </row>
    <row r="93" spans="1:4" x14ac:dyDescent="0.2">
      <c r="A93" s="2" t="s">
        <v>44</v>
      </c>
      <c r="B93" s="24">
        <v>7940.215576171875</v>
      </c>
      <c r="C93" s="25">
        <f t="shared" si="3"/>
        <v>9.0329356244223467E-6</v>
      </c>
      <c r="D93" s="25" t="str">
        <f t="shared" si="2"/>
        <v/>
      </c>
    </row>
    <row r="94" spans="1:4" x14ac:dyDescent="0.2">
      <c r="A94" s="2" t="s">
        <v>37</v>
      </c>
      <c r="B94" s="24">
        <v>7886.03714720074</v>
      </c>
      <c r="C94" s="25">
        <f t="shared" si="3"/>
        <v>8.9713012447970341E-6</v>
      </c>
      <c r="D94" s="25" t="str">
        <f t="shared" si="2"/>
        <v/>
      </c>
    </row>
    <row r="95" spans="1:4" x14ac:dyDescent="0.2">
      <c r="A95" s="2" t="s">
        <v>31</v>
      </c>
      <c r="B95" s="24">
        <v>7196.8060136355689</v>
      </c>
      <c r="C95" s="25">
        <f t="shared" si="3"/>
        <v>8.1872192006614772E-6</v>
      </c>
      <c r="D95" s="25" t="str">
        <f t="shared" si="2"/>
        <v/>
      </c>
    </row>
    <row r="96" spans="1:4" x14ac:dyDescent="0.2">
      <c r="A96" s="2" t="s">
        <v>54</v>
      </c>
      <c r="B96" s="24">
        <v>6991.5309496347554</v>
      </c>
      <c r="C96" s="25">
        <f t="shared" si="3"/>
        <v>7.9536945034249198E-6</v>
      </c>
      <c r="D96" s="25" t="str">
        <f t="shared" si="2"/>
        <v/>
      </c>
    </row>
    <row r="97" spans="1:4" x14ac:dyDescent="0.2">
      <c r="A97" s="2" t="s">
        <v>38</v>
      </c>
      <c r="B97" s="24">
        <v>6188.6530304458474</v>
      </c>
      <c r="C97" s="25">
        <f t="shared" si="3"/>
        <v>7.0403257807837571E-6</v>
      </c>
      <c r="D97" s="25" t="str">
        <f t="shared" si="2"/>
        <v/>
      </c>
    </row>
    <row r="98" spans="1:4" x14ac:dyDescent="0.2">
      <c r="A98" s="2" t="s">
        <v>47</v>
      </c>
      <c r="B98" s="24">
        <v>4998.1097222222224</v>
      </c>
      <c r="C98" s="25">
        <f t="shared" si="3"/>
        <v>5.6859417646188503E-6</v>
      </c>
      <c r="D98" s="25" t="str">
        <f t="shared" si="2"/>
        <v/>
      </c>
    </row>
    <row r="99" spans="1:4" x14ac:dyDescent="0.2">
      <c r="A99" s="2" t="s">
        <v>9</v>
      </c>
      <c r="B99" s="24">
        <v>0</v>
      </c>
      <c r="C99" s="25">
        <f t="shared" si="3"/>
        <v>0</v>
      </c>
      <c r="D99" s="25" t="str">
        <f t="shared" si="2"/>
        <v/>
      </c>
    </row>
  </sheetData>
  <sortState xmlns:xlrd2="http://schemas.microsoft.com/office/spreadsheetml/2017/richdata2" ref="A2:B100">
    <sortCondition descending="1" ref="B1:B100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A01F1-5CED-4912-BF87-560722662D64}">
  <sheetPr>
    <tabColor rgb="FFFFC000"/>
  </sheetPr>
  <dimension ref="A1:H99"/>
  <sheetViews>
    <sheetView workbookViewId="0">
      <selection activeCell="C1" sqref="C1:F2"/>
    </sheetView>
  </sheetViews>
  <sheetFormatPr defaultRowHeight="14.4" x14ac:dyDescent="0.3"/>
  <cols>
    <col min="1" max="1" width="14.44140625" style="3" bestFit="1" customWidth="1"/>
    <col min="2" max="2" width="9.33203125" style="11" bestFit="1" customWidth="1"/>
    <col min="3" max="16384" width="8.88671875" style="11"/>
  </cols>
  <sheetData>
    <row r="1" spans="1:6" x14ac:dyDescent="0.3">
      <c r="B1" s="2" t="s">
        <v>9</v>
      </c>
      <c r="C1" s="21"/>
      <c r="D1" s="21" t="s">
        <v>104</v>
      </c>
    </row>
    <row r="2" spans="1:6" ht="10.199999999999999" x14ac:dyDescent="0.2">
      <c r="A2" s="2" t="s">
        <v>98</v>
      </c>
      <c r="B2" s="11">
        <v>175.30685050775512</v>
      </c>
      <c r="C2" s="11">
        <f>B2</f>
        <v>175.30685050775512</v>
      </c>
      <c r="D2" s="11">
        <v>7</v>
      </c>
      <c r="F2" s="25">
        <f>B2*D2</f>
        <v>1227.1479535542858</v>
      </c>
    </row>
    <row r="3" spans="1:6" ht="10.199999999999999" x14ac:dyDescent="0.2">
      <c r="A3" s="2" t="s">
        <v>8</v>
      </c>
      <c r="B3" s="11">
        <v>115.21735692773876</v>
      </c>
      <c r="C3" s="11">
        <f t="shared" ref="C3:C20" si="0">B3</f>
        <v>115.21735692773876</v>
      </c>
      <c r="D3" s="11">
        <v>70</v>
      </c>
      <c r="F3" s="25">
        <f t="shared" ref="F3:F20" si="1">B3*D3</f>
        <v>8065.2149849417137</v>
      </c>
    </row>
    <row r="4" spans="1:6" ht="10.199999999999999" x14ac:dyDescent="0.2">
      <c r="A4" s="2" t="s">
        <v>86</v>
      </c>
      <c r="B4" s="11">
        <v>92.372237368888889</v>
      </c>
      <c r="C4" s="11">
        <f t="shared" si="0"/>
        <v>92.372237368888889</v>
      </c>
      <c r="D4" s="11">
        <v>9</v>
      </c>
      <c r="F4" s="25">
        <f t="shared" si="1"/>
        <v>831.35013632000005</v>
      </c>
    </row>
    <row r="5" spans="1:6" ht="10.199999999999999" x14ac:dyDescent="0.2">
      <c r="A5" s="1" t="s">
        <v>78</v>
      </c>
      <c r="B5" s="11">
        <v>61.539208719999998</v>
      </c>
      <c r="C5" s="11">
        <f t="shared" si="0"/>
        <v>61.539208719999998</v>
      </c>
      <c r="D5" s="11">
        <v>12</v>
      </c>
      <c r="F5" s="25">
        <f t="shared" si="1"/>
        <v>738.47050463999994</v>
      </c>
    </row>
    <row r="6" spans="1:6" ht="10.199999999999999" x14ac:dyDescent="0.2">
      <c r="A6" s="2" t="s">
        <v>66</v>
      </c>
      <c r="B6" s="11">
        <v>38.976527255510206</v>
      </c>
      <c r="C6" s="11">
        <f t="shared" si="0"/>
        <v>38.976527255510206</v>
      </c>
      <c r="D6" s="11">
        <v>14</v>
      </c>
      <c r="F6" s="25">
        <f t="shared" si="1"/>
        <v>545.67138157714294</v>
      </c>
    </row>
    <row r="7" spans="1:6" ht="10.199999999999999" x14ac:dyDescent="0.2">
      <c r="A7" s="2" t="s">
        <v>55</v>
      </c>
      <c r="B7" s="11">
        <v>31.55013675</v>
      </c>
      <c r="C7" s="11">
        <f t="shared" si="0"/>
        <v>31.55013675</v>
      </c>
      <c r="D7" s="11">
        <v>16</v>
      </c>
      <c r="F7" s="25">
        <f t="shared" si="1"/>
        <v>504.802188</v>
      </c>
    </row>
    <row r="8" spans="1:6" ht="10.199999999999999" x14ac:dyDescent="0.2">
      <c r="A8" s="2" t="s">
        <v>49</v>
      </c>
      <c r="B8" s="11">
        <v>30.386337512727273</v>
      </c>
      <c r="C8" s="11">
        <f t="shared" si="0"/>
        <v>30.386337512727273</v>
      </c>
      <c r="D8" s="11">
        <v>11</v>
      </c>
      <c r="F8" s="25">
        <f t="shared" si="1"/>
        <v>334.24971263999998</v>
      </c>
    </row>
    <row r="9" spans="1:6" ht="10.199999999999999" x14ac:dyDescent="0.2">
      <c r="A9" s="2" t="s">
        <v>89</v>
      </c>
      <c r="B9" s="11">
        <v>29.344419224999999</v>
      </c>
      <c r="C9" s="11">
        <f t="shared" si="0"/>
        <v>29.344419224999999</v>
      </c>
      <c r="D9" s="11">
        <v>16</v>
      </c>
      <c r="F9" s="25">
        <f t="shared" si="1"/>
        <v>469.51070759999999</v>
      </c>
    </row>
    <row r="10" spans="1:6" ht="10.199999999999999" x14ac:dyDescent="0.2">
      <c r="A10" s="2" t="s">
        <v>12</v>
      </c>
      <c r="B10" s="11">
        <v>25.365010790204082</v>
      </c>
      <c r="C10" s="11">
        <f t="shared" si="0"/>
        <v>25.365010790204082</v>
      </c>
      <c r="D10" s="11">
        <v>28</v>
      </c>
      <c r="F10" s="25">
        <f t="shared" si="1"/>
        <v>710.22030212571428</v>
      </c>
    </row>
    <row r="11" spans="1:6" ht="10.199999999999999" x14ac:dyDescent="0.2">
      <c r="A11" s="2" t="s">
        <v>62</v>
      </c>
      <c r="B11" s="11">
        <v>22.537407420000001</v>
      </c>
      <c r="C11" s="11">
        <f t="shared" si="0"/>
        <v>22.537407420000001</v>
      </c>
      <c r="D11" s="11">
        <v>16</v>
      </c>
      <c r="F11" s="25">
        <f t="shared" si="1"/>
        <v>360.59851872000002</v>
      </c>
    </row>
    <row r="12" spans="1:6" ht="10.199999999999999" x14ac:dyDescent="0.2">
      <c r="A12" s="2" t="s">
        <v>93</v>
      </c>
      <c r="B12" s="11">
        <v>20.421267441108032</v>
      </c>
      <c r="C12" s="11">
        <f t="shared" si="0"/>
        <v>20.421267441108032</v>
      </c>
      <c r="D12" s="11">
        <v>19</v>
      </c>
      <c r="F12" s="25">
        <f t="shared" si="1"/>
        <v>388.00408138105263</v>
      </c>
    </row>
    <row r="13" spans="1:6" ht="10.199999999999999" x14ac:dyDescent="0.2">
      <c r="A13" s="2" t="s">
        <v>64</v>
      </c>
      <c r="B13" s="11">
        <v>17.861684302837368</v>
      </c>
      <c r="C13" s="11">
        <f t="shared" si="0"/>
        <v>17.861684302837368</v>
      </c>
      <c r="D13" s="11">
        <v>17</v>
      </c>
      <c r="F13" s="25">
        <f t="shared" si="1"/>
        <v>303.64863314823526</v>
      </c>
    </row>
    <row r="14" spans="1:6" ht="10.199999999999999" x14ac:dyDescent="0.2">
      <c r="A14" s="2" t="s">
        <v>48</v>
      </c>
      <c r="B14" s="11">
        <v>16.664047069090909</v>
      </c>
      <c r="C14" s="11">
        <f t="shared" si="0"/>
        <v>16.664047069090909</v>
      </c>
      <c r="D14" s="11">
        <v>22</v>
      </c>
      <c r="F14" s="25">
        <f t="shared" si="1"/>
        <v>366.60903552000002</v>
      </c>
    </row>
    <row r="15" spans="1:6" ht="10.199999999999999" x14ac:dyDescent="0.2">
      <c r="A15" s="2" t="s">
        <v>85</v>
      </c>
      <c r="B15" s="11">
        <v>15.485365526399999</v>
      </c>
      <c r="C15" s="11">
        <f t="shared" si="0"/>
        <v>15.485365526399999</v>
      </c>
      <c r="D15" s="11">
        <v>20</v>
      </c>
      <c r="F15" s="25">
        <f t="shared" si="1"/>
        <v>309.70731052799999</v>
      </c>
    </row>
    <row r="16" spans="1:6" ht="10.199999999999999" x14ac:dyDescent="0.2">
      <c r="A16" s="2" t="s">
        <v>32</v>
      </c>
      <c r="B16" s="11">
        <v>15.40009871601108</v>
      </c>
      <c r="C16" s="11">
        <f t="shared" si="0"/>
        <v>15.40009871601108</v>
      </c>
      <c r="D16" s="11">
        <v>19</v>
      </c>
      <c r="F16" s="25">
        <f t="shared" si="1"/>
        <v>292.60187560421053</v>
      </c>
    </row>
    <row r="17" spans="1:8" ht="10.199999999999999" x14ac:dyDescent="0.2">
      <c r="A17" s="2" t="s">
        <v>99</v>
      </c>
      <c r="B17" s="11">
        <v>14.933870680816325</v>
      </c>
      <c r="C17" s="11">
        <f t="shared" si="0"/>
        <v>14.933870680816325</v>
      </c>
      <c r="D17" s="11">
        <v>21</v>
      </c>
      <c r="F17" s="25">
        <f t="shared" si="1"/>
        <v>313.61128429714284</v>
      </c>
    </row>
    <row r="18" spans="1:8" ht="10.199999999999999" x14ac:dyDescent="0.2">
      <c r="A18" s="2" t="s">
        <v>10</v>
      </c>
      <c r="B18" s="11">
        <v>12.941522200367766</v>
      </c>
      <c r="C18" s="11">
        <f t="shared" si="0"/>
        <v>12.941522200367766</v>
      </c>
      <c r="D18" s="11">
        <v>43</v>
      </c>
      <c r="F18" s="25">
        <f t="shared" si="1"/>
        <v>556.48545461581398</v>
      </c>
    </row>
    <row r="19" spans="1:8" ht="10.199999999999999" x14ac:dyDescent="0.2">
      <c r="A19" s="2" t="s">
        <v>30</v>
      </c>
      <c r="B19" s="11">
        <v>10.185389279999999</v>
      </c>
      <c r="C19" s="11">
        <f t="shared" si="0"/>
        <v>10.185389279999999</v>
      </c>
      <c r="D19" s="11">
        <v>32</v>
      </c>
      <c r="F19" s="25">
        <f t="shared" si="1"/>
        <v>325.93245695999997</v>
      </c>
    </row>
    <row r="20" spans="1:8" ht="10.199999999999999" x14ac:dyDescent="0.2">
      <c r="A20" s="2" t="s">
        <v>50</v>
      </c>
      <c r="B20" s="11">
        <v>9.8126625400554008</v>
      </c>
      <c r="C20" s="11">
        <f t="shared" si="0"/>
        <v>9.8126625400554008</v>
      </c>
      <c r="D20" s="11">
        <v>19</v>
      </c>
      <c r="F20" s="25">
        <f t="shared" si="1"/>
        <v>186.44058826105262</v>
      </c>
    </row>
    <row r="21" spans="1:8" ht="10.199999999999999" x14ac:dyDescent="0.2">
      <c r="A21" s="2" t="s">
        <v>59</v>
      </c>
      <c r="B21" s="11">
        <v>8.0019750930177516</v>
      </c>
      <c r="C21" s="26">
        <f>SUM(C2:C20)</f>
        <v>756.30140023451111</v>
      </c>
      <c r="D21" s="25"/>
      <c r="E21" s="25"/>
      <c r="F21" s="26">
        <f>SUM(F2:F20)</f>
        <v>16830.277110434363</v>
      </c>
      <c r="G21" s="25"/>
      <c r="H21" s="27">
        <f>F21/C21</f>
        <v>22.253399379157162</v>
      </c>
    </row>
    <row r="22" spans="1:8" ht="10.199999999999999" x14ac:dyDescent="0.2">
      <c r="A22" s="2" t="s">
        <v>53</v>
      </c>
      <c r="B22" s="11">
        <v>7.6280891345454549</v>
      </c>
      <c r="C22" s="25"/>
      <c r="D22" s="25"/>
      <c r="E22" s="25"/>
      <c r="F22" s="25"/>
      <c r="G22" s="25"/>
      <c r="H22" s="25"/>
    </row>
    <row r="23" spans="1:8" ht="10.199999999999999" x14ac:dyDescent="0.2">
      <c r="A23" s="2" t="s">
        <v>61</v>
      </c>
      <c r="B23" s="11">
        <v>7.503347089270032</v>
      </c>
      <c r="C23" s="25"/>
      <c r="D23" s="25"/>
      <c r="E23" s="25"/>
      <c r="F23" s="25"/>
      <c r="G23" s="25"/>
      <c r="H23" s="25"/>
    </row>
    <row r="24" spans="1:8" ht="10.199999999999999" x14ac:dyDescent="0.2">
      <c r="A24" s="2" t="s">
        <v>11</v>
      </c>
      <c r="B24" s="11">
        <v>7.3381212849999997</v>
      </c>
      <c r="C24" s="25"/>
      <c r="D24" s="25"/>
      <c r="E24" s="25"/>
      <c r="F24" s="25"/>
      <c r="G24" s="25"/>
      <c r="H24" s="25"/>
    </row>
    <row r="25" spans="1:8" ht="10.199999999999999" x14ac:dyDescent="0.2">
      <c r="A25" s="2" t="s">
        <v>19</v>
      </c>
      <c r="B25" s="11">
        <v>7.2077682637429117</v>
      </c>
      <c r="C25" s="25"/>
      <c r="D25" s="25"/>
      <c r="E25" s="25"/>
      <c r="F25" s="25"/>
      <c r="G25" s="25"/>
      <c r="H25" s="25"/>
    </row>
    <row r="26" spans="1:8" ht="10.199999999999999" x14ac:dyDescent="0.2">
      <c r="A26" s="2" t="s">
        <v>35</v>
      </c>
      <c r="B26" s="11">
        <v>7.0177486563555558</v>
      </c>
      <c r="C26" s="25"/>
      <c r="D26" s="25"/>
      <c r="E26" s="25"/>
      <c r="F26" s="25"/>
      <c r="G26" s="25"/>
      <c r="H26" s="25"/>
    </row>
    <row r="27" spans="1:8" ht="10.199999999999999" x14ac:dyDescent="0.2">
      <c r="A27" s="1" t="s">
        <v>82</v>
      </c>
      <c r="B27" s="11">
        <v>6.6616019712000005</v>
      </c>
      <c r="C27" s="25"/>
      <c r="D27" s="25"/>
      <c r="E27" s="25"/>
      <c r="F27" s="25"/>
      <c r="G27" s="25"/>
      <c r="H27" s="25"/>
    </row>
    <row r="28" spans="1:8" ht="10.199999999999999" x14ac:dyDescent="0.2">
      <c r="A28" s="2" t="s">
        <v>24</v>
      </c>
      <c r="B28" s="11">
        <v>6.2497292538775504</v>
      </c>
      <c r="C28" s="25"/>
      <c r="D28" s="25"/>
      <c r="E28" s="25"/>
      <c r="F28" s="25"/>
      <c r="G28" s="25"/>
      <c r="H28" s="25"/>
    </row>
    <row r="29" spans="1:8" ht="10.199999999999999" x14ac:dyDescent="0.2">
      <c r="A29" s="2" t="s">
        <v>16</v>
      </c>
      <c r="B29" s="11">
        <v>5.7228783743999996</v>
      </c>
      <c r="C29" s="25"/>
      <c r="D29" s="25"/>
      <c r="E29" s="25"/>
      <c r="F29" s="25"/>
      <c r="G29" s="25"/>
      <c r="H29" s="25"/>
    </row>
    <row r="30" spans="1:8" ht="10.199999999999999" x14ac:dyDescent="0.2">
      <c r="A30" s="2" t="s">
        <v>17</v>
      </c>
      <c r="B30" s="11">
        <v>5.4914083040443211</v>
      </c>
      <c r="C30" s="25"/>
      <c r="D30" s="25"/>
      <c r="E30" s="25"/>
      <c r="F30" s="25"/>
      <c r="G30" s="25"/>
      <c r="H30" s="25"/>
    </row>
    <row r="31" spans="1:8" ht="10.199999999999999" x14ac:dyDescent="0.2">
      <c r="A31" s="2" t="s">
        <v>57</v>
      </c>
      <c r="B31" s="11">
        <v>5.4247520261224489</v>
      </c>
      <c r="C31" s="26">
        <f>SUM(B2:B99)</f>
        <v>936.76891824732058</v>
      </c>
      <c r="D31" s="27">
        <f>C21/C31</f>
        <v>0.80735108253755761</v>
      </c>
      <c r="E31" s="25"/>
      <c r="F31" s="25"/>
      <c r="G31" s="25"/>
      <c r="H31" s="25"/>
    </row>
    <row r="32" spans="1:8" ht="10.199999999999999" x14ac:dyDescent="0.3">
      <c r="A32" s="2" t="s">
        <v>0</v>
      </c>
      <c r="B32" s="11">
        <v>5.2455419345454546</v>
      </c>
    </row>
    <row r="33" spans="1:2" ht="10.199999999999999" x14ac:dyDescent="0.3">
      <c r="A33" s="2" t="s">
        <v>87</v>
      </c>
      <c r="B33" s="11">
        <v>4.9971660390311419</v>
      </c>
    </row>
    <row r="34" spans="1:2" ht="10.199999999999999" x14ac:dyDescent="0.3">
      <c r="A34" s="2" t="s">
        <v>22</v>
      </c>
      <c r="B34" s="11">
        <v>4.7985473076244896</v>
      </c>
    </row>
    <row r="35" spans="1:2" ht="10.199999999999999" x14ac:dyDescent="0.3">
      <c r="A35" s="2" t="s">
        <v>13</v>
      </c>
      <c r="B35" s="11">
        <v>4.7322316799999999</v>
      </c>
    </row>
    <row r="36" spans="1:2" ht="10.199999999999999" x14ac:dyDescent="0.3">
      <c r="A36" s="2" t="s">
        <v>97</v>
      </c>
      <c r="B36" s="11">
        <v>4.3282190155009452</v>
      </c>
    </row>
    <row r="37" spans="1:2" ht="10.199999999999999" x14ac:dyDescent="0.3">
      <c r="A37" s="2" t="s">
        <v>73</v>
      </c>
      <c r="B37" s="11">
        <v>4.1927579927272722</v>
      </c>
    </row>
    <row r="38" spans="1:2" ht="10.199999999999999" x14ac:dyDescent="0.3">
      <c r="A38" s="2" t="s">
        <v>26</v>
      </c>
      <c r="B38" s="11">
        <v>3.9889422115488462</v>
      </c>
    </row>
    <row r="39" spans="1:2" ht="10.199999999999999" x14ac:dyDescent="0.3">
      <c r="A39" s="2" t="s">
        <v>23</v>
      </c>
      <c r="B39" s="11">
        <v>3.6810354239999996</v>
      </c>
    </row>
    <row r="40" spans="1:2" ht="10.199999999999999" x14ac:dyDescent="0.3">
      <c r="A40" s="2" t="s">
        <v>56</v>
      </c>
      <c r="B40" s="11">
        <v>3.276293288411376</v>
      </c>
    </row>
    <row r="41" spans="1:2" ht="10.199999999999999" x14ac:dyDescent="0.3">
      <c r="A41" s="2" t="s">
        <v>21</v>
      </c>
      <c r="B41" s="11">
        <v>3.2725651971365961</v>
      </c>
    </row>
    <row r="42" spans="1:2" ht="10.199999999999999" x14ac:dyDescent="0.3">
      <c r="A42" s="2" t="s">
        <v>40</v>
      </c>
      <c r="B42" s="11">
        <v>3.2404547957759999</v>
      </c>
    </row>
    <row r="43" spans="1:2" ht="10.199999999999999" x14ac:dyDescent="0.3">
      <c r="A43" s="2" t="s">
        <v>1</v>
      </c>
      <c r="B43" s="11">
        <v>3.2216747114047686</v>
      </c>
    </row>
    <row r="44" spans="1:2" ht="10.199999999999999" x14ac:dyDescent="0.3">
      <c r="A44" s="2" t="s">
        <v>51</v>
      </c>
      <c r="B44" s="11">
        <v>3.2123867689795915</v>
      </c>
    </row>
    <row r="45" spans="1:2" ht="10.199999999999999" x14ac:dyDescent="0.3">
      <c r="A45" s="2" t="s">
        <v>94</v>
      </c>
      <c r="B45" s="11">
        <v>2.65599864</v>
      </c>
    </row>
    <row r="46" spans="1:2" ht="10.199999999999999" x14ac:dyDescent="0.3">
      <c r="A46" s="2" t="s">
        <v>68</v>
      </c>
      <c r="B46" s="11">
        <v>2.2811622127659574</v>
      </c>
    </row>
    <row r="47" spans="1:2" ht="10.199999999999999" x14ac:dyDescent="0.3">
      <c r="A47" s="1" t="s">
        <v>83</v>
      </c>
      <c r="B47" s="11">
        <v>2.2732883786982248</v>
      </c>
    </row>
    <row r="48" spans="1:2" ht="10.199999999999999" x14ac:dyDescent="0.3">
      <c r="A48" s="2" t="s">
        <v>33</v>
      </c>
      <c r="B48" s="11">
        <v>2.2692274758620692</v>
      </c>
    </row>
    <row r="49" spans="1:2" ht="10.199999999999999" x14ac:dyDescent="0.3">
      <c r="A49" s="1" t="s">
        <v>75</v>
      </c>
      <c r="B49" s="11">
        <v>2.2278295622498172</v>
      </c>
    </row>
    <row r="50" spans="1:2" ht="10.199999999999999" x14ac:dyDescent="0.3">
      <c r="A50" s="1" t="s">
        <v>79</v>
      </c>
      <c r="B50" s="11">
        <v>2.1239931778560002</v>
      </c>
    </row>
    <row r="51" spans="1:2" ht="10.199999999999999" x14ac:dyDescent="0.3">
      <c r="A51" s="2" t="s">
        <v>39</v>
      </c>
      <c r="B51" s="11">
        <v>2.0192446852743462</v>
      </c>
    </row>
    <row r="52" spans="1:2" ht="10.199999999999999" x14ac:dyDescent="0.3">
      <c r="A52" s="2" t="s">
        <v>102</v>
      </c>
      <c r="B52" s="11">
        <v>1.9285230491999998</v>
      </c>
    </row>
    <row r="53" spans="1:2" ht="10.199999999999999" x14ac:dyDescent="0.3">
      <c r="A53" s="2" t="s">
        <v>70</v>
      </c>
      <c r="B53" s="11">
        <v>1.7553171808506316</v>
      </c>
    </row>
    <row r="54" spans="1:2" ht="10.199999999999999" x14ac:dyDescent="0.3">
      <c r="A54" s="2" t="s">
        <v>18</v>
      </c>
      <c r="B54" s="11">
        <v>1.687876811566265</v>
      </c>
    </row>
    <row r="55" spans="1:2" ht="10.199999999999999" x14ac:dyDescent="0.3">
      <c r="A55" s="2" t="s">
        <v>90</v>
      </c>
      <c r="B55" s="11">
        <v>1.6716323934693877</v>
      </c>
    </row>
    <row r="56" spans="1:2" ht="10.199999999999999" x14ac:dyDescent="0.3">
      <c r="A56" s="2" t="s">
        <v>84</v>
      </c>
      <c r="B56" s="11">
        <v>1.3968533869714286</v>
      </c>
    </row>
    <row r="57" spans="1:2" ht="10.199999999999999" x14ac:dyDescent="0.3">
      <c r="A57" s="2" t="s">
        <v>34</v>
      </c>
      <c r="B57" s="11">
        <v>1.3937976184499055</v>
      </c>
    </row>
    <row r="58" spans="1:2" ht="10.199999999999999" x14ac:dyDescent="0.3">
      <c r="A58" s="2" t="s">
        <v>91</v>
      </c>
      <c r="B58" s="11">
        <v>1.34440783383975</v>
      </c>
    </row>
    <row r="59" spans="1:2" ht="10.199999999999999" x14ac:dyDescent="0.3">
      <c r="A59" s="2" t="s">
        <v>42</v>
      </c>
      <c r="B59" s="11">
        <v>1.2989252592852072</v>
      </c>
    </row>
    <row r="60" spans="1:2" ht="10.199999999999999" x14ac:dyDescent="0.3">
      <c r="A60" s="2" t="s">
        <v>27</v>
      </c>
      <c r="B60" s="11">
        <v>1.2112931563434903</v>
      </c>
    </row>
    <row r="61" spans="1:2" ht="10.199999999999999" x14ac:dyDescent="0.3">
      <c r="A61" s="2" t="s">
        <v>69</v>
      </c>
      <c r="B61" s="11">
        <v>1.1975766349206349</v>
      </c>
    </row>
    <row r="62" spans="1:2" ht="10.199999999999999" x14ac:dyDescent="0.3">
      <c r="A62" s="2" t="s">
        <v>71</v>
      </c>
      <c r="B62" s="11">
        <v>1.1804188578546713</v>
      </c>
    </row>
    <row r="63" spans="1:2" ht="10.199999999999999" x14ac:dyDescent="0.3">
      <c r="A63" s="2" t="s">
        <v>45</v>
      </c>
      <c r="B63" s="11">
        <v>1.1401186670551509</v>
      </c>
    </row>
    <row r="64" spans="1:2" ht="10.199999999999999" x14ac:dyDescent="0.3">
      <c r="A64" s="2" t="s">
        <v>15</v>
      </c>
      <c r="B64" s="11">
        <v>1.032118988931261</v>
      </c>
    </row>
    <row r="65" spans="1:2" ht="10.199999999999999" x14ac:dyDescent="0.3">
      <c r="A65" s="2" t="s">
        <v>29</v>
      </c>
      <c r="B65" s="11">
        <v>0.98929295501730097</v>
      </c>
    </row>
    <row r="66" spans="1:2" ht="10.199999999999999" x14ac:dyDescent="0.3">
      <c r="A66" s="2" t="s">
        <v>46</v>
      </c>
      <c r="B66" s="11">
        <v>0.9704338437807184</v>
      </c>
    </row>
    <row r="67" spans="1:2" ht="10.199999999999999" x14ac:dyDescent="0.3">
      <c r="A67" s="2" t="s">
        <v>63</v>
      </c>
      <c r="B67" s="11">
        <v>0.96605064827586196</v>
      </c>
    </row>
    <row r="68" spans="1:2" ht="10.199999999999999" x14ac:dyDescent="0.3">
      <c r="A68" s="2" t="s">
        <v>74</v>
      </c>
      <c r="B68" s="11">
        <v>0.93970917495844863</v>
      </c>
    </row>
    <row r="69" spans="1:2" ht="10.199999999999999" x14ac:dyDescent="0.3">
      <c r="A69" s="2" t="s">
        <v>28</v>
      </c>
      <c r="B69" s="11">
        <v>0.88591156717562325</v>
      </c>
    </row>
    <row r="70" spans="1:2" ht="10.199999999999999" x14ac:dyDescent="0.3">
      <c r="A70" s="2" t="s">
        <v>92</v>
      </c>
      <c r="B70" s="11">
        <v>0.87890454720363587</v>
      </c>
    </row>
    <row r="71" spans="1:2" ht="10.199999999999999" x14ac:dyDescent="0.3">
      <c r="A71" s="2" t="s">
        <v>88</v>
      </c>
      <c r="B71" s="11">
        <v>0.82832238118334545</v>
      </c>
    </row>
    <row r="72" spans="1:2" ht="10.199999999999999" x14ac:dyDescent="0.3">
      <c r="A72" s="2" t="s">
        <v>100</v>
      </c>
      <c r="B72" s="11">
        <v>0.81444717818181822</v>
      </c>
    </row>
    <row r="73" spans="1:2" ht="10.199999999999999" x14ac:dyDescent="0.3">
      <c r="A73" s="2" t="s">
        <v>52</v>
      </c>
      <c r="B73" s="11">
        <v>0.81361594943891913</v>
      </c>
    </row>
    <row r="74" spans="1:2" ht="10.199999999999999" x14ac:dyDescent="0.3">
      <c r="A74" s="2" t="s">
        <v>101</v>
      </c>
      <c r="B74" s="11">
        <v>0.8106266473411764</v>
      </c>
    </row>
    <row r="75" spans="1:2" ht="10.199999999999999" x14ac:dyDescent="0.3">
      <c r="A75" s="2" t="s">
        <v>67</v>
      </c>
      <c r="B75" s="11">
        <v>0.79882334901387875</v>
      </c>
    </row>
    <row r="76" spans="1:2" ht="10.199999999999999" x14ac:dyDescent="0.3">
      <c r="A76" s="2" t="s">
        <v>14</v>
      </c>
      <c r="B76" s="11">
        <v>0.79641097306122444</v>
      </c>
    </row>
    <row r="77" spans="1:2" ht="10.199999999999999" x14ac:dyDescent="0.3">
      <c r="A77" s="1" t="s">
        <v>76</v>
      </c>
      <c r="B77" s="11">
        <v>0.71136456827586203</v>
      </c>
    </row>
    <row r="78" spans="1:2" ht="10.199999999999999" x14ac:dyDescent="0.3">
      <c r="A78" s="2" t="s">
        <v>60</v>
      </c>
      <c r="B78" s="11">
        <v>0.67379690127447489</v>
      </c>
    </row>
    <row r="79" spans="1:2" ht="10.199999999999999" x14ac:dyDescent="0.3">
      <c r="A79" s="2" t="s">
        <v>2</v>
      </c>
      <c r="B79" s="11">
        <v>0.64039343913274527</v>
      </c>
    </row>
    <row r="80" spans="1:2" ht="10.199999999999999" x14ac:dyDescent="0.3">
      <c r="A80" s="2" t="s">
        <v>41</v>
      </c>
      <c r="B80" s="11">
        <v>0.63084205005671079</v>
      </c>
    </row>
    <row r="81" spans="1:2" ht="10.199999999999999" x14ac:dyDescent="0.3">
      <c r="A81" s="2" t="s">
        <v>43</v>
      </c>
      <c r="B81" s="11">
        <v>0.60370271500000006</v>
      </c>
    </row>
    <row r="82" spans="1:2" ht="10.199999999999999" x14ac:dyDescent="0.3">
      <c r="A82" s="1" t="s">
        <v>81</v>
      </c>
      <c r="B82" s="11">
        <v>0.59842884749999992</v>
      </c>
    </row>
    <row r="83" spans="1:2" ht="10.199999999999999" x14ac:dyDescent="0.3">
      <c r="A83" s="2" t="s">
        <v>72</v>
      </c>
      <c r="B83" s="11">
        <v>0.57093769140787687</v>
      </c>
    </row>
    <row r="84" spans="1:2" ht="10.199999999999999" x14ac:dyDescent="0.3">
      <c r="A84" s="2" t="s">
        <v>95</v>
      </c>
      <c r="B84" s="11">
        <v>0.51651226650887572</v>
      </c>
    </row>
    <row r="85" spans="1:2" ht="10.199999999999999" x14ac:dyDescent="0.3">
      <c r="A85" s="2" t="s">
        <v>65</v>
      </c>
      <c r="B85" s="11">
        <v>0.50003727076740034</v>
      </c>
    </row>
    <row r="86" spans="1:2" ht="10.199999999999999" x14ac:dyDescent="0.3">
      <c r="A86" s="2" t="s">
        <v>20</v>
      </c>
      <c r="B86" s="11">
        <v>0.49706980888461877</v>
      </c>
    </row>
    <row r="87" spans="1:2" ht="10.199999999999999" x14ac:dyDescent="0.3">
      <c r="A87" s="2" t="s">
        <v>58</v>
      </c>
      <c r="B87" s="11">
        <v>0.43296279010696187</v>
      </c>
    </row>
    <row r="88" spans="1:2" ht="10.199999999999999" x14ac:dyDescent="0.3">
      <c r="A88" s="1" t="s">
        <v>80</v>
      </c>
      <c r="B88" s="11">
        <v>0.43254086422145327</v>
      </c>
    </row>
    <row r="89" spans="1:2" ht="10.199999999999999" x14ac:dyDescent="0.3">
      <c r="A89" s="2" t="s">
        <v>25</v>
      </c>
      <c r="B89" s="11">
        <v>0.40762100502153653</v>
      </c>
    </row>
    <row r="90" spans="1:2" ht="10.199999999999999" x14ac:dyDescent="0.3">
      <c r="A90" s="2" t="s">
        <v>96</v>
      </c>
      <c r="B90" s="11">
        <v>0.38068960695652171</v>
      </c>
    </row>
    <row r="91" spans="1:2" ht="10.199999999999999" x14ac:dyDescent="0.3">
      <c r="A91" s="2" t="s">
        <v>36</v>
      </c>
      <c r="B91" s="11">
        <v>0.29293944459232729</v>
      </c>
    </row>
    <row r="92" spans="1:2" ht="10.199999999999999" x14ac:dyDescent="0.3">
      <c r="A92" s="1" t="s">
        <v>77</v>
      </c>
      <c r="B92" s="11">
        <v>0.25503089348595215</v>
      </c>
    </row>
    <row r="93" spans="1:2" ht="10.199999999999999" x14ac:dyDescent="0.3">
      <c r="A93" s="2" t="s">
        <v>44</v>
      </c>
      <c r="B93" s="11">
        <v>0.25154602945312499</v>
      </c>
    </row>
    <row r="94" spans="1:2" ht="10.199999999999999" x14ac:dyDescent="0.3">
      <c r="A94" s="2" t="s">
        <v>37</v>
      </c>
      <c r="B94" s="11">
        <v>0.24982965682331945</v>
      </c>
    </row>
    <row r="95" spans="1:2" ht="10.199999999999999" x14ac:dyDescent="0.3">
      <c r="A95" s="2" t="s">
        <v>31</v>
      </c>
      <c r="B95" s="11">
        <v>0.22799481451197481</v>
      </c>
    </row>
    <row r="96" spans="1:2" ht="10.199999999999999" x14ac:dyDescent="0.3">
      <c r="A96" s="2" t="s">
        <v>54</v>
      </c>
      <c r="B96" s="11">
        <v>0.22149170048442907</v>
      </c>
    </row>
    <row r="97" spans="1:2" ht="10.199999999999999" x14ac:dyDescent="0.3">
      <c r="A97" s="2" t="s">
        <v>38</v>
      </c>
      <c r="B97" s="11">
        <v>0.19605652800452447</v>
      </c>
    </row>
    <row r="98" spans="1:2" ht="10.199999999999999" x14ac:dyDescent="0.3">
      <c r="A98" s="2" t="s">
        <v>47</v>
      </c>
      <c r="B98" s="11">
        <v>0.158340116</v>
      </c>
    </row>
    <row r="99" spans="1:2" ht="10.199999999999999" x14ac:dyDescent="0.3">
      <c r="A99" s="2" t="s">
        <v>9</v>
      </c>
      <c r="B99" s="11">
        <v>0</v>
      </c>
    </row>
  </sheetData>
  <sortState xmlns:xlrd2="http://schemas.microsoft.com/office/spreadsheetml/2017/richdata2" ref="A2:B118">
    <sortCondition descending="1" ref="B1:B118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48769-ADE8-414D-B155-A496A3E61A3D}">
  <dimension ref="A1:D99"/>
  <sheetViews>
    <sheetView workbookViewId="0">
      <selection activeCell="C1" sqref="C1:D2"/>
    </sheetView>
  </sheetViews>
  <sheetFormatPr defaultRowHeight="10.199999999999999" x14ac:dyDescent="0.3"/>
  <cols>
    <col min="1" max="1" width="17.77734375" style="11" customWidth="1"/>
    <col min="2" max="2" width="9.33203125" style="11" bestFit="1" customWidth="1"/>
    <col min="3" max="16384" width="8.88671875" style="11"/>
  </cols>
  <sheetData>
    <row r="1" spans="1:4" x14ac:dyDescent="0.3">
      <c r="B1" s="21" t="s">
        <v>10</v>
      </c>
      <c r="C1" s="21">
        <f>Fluxuri!CV104/2</f>
        <v>879029355.05306995</v>
      </c>
      <c r="D1" s="21">
        <f>AVERAGE(C2:C99)</f>
        <v>1.7796690743098571E-4</v>
      </c>
    </row>
    <row r="2" spans="1:4" x14ac:dyDescent="0.2">
      <c r="A2" s="21" t="s">
        <v>35</v>
      </c>
      <c r="B2" s="11">
        <v>4622288.861111111</v>
      </c>
      <c r="C2" s="25">
        <f>B2/C$1</f>
        <v>5.2584010244254558E-3</v>
      </c>
      <c r="D2" s="25">
        <f t="shared" ref="D2:D65" si="0">IF(C2&lt;$D$1,"",C2)</f>
        <v>5.2584010244254558E-3</v>
      </c>
    </row>
    <row r="3" spans="1:4" x14ac:dyDescent="0.2">
      <c r="A3" s="21" t="s">
        <v>82</v>
      </c>
      <c r="B3" s="11">
        <v>3466832.888888889</v>
      </c>
      <c r="C3" s="25">
        <f t="shared" ref="C3:C66" si="1">B3/C$1</f>
        <v>3.9439330085621373E-3</v>
      </c>
      <c r="D3" s="25">
        <f t="shared" si="0"/>
        <v>3.9439330085621373E-3</v>
      </c>
    </row>
    <row r="4" spans="1:4" x14ac:dyDescent="0.2">
      <c r="A4" s="21" t="s">
        <v>8</v>
      </c>
      <c r="B4" s="11">
        <v>1564674.5583431954</v>
      </c>
      <c r="C4" s="25">
        <f t="shared" si="1"/>
        <v>1.7800026237448359E-3</v>
      </c>
      <c r="D4" s="25">
        <f t="shared" si="0"/>
        <v>1.7800026237448359E-3</v>
      </c>
    </row>
    <row r="5" spans="1:4" x14ac:dyDescent="0.2">
      <c r="A5" s="21" t="s">
        <v>23</v>
      </c>
      <c r="B5" s="11">
        <v>851415.80246913584</v>
      </c>
      <c r="C5" s="25">
        <f t="shared" si="1"/>
        <v>9.6858631350000028E-4</v>
      </c>
      <c r="D5" s="25">
        <f t="shared" si="0"/>
        <v>9.6858631350000028E-4</v>
      </c>
    </row>
    <row r="6" spans="1:4" x14ac:dyDescent="0.2">
      <c r="A6" s="21" t="s">
        <v>30</v>
      </c>
      <c r="B6" s="11">
        <v>722649.37278106506</v>
      </c>
      <c r="C6" s="25">
        <f t="shared" si="1"/>
        <v>8.2209924916265889E-4</v>
      </c>
      <c r="D6" s="25">
        <f t="shared" si="0"/>
        <v>8.2209924916265889E-4</v>
      </c>
    </row>
    <row r="7" spans="1:4" x14ac:dyDescent="0.2">
      <c r="A7" s="21" t="s">
        <v>9</v>
      </c>
      <c r="B7" s="11">
        <v>408507.645213629</v>
      </c>
      <c r="C7" s="25">
        <f t="shared" si="1"/>
        <v>4.6472582839849079E-4</v>
      </c>
      <c r="D7" s="25">
        <f t="shared" si="0"/>
        <v>4.6472582839849079E-4</v>
      </c>
    </row>
    <row r="8" spans="1:4" x14ac:dyDescent="0.2">
      <c r="A8" s="21" t="s">
        <v>19</v>
      </c>
      <c r="B8" s="11">
        <v>337596.20226843102</v>
      </c>
      <c r="C8" s="25">
        <f t="shared" si="1"/>
        <v>3.840556635882191E-4</v>
      </c>
      <c r="D8" s="25">
        <f t="shared" si="0"/>
        <v>3.840556635882191E-4</v>
      </c>
    </row>
    <row r="9" spans="1:4" x14ac:dyDescent="0.2">
      <c r="A9" s="21" t="s">
        <v>12</v>
      </c>
      <c r="B9" s="11">
        <v>276880.17717003566</v>
      </c>
      <c r="C9" s="25">
        <f t="shared" si="1"/>
        <v>3.1498399408210831E-4</v>
      </c>
      <c r="D9" s="25">
        <f t="shared" si="0"/>
        <v>3.1498399408210831E-4</v>
      </c>
    </row>
    <row r="10" spans="1:4" x14ac:dyDescent="0.2">
      <c r="A10" s="21" t="s">
        <v>16</v>
      </c>
      <c r="B10" s="11">
        <v>186143.87962962964</v>
      </c>
      <c r="C10" s="25">
        <f t="shared" si="1"/>
        <v>2.1176070919541875E-4</v>
      </c>
      <c r="D10" s="25">
        <f t="shared" si="0"/>
        <v>2.1176070919541875E-4</v>
      </c>
    </row>
    <row r="11" spans="1:4" x14ac:dyDescent="0.2">
      <c r="A11" s="21" t="s">
        <v>85</v>
      </c>
      <c r="B11" s="11">
        <v>137107.91493383743</v>
      </c>
      <c r="C11" s="25">
        <f t="shared" si="1"/>
        <v>1.5597649173565968E-4</v>
      </c>
      <c r="D11" s="25" t="str">
        <f t="shared" si="0"/>
        <v/>
      </c>
    </row>
    <row r="12" spans="1:4" x14ac:dyDescent="0.2">
      <c r="A12" s="21" t="s">
        <v>55</v>
      </c>
      <c r="B12" s="11">
        <v>120631.82397959183</v>
      </c>
      <c r="C12" s="25">
        <f t="shared" si="1"/>
        <v>1.3723298691465074E-4</v>
      </c>
      <c r="D12" s="25" t="str">
        <f t="shared" si="0"/>
        <v/>
      </c>
    </row>
    <row r="13" spans="1:4" x14ac:dyDescent="0.2">
      <c r="A13" s="21" t="s">
        <v>93</v>
      </c>
      <c r="B13" s="11">
        <v>110105.89668367348</v>
      </c>
      <c r="C13" s="25">
        <f t="shared" si="1"/>
        <v>1.2525849796793875E-4</v>
      </c>
      <c r="D13" s="25" t="str">
        <f t="shared" si="0"/>
        <v/>
      </c>
    </row>
    <row r="14" spans="1:4" x14ac:dyDescent="0.2">
      <c r="A14" s="21" t="s">
        <v>11</v>
      </c>
      <c r="B14" s="11">
        <v>107069.85018929151</v>
      </c>
      <c r="C14" s="25">
        <f t="shared" si="1"/>
        <v>1.2180463550369981E-4</v>
      </c>
      <c r="D14" s="25" t="str">
        <f t="shared" si="0"/>
        <v/>
      </c>
    </row>
    <row r="15" spans="1:4" x14ac:dyDescent="0.2">
      <c r="A15" s="21" t="s">
        <v>69</v>
      </c>
      <c r="B15" s="11">
        <v>105212.05103969754</v>
      </c>
      <c r="C15" s="25">
        <f t="shared" si="1"/>
        <v>1.1969116894093434E-4</v>
      </c>
      <c r="D15" s="25" t="str">
        <f t="shared" si="0"/>
        <v/>
      </c>
    </row>
    <row r="16" spans="1:4" x14ac:dyDescent="0.2">
      <c r="A16" s="21" t="s">
        <v>61</v>
      </c>
      <c r="B16" s="11">
        <v>104300.86188460681</v>
      </c>
      <c r="C16" s="25">
        <f t="shared" si="1"/>
        <v>1.1865458335951684E-4</v>
      </c>
      <c r="D16" s="25" t="str">
        <f t="shared" si="0"/>
        <v/>
      </c>
    </row>
    <row r="17" spans="1:4" x14ac:dyDescent="0.2">
      <c r="A17" s="21" t="s">
        <v>27</v>
      </c>
      <c r="B17" s="11">
        <v>95211.708677685951</v>
      </c>
      <c r="C17" s="25">
        <f t="shared" si="1"/>
        <v>1.0831459510466258E-4</v>
      </c>
      <c r="D17" s="25" t="str">
        <f t="shared" si="0"/>
        <v/>
      </c>
    </row>
    <row r="18" spans="1:4" x14ac:dyDescent="0.2">
      <c r="A18" s="21" t="s">
        <v>99</v>
      </c>
      <c r="B18" s="11">
        <v>85685.081111111111</v>
      </c>
      <c r="C18" s="25">
        <f t="shared" si="1"/>
        <v>9.7476927953035213E-5</v>
      </c>
      <c r="D18" s="25" t="str">
        <f t="shared" si="0"/>
        <v/>
      </c>
    </row>
    <row r="19" spans="1:4" x14ac:dyDescent="0.2">
      <c r="A19" s="21" t="s">
        <v>53</v>
      </c>
      <c r="B19" s="11">
        <v>84143.883217993076</v>
      </c>
      <c r="C19" s="25">
        <f t="shared" si="1"/>
        <v>9.5723632816463827E-5</v>
      </c>
      <c r="D19" s="25" t="str">
        <f t="shared" si="0"/>
        <v/>
      </c>
    </row>
    <row r="20" spans="1:4" x14ac:dyDescent="0.2">
      <c r="A20" s="21" t="s">
        <v>84</v>
      </c>
      <c r="B20" s="11">
        <v>83398.888657648276</v>
      </c>
      <c r="C20" s="25">
        <f t="shared" si="1"/>
        <v>9.4876113269975164E-5</v>
      </c>
      <c r="D20" s="25" t="str">
        <f t="shared" si="0"/>
        <v/>
      </c>
    </row>
    <row r="21" spans="1:4" x14ac:dyDescent="0.2">
      <c r="A21" s="21" t="s">
        <v>98</v>
      </c>
      <c r="B21" s="11">
        <v>73473.083272461648</v>
      </c>
      <c r="C21" s="25">
        <f t="shared" si="1"/>
        <v>8.3584334072695253E-5</v>
      </c>
      <c r="D21" s="25" t="str">
        <f t="shared" si="0"/>
        <v/>
      </c>
    </row>
    <row r="22" spans="1:4" x14ac:dyDescent="0.2">
      <c r="A22" s="21" t="s">
        <v>40</v>
      </c>
      <c r="B22" s="11">
        <v>65692.460526315786</v>
      </c>
      <c r="C22" s="25">
        <f t="shared" si="1"/>
        <v>7.4732954193946921E-5</v>
      </c>
      <c r="D22" s="25" t="str">
        <f t="shared" si="0"/>
        <v/>
      </c>
    </row>
    <row r="23" spans="1:4" x14ac:dyDescent="0.2">
      <c r="A23" s="21" t="s">
        <v>17</v>
      </c>
      <c r="B23" s="11">
        <v>64301.40789473684</v>
      </c>
      <c r="C23" s="25">
        <f t="shared" si="1"/>
        <v>7.3150467074964469E-5</v>
      </c>
      <c r="D23" s="25" t="str">
        <f t="shared" si="0"/>
        <v/>
      </c>
    </row>
    <row r="24" spans="1:4" x14ac:dyDescent="0.2">
      <c r="A24" s="21" t="s">
        <v>97</v>
      </c>
      <c r="B24" s="11">
        <v>62771.25</v>
      </c>
      <c r="C24" s="25">
        <f t="shared" si="1"/>
        <v>7.1409731244083752E-5</v>
      </c>
      <c r="D24" s="25" t="str">
        <f t="shared" si="0"/>
        <v/>
      </c>
    </row>
    <row r="25" spans="1:4" x14ac:dyDescent="0.2">
      <c r="A25" s="21" t="s">
        <v>89</v>
      </c>
      <c r="B25" s="11">
        <v>60916.51315789474</v>
      </c>
      <c r="C25" s="25">
        <f t="shared" si="1"/>
        <v>6.9299748418773802E-5</v>
      </c>
      <c r="D25" s="25" t="str">
        <f t="shared" si="0"/>
        <v/>
      </c>
    </row>
    <row r="26" spans="1:4" x14ac:dyDescent="0.2">
      <c r="A26" s="21" t="s">
        <v>57</v>
      </c>
      <c r="B26" s="11">
        <v>60600.792861005946</v>
      </c>
      <c r="C26" s="25">
        <f t="shared" si="1"/>
        <v>6.8940579188447325E-5</v>
      </c>
      <c r="D26" s="25" t="str">
        <f t="shared" si="0"/>
        <v/>
      </c>
    </row>
    <row r="27" spans="1:4" x14ac:dyDescent="0.2">
      <c r="A27" s="21" t="s">
        <v>78</v>
      </c>
      <c r="B27" s="11">
        <v>56119.557057869119</v>
      </c>
      <c r="C27" s="25">
        <f t="shared" si="1"/>
        <v>6.3842642723212572E-5</v>
      </c>
      <c r="D27" s="25" t="str">
        <f t="shared" si="0"/>
        <v/>
      </c>
    </row>
    <row r="28" spans="1:4" x14ac:dyDescent="0.2">
      <c r="A28" s="21" t="s">
        <v>42</v>
      </c>
      <c r="B28" s="11">
        <v>55589.118512110726</v>
      </c>
      <c r="C28" s="25">
        <f t="shared" si="1"/>
        <v>6.3239206054449255E-5</v>
      </c>
      <c r="D28" s="25" t="str">
        <f t="shared" si="0"/>
        <v/>
      </c>
    </row>
    <row r="29" spans="1:4" x14ac:dyDescent="0.2">
      <c r="A29" s="21" t="s">
        <v>26</v>
      </c>
      <c r="B29" s="11">
        <v>54271.175071681566</v>
      </c>
      <c r="C29" s="25">
        <f t="shared" si="1"/>
        <v>6.1739889299152059E-5</v>
      </c>
      <c r="D29" s="25" t="str">
        <f t="shared" si="0"/>
        <v/>
      </c>
    </row>
    <row r="30" spans="1:4" x14ac:dyDescent="0.2">
      <c r="A30" s="21" t="s">
        <v>87</v>
      </c>
      <c r="B30" s="11">
        <v>49410.006574141706</v>
      </c>
      <c r="C30" s="25">
        <f t="shared" si="1"/>
        <v>5.6209734396365704E-5</v>
      </c>
      <c r="D30" s="25" t="str">
        <f t="shared" si="0"/>
        <v/>
      </c>
    </row>
    <row r="31" spans="1:4" x14ac:dyDescent="0.2">
      <c r="A31" s="21" t="s">
        <v>56</v>
      </c>
      <c r="B31" s="11">
        <v>47541.381986472057</v>
      </c>
      <c r="C31" s="25">
        <f t="shared" si="1"/>
        <v>5.4083952615668704E-5</v>
      </c>
      <c r="D31" s="25" t="str">
        <f t="shared" si="0"/>
        <v/>
      </c>
    </row>
    <row r="32" spans="1:4" x14ac:dyDescent="0.2">
      <c r="A32" s="21" t="s">
        <v>1</v>
      </c>
      <c r="B32" s="11">
        <v>45033.420781893001</v>
      </c>
      <c r="C32" s="25">
        <f t="shared" si="1"/>
        <v>5.1230849712833748E-5</v>
      </c>
      <c r="D32" s="25" t="str">
        <f t="shared" si="0"/>
        <v/>
      </c>
    </row>
    <row r="33" spans="1:4" x14ac:dyDescent="0.2">
      <c r="A33" s="21" t="s">
        <v>51</v>
      </c>
      <c r="B33" s="11">
        <v>43624.84944115713</v>
      </c>
      <c r="C33" s="25">
        <f t="shared" si="1"/>
        <v>4.9628432987341307E-5</v>
      </c>
      <c r="D33" s="25" t="str">
        <f t="shared" si="0"/>
        <v/>
      </c>
    </row>
    <row r="34" spans="1:4" x14ac:dyDescent="0.2">
      <c r="A34" s="21" t="s">
        <v>101</v>
      </c>
      <c r="B34" s="11">
        <v>38877.371315192744</v>
      </c>
      <c r="C34" s="25">
        <f t="shared" si="1"/>
        <v>4.4227614347242805E-5</v>
      </c>
      <c r="D34" s="25" t="str">
        <f t="shared" si="0"/>
        <v/>
      </c>
    </row>
    <row r="35" spans="1:4" x14ac:dyDescent="0.2">
      <c r="A35" s="21" t="s">
        <v>33</v>
      </c>
      <c r="B35" s="11">
        <v>38796.119791666664</v>
      </c>
      <c r="C35" s="25">
        <f t="shared" si="1"/>
        <v>4.4135181116135094E-5</v>
      </c>
      <c r="D35" s="25" t="str">
        <f t="shared" si="0"/>
        <v/>
      </c>
    </row>
    <row r="36" spans="1:4" x14ac:dyDescent="0.2">
      <c r="A36" s="21" t="s">
        <v>94</v>
      </c>
      <c r="B36" s="11">
        <v>38590.086845056881</v>
      </c>
      <c r="C36" s="25">
        <f t="shared" si="1"/>
        <v>4.3900794237670332E-5</v>
      </c>
      <c r="D36" s="25" t="str">
        <f t="shared" si="0"/>
        <v/>
      </c>
    </row>
    <row r="37" spans="1:4" x14ac:dyDescent="0.2">
      <c r="A37" s="21" t="s">
        <v>49</v>
      </c>
      <c r="B37" s="11">
        <v>37242.826989619374</v>
      </c>
      <c r="C37" s="25">
        <f t="shared" si="1"/>
        <v>4.2368126588185326E-5</v>
      </c>
      <c r="D37" s="25" t="str">
        <f t="shared" si="0"/>
        <v/>
      </c>
    </row>
    <row r="38" spans="1:4" x14ac:dyDescent="0.2">
      <c r="A38" s="21" t="s">
        <v>86</v>
      </c>
      <c r="B38" s="11">
        <v>36489.765097875883</v>
      </c>
      <c r="C38" s="25">
        <f t="shared" si="1"/>
        <v>4.1511429496769051E-5</v>
      </c>
      <c r="D38" s="25" t="str">
        <f t="shared" si="0"/>
        <v/>
      </c>
    </row>
    <row r="39" spans="1:4" x14ac:dyDescent="0.2">
      <c r="A39" s="21" t="s">
        <v>21</v>
      </c>
      <c r="B39" s="11">
        <v>34490.483892176198</v>
      </c>
      <c r="C39" s="25">
        <f t="shared" si="1"/>
        <v>3.9237010338629581E-5</v>
      </c>
      <c r="D39" s="25" t="str">
        <f t="shared" si="0"/>
        <v/>
      </c>
    </row>
    <row r="40" spans="1:4" x14ac:dyDescent="0.2">
      <c r="A40" s="21" t="s">
        <v>66</v>
      </c>
      <c r="B40" s="11">
        <v>33081.810650887572</v>
      </c>
      <c r="C40" s="25">
        <f t="shared" si="1"/>
        <v>3.7634477689189697E-5</v>
      </c>
      <c r="D40" s="25" t="str">
        <f t="shared" si="0"/>
        <v/>
      </c>
    </row>
    <row r="41" spans="1:4" x14ac:dyDescent="0.2">
      <c r="A41" s="21" t="s">
        <v>70</v>
      </c>
      <c r="B41" s="11">
        <v>32505.785353535353</v>
      </c>
      <c r="C41" s="25">
        <f t="shared" si="1"/>
        <v>3.6979180691380742E-5</v>
      </c>
      <c r="D41" s="25" t="str">
        <f t="shared" si="0"/>
        <v/>
      </c>
    </row>
    <row r="42" spans="1:4" x14ac:dyDescent="0.2">
      <c r="A42" s="21" t="s">
        <v>14</v>
      </c>
      <c r="B42" s="11">
        <v>32494.325432098765</v>
      </c>
      <c r="C42" s="25">
        <f t="shared" si="1"/>
        <v>3.6966143673480588E-5</v>
      </c>
      <c r="D42" s="25" t="str">
        <f t="shared" si="0"/>
        <v/>
      </c>
    </row>
    <row r="43" spans="1:4" x14ac:dyDescent="0.2">
      <c r="A43" s="21" t="s">
        <v>75</v>
      </c>
      <c r="B43" s="11">
        <v>30893.301470588234</v>
      </c>
      <c r="C43" s="25">
        <f t="shared" si="1"/>
        <v>3.5144789298558866E-5</v>
      </c>
      <c r="D43" s="25" t="str">
        <f t="shared" si="0"/>
        <v/>
      </c>
    </row>
    <row r="44" spans="1:4" x14ac:dyDescent="0.2">
      <c r="A44" s="21" t="s">
        <v>79</v>
      </c>
      <c r="B44" s="11">
        <v>28147.132412856496</v>
      </c>
      <c r="C44" s="25">
        <f t="shared" si="1"/>
        <v>3.2020696750402791E-5</v>
      </c>
      <c r="D44" s="25" t="str">
        <f t="shared" si="0"/>
        <v/>
      </c>
    </row>
    <row r="45" spans="1:4" x14ac:dyDescent="0.2">
      <c r="A45" s="21" t="s">
        <v>48</v>
      </c>
      <c r="B45" s="11">
        <v>27130.548118356794</v>
      </c>
      <c r="C45" s="25">
        <f t="shared" si="1"/>
        <v>3.0864211715340078E-5</v>
      </c>
      <c r="D45" s="25" t="str">
        <f t="shared" si="0"/>
        <v/>
      </c>
    </row>
    <row r="46" spans="1:4" x14ac:dyDescent="0.2">
      <c r="A46" s="21" t="s">
        <v>22</v>
      </c>
      <c r="B46" s="11">
        <v>26463.19415609381</v>
      </c>
      <c r="C46" s="25">
        <f t="shared" si="1"/>
        <v>3.010501754460309E-5</v>
      </c>
      <c r="D46" s="25" t="str">
        <f t="shared" si="0"/>
        <v/>
      </c>
    </row>
    <row r="47" spans="1:4" x14ac:dyDescent="0.2">
      <c r="A47" s="21" t="s">
        <v>102</v>
      </c>
      <c r="B47" s="11">
        <v>26392.353177501827</v>
      </c>
      <c r="C47" s="25">
        <f t="shared" si="1"/>
        <v>3.0024427541340109E-5</v>
      </c>
      <c r="D47" s="25" t="str">
        <f t="shared" si="0"/>
        <v/>
      </c>
    </row>
    <row r="48" spans="1:4" x14ac:dyDescent="0.2">
      <c r="A48" s="21" t="s">
        <v>39</v>
      </c>
      <c r="B48" s="11">
        <v>26245.428252551021</v>
      </c>
      <c r="C48" s="25">
        <f t="shared" si="1"/>
        <v>2.9857283038023793E-5</v>
      </c>
      <c r="D48" s="25" t="str">
        <f t="shared" si="0"/>
        <v/>
      </c>
    </row>
    <row r="49" spans="1:4" x14ac:dyDescent="0.2">
      <c r="A49" s="21" t="s">
        <v>83</v>
      </c>
      <c r="B49" s="11">
        <v>25623.958704165183</v>
      </c>
      <c r="C49" s="25">
        <f t="shared" si="1"/>
        <v>2.9150287822433619E-5</v>
      </c>
      <c r="D49" s="25" t="str">
        <f t="shared" si="0"/>
        <v/>
      </c>
    </row>
    <row r="50" spans="1:4" x14ac:dyDescent="0.2">
      <c r="A50" s="21" t="s">
        <v>46</v>
      </c>
      <c r="B50" s="11">
        <v>25567.319470699433</v>
      </c>
      <c r="C50" s="25">
        <f t="shared" si="1"/>
        <v>2.9085853986248101E-5</v>
      </c>
      <c r="D50" s="25" t="str">
        <f t="shared" si="0"/>
        <v/>
      </c>
    </row>
    <row r="51" spans="1:4" x14ac:dyDescent="0.2">
      <c r="A51" s="21" t="s">
        <v>92</v>
      </c>
      <c r="B51" s="11">
        <v>23418.250502729101</v>
      </c>
      <c r="C51" s="25">
        <f t="shared" si="1"/>
        <v>2.66410335082783E-5</v>
      </c>
      <c r="D51" s="25" t="str">
        <f t="shared" si="0"/>
        <v/>
      </c>
    </row>
    <row r="52" spans="1:4" x14ac:dyDescent="0.2">
      <c r="A52" s="21" t="s">
        <v>62</v>
      </c>
      <c r="B52" s="11">
        <v>22333.422809917356</v>
      </c>
      <c r="C52" s="25">
        <f t="shared" si="1"/>
        <v>2.5406913525167784E-5</v>
      </c>
      <c r="D52" s="25" t="str">
        <f t="shared" si="0"/>
        <v/>
      </c>
    </row>
    <row r="53" spans="1:4" x14ac:dyDescent="0.2">
      <c r="A53" s="21" t="s">
        <v>90</v>
      </c>
      <c r="B53" s="11">
        <v>22130.025476686427</v>
      </c>
      <c r="C53" s="25">
        <f t="shared" si="1"/>
        <v>2.5175524969072691E-5</v>
      </c>
      <c r="D53" s="25" t="str">
        <f t="shared" si="0"/>
        <v/>
      </c>
    </row>
    <row r="54" spans="1:4" x14ac:dyDescent="0.2">
      <c r="A54" s="21" t="s">
        <v>41</v>
      </c>
      <c r="B54" s="11">
        <v>21980.399375000001</v>
      </c>
      <c r="C54" s="25">
        <f t="shared" si="1"/>
        <v>2.5005307557303327E-5</v>
      </c>
      <c r="D54" s="25" t="str">
        <f t="shared" si="0"/>
        <v/>
      </c>
    </row>
    <row r="55" spans="1:4" x14ac:dyDescent="0.2">
      <c r="A55" s="21" t="s">
        <v>59</v>
      </c>
      <c r="B55" s="11">
        <v>21721.665294924554</v>
      </c>
      <c r="C55" s="25">
        <f t="shared" si="1"/>
        <v>2.4710966897815538E-5</v>
      </c>
      <c r="D55" s="25" t="str">
        <f t="shared" si="0"/>
        <v/>
      </c>
    </row>
    <row r="56" spans="1:4" x14ac:dyDescent="0.2">
      <c r="A56" s="21" t="s">
        <v>0</v>
      </c>
      <c r="B56" s="11">
        <v>20587.57894736842</v>
      </c>
      <c r="C56" s="25">
        <f t="shared" si="1"/>
        <v>2.3420809360940487E-5</v>
      </c>
      <c r="D56" s="25" t="str">
        <f t="shared" si="0"/>
        <v/>
      </c>
    </row>
    <row r="57" spans="1:4" x14ac:dyDescent="0.2">
      <c r="A57" s="21" t="s">
        <v>32</v>
      </c>
      <c r="B57" s="11">
        <v>20036.309941520467</v>
      </c>
      <c r="C57" s="25">
        <f t="shared" si="1"/>
        <v>2.2793675576751141E-5</v>
      </c>
      <c r="D57" s="25" t="str">
        <f t="shared" si="0"/>
        <v/>
      </c>
    </row>
    <row r="58" spans="1:4" x14ac:dyDescent="0.2">
      <c r="A58" s="21" t="s">
        <v>18</v>
      </c>
      <c r="B58" s="11">
        <v>19764.120481927712</v>
      </c>
      <c r="C58" s="25">
        <f t="shared" si="1"/>
        <v>2.2484027829462517E-5</v>
      </c>
      <c r="D58" s="25" t="str">
        <f t="shared" si="0"/>
        <v/>
      </c>
    </row>
    <row r="59" spans="1:4" x14ac:dyDescent="0.2">
      <c r="A59" s="21" t="s">
        <v>68</v>
      </c>
      <c r="B59" s="11">
        <v>19505.776859504131</v>
      </c>
      <c r="C59" s="25">
        <f t="shared" si="1"/>
        <v>2.2190131361797924E-5</v>
      </c>
      <c r="D59" s="25" t="str">
        <f t="shared" si="0"/>
        <v/>
      </c>
    </row>
    <row r="60" spans="1:4" x14ac:dyDescent="0.2">
      <c r="A60" s="21" t="s">
        <v>73</v>
      </c>
      <c r="B60" s="11">
        <v>19033.238163047346</v>
      </c>
      <c r="C60" s="25">
        <f t="shared" si="1"/>
        <v>2.1652562629035577E-5</v>
      </c>
      <c r="D60" s="25" t="str">
        <f t="shared" si="0"/>
        <v/>
      </c>
    </row>
    <row r="61" spans="1:4" x14ac:dyDescent="0.2">
      <c r="A61" s="21" t="s">
        <v>64</v>
      </c>
      <c r="B61" s="11">
        <v>18604.040935672514</v>
      </c>
      <c r="C61" s="25">
        <f t="shared" si="1"/>
        <v>2.1164299950539564E-5</v>
      </c>
      <c r="D61" s="25" t="str">
        <f t="shared" si="0"/>
        <v/>
      </c>
    </row>
    <row r="62" spans="1:4" x14ac:dyDescent="0.2">
      <c r="A62" s="21" t="s">
        <v>50</v>
      </c>
      <c r="B62" s="11">
        <v>18003.143229166668</v>
      </c>
      <c r="C62" s="25">
        <f t="shared" si="1"/>
        <v>2.0480707641532357E-5</v>
      </c>
      <c r="D62" s="25" t="str">
        <f t="shared" si="0"/>
        <v/>
      </c>
    </row>
    <row r="63" spans="1:4" x14ac:dyDescent="0.2">
      <c r="A63" s="21" t="s">
        <v>20</v>
      </c>
      <c r="B63" s="11">
        <v>17335.577263267431</v>
      </c>
      <c r="C63" s="25">
        <f t="shared" si="1"/>
        <v>1.9721272291550289E-5</v>
      </c>
      <c r="D63" s="25" t="str">
        <f t="shared" si="0"/>
        <v/>
      </c>
    </row>
    <row r="64" spans="1:4" x14ac:dyDescent="0.2">
      <c r="A64" s="21" t="s">
        <v>67</v>
      </c>
      <c r="B64" s="11">
        <v>16932.674380165288</v>
      </c>
      <c r="C64" s="25">
        <f t="shared" si="1"/>
        <v>1.9262922543858624E-5</v>
      </c>
      <c r="D64" s="25" t="str">
        <f t="shared" si="0"/>
        <v/>
      </c>
    </row>
    <row r="65" spans="1:4" x14ac:dyDescent="0.2">
      <c r="A65" s="21" t="s">
        <v>91</v>
      </c>
      <c r="B65" s="11">
        <v>16809.262469135803</v>
      </c>
      <c r="C65" s="25">
        <f t="shared" si="1"/>
        <v>1.9122526878662628E-5</v>
      </c>
      <c r="D65" s="25" t="str">
        <f t="shared" si="0"/>
        <v/>
      </c>
    </row>
    <row r="66" spans="1:4" x14ac:dyDescent="0.2">
      <c r="A66" s="21" t="s">
        <v>13</v>
      </c>
      <c r="B66" s="11">
        <v>15981.267489711934</v>
      </c>
      <c r="C66" s="25">
        <f t="shared" si="1"/>
        <v>1.8180584525242721E-5</v>
      </c>
      <c r="D66" s="25" t="str">
        <f t="shared" ref="D66:D99" si="2">IF(C66&lt;$D$1,"",C66)</f>
        <v/>
      </c>
    </row>
    <row r="67" spans="1:4" x14ac:dyDescent="0.2">
      <c r="A67" s="21" t="s">
        <v>71</v>
      </c>
      <c r="B67" s="11">
        <v>15283.744181103199</v>
      </c>
      <c r="C67" s="25">
        <f t="shared" ref="C67:C99" si="3">B67/C$1</f>
        <v>1.7387069149903951E-5</v>
      </c>
      <c r="D67" s="25" t="str">
        <f t="shared" si="2"/>
        <v/>
      </c>
    </row>
    <row r="68" spans="1:4" x14ac:dyDescent="0.2">
      <c r="A68" s="21" t="s">
        <v>45</v>
      </c>
      <c r="B68" s="11">
        <v>15255.069626106488</v>
      </c>
      <c r="C68" s="25">
        <f t="shared" si="3"/>
        <v>1.7354448447498649E-5</v>
      </c>
      <c r="D68" s="25" t="str">
        <f t="shared" si="2"/>
        <v/>
      </c>
    </row>
    <row r="69" spans="1:4" x14ac:dyDescent="0.2">
      <c r="A69" s="21" t="s">
        <v>15</v>
      </c>
      <c r="B69" s="11">
        <v>14153.862638393695</v>
      </c>
      <c r="C69" s="25">
        <f t="shared" si="3"/>
        <v>1.6101695076541761E-5</v>
      </c>
      <c r="D69" s="25" t="str">
        <f t="shared" si="2"/>
        <v/>
      </c>
    </row>
    <row r="70" spans="1:4" x14ac:dyDescent="0.2">
      <c r="A70" s="21" t="s">
        <v>29</v>
      </c>
      <c r="B70" s="11">
        <v>12809.097672441279</v>
      </c>
      <c r="C70" s="25">
        <f t="shared" si="3"/>
        <v>1.4571865659330513E-5</v>
      </c>
      <c r="D70" s="25" t="str">
        <f t="shared" si="2"/>
        <v/>
      </c>
    </row>
    <row r="71" spans="1:4" x14ac:dyDescent="0.2">
      <c r="A71" s="21" t="s">
        <v>72</v>
      </c>
      <c r="B71" s="11">
        <v>12775.071583044983</v>
      </c>
      <c r="C71" s="25">
        <f t="shared" si="3"/>
        <v>1.4533156952731923E-5</v>
      </c>
      <c r="D71" s="25" t="str">
        <f t="shared" si="2"/>
        <v/>
      </c>
    </row>
    <row r="72" spans="1:4" x14ac:dyDescent="0.2">
      <c r="A72" s="21" t="s">
        <v>63</v>
      </c>
      <c r="B72" s="11">
        <v>12733.489738251041</v>
      </c>
      <c r="C72" s="25">
        <f t="shared" si="3"/>
        <v>1.4485852679495871E-5</v>
      </c>
      <c r="D72" s="25" t="str">
        <f t="shared" si="2"/>
        <v/>
      </c>
    </row>
    <row r="73" spans="1:4" x14ac:dyDescent="0.2">
      <c r="A73" s="21" t="s">
        <v>34</v>
      </c>
      <c r="B73" s="11">
        <v>12450.318538695721</v>
      </c>
      <c r="C73" s="25">
        <f t="shared" si="3"/>
        <v>1.4163711902367644E-5</v>
      </c>
      <c r="D73" s="25" t="str">
        <f t="shared" si="2"/>
        <v/>
      </c>
    </row>
    <row r="74" spans="1:4" x14ac:dyDescent="0.2">
      <c r="A74" s="21" t="s">
        <v>74</v>
      </c>
      <c r="B74" s="11">
        <v>12260.054612482852</v>
      </c>
      <c r="C74" s="25">
        <f t="shared" si="3"/>
        <v>1.3947264152222393E-5</v>
      </c>
      <c r="D74" s="25" t="str">
        <f t="shared" si="2"/>
        <v/>
      </c>
    </row>
    <row r="75" spans="1:4" x14ac:dyDescent="0.2">
      <c r="A75" s="21" t="s">
        <v>28</v>
      </c>
      <c r="B75" s="11">
        <v>11819.36965029668</v>
      </c>
      <c r="C75" s="25">
        <f t="shared" si="3"/>
        <v>1.3445932814818345E-5</v>
      </c>
      <c r="D75" s="25" t="str">
        <f t="shared" si="2"/>
        <v/>
      </c>
    </row>
    <row r="76" spans="1:4" x14ac:dyDescent="0.2">
      <c r="A76" s="21" t="s">
        <v>52</v>
      </c>
      <c r="B76" s="11">
        <v>10979.538711072664</v>
      </c>
      <c r="C76" s="25">
        <f t="shared" si="3"/>
        <v>1.2490525655323299E-5</v>
      </c>
      <c r="D76" s="25" t="str">
        <f t="shared" si="2"/>
        <v/>
      </c>
    </row>
    <row r="77" spans="1:4" x14ac:dyDescent="0.2">
      <c r="A77" s="21" t="s">
        <v>95</v>
      </c>
      <c r="B77" s="11">
        <v>10752.13872452334</v>
      </c>
      <c r="C77" s="25">
        <f t="shared" si="3"/>
        <v>1.223183123830284E-5</v>
      </c>
      <c r="D77" s="25" t="str">
        <f t="shared" si="2"/>
        <v/>
      </c>
    </row>
    <row r="78" spans="1:4" x14ac:dyDescent="0.2">
      <c r="A78" s="21" t="s">
        <v>100</v>
      </c>
      <c r="B78" s="11">
        <v>10720.346639570329</v>
      </c>
      <c r="C78" s="25">
        <f t="shared" si="3"/>
        <v>1.2195663976344801E-5</v>
      </c>
      <c r="D78" s="25" t="str">
        <f t="shared" si="2"/>
        <v/>
      </c>
    </row>
    <row r="79" spans="1:4" x14ac:dyDescent="0.2">
      <c r="A79" s="21" t="s">
        <v>76</v>
      </c>
      <c r="B79" s="11">
        <v>10362.827662721893</v>
      </c>
      <c r="C79" s="25">
        <f t="shared" si="3"/>
        <v>1.1788943797100217E-5</v>
      </c>
      <c r="D79" s="25" t="str">
        <f t="shared" si="2"/>
        <v/>
      </c>
    </row>
    <row r="80" spans="1:4" x14ac:dyDescent="0.2">
      <c r="A80" s="21" t="s">
        <v>60</v>
      </c>
      <c r="B80" s="11">
        <v>8864.9743999999992</v>
      </c>
      <c r="C80" s="25">
        <f t="shared" si="3"/>
        <v>1.0084958311164468E-5</v>
      </c>
      <c r="D80" s="25" t="str">
        <f t="shared" si="2"/>
        <v/>
      </c>
    </row>
    <row r="81" spans="1:4" x14ac:dyDescent="0.2">
      <c r="A81" s="21" t="s">
        <v>77</v>
      </c>
      <c r="B81" s="11">
        <v>8857.4338134430727</v>
      </c>
      <c r="C81" s="25">
        <f t="shared" si="3"/>
        <v>1.0076380000879856E-5</v>
      </c>
      <c r="D81" s="25" t="str">
        <f t="shared" si="2"/>
        <v/>
      </c>
    </row>
    <row r="82" spans="1:4" x14ac:dyDescent="0.2">
      <c r="A82" s="21" t="s">
        <v>24</v>
      </c>
      <c r="B82" s="11">
        <v>8673.1502284332164</v>
      </c>
      <c r="C82" s="25">
        <f t="shared" si="3"/>
        <v>9.866735597140085E-6</v>
      </c>
      <c r="D82" s="25" t="str">
        <f t="shared" si="2"/>
        <v/>
      </c>
    </row>
    <row r="83" spans="1:4" x14ac:dyDescent="0.2">
      <c r="A83" s="21" t="s">
        <v>2</v>
      </c>
      <c r="B83" s="11">
        <v>8520.0923801473255</v>
      </c>
      <c r="C83" s="25">
        <f t="shared" si="3"/>
        <v>9.6926141671718566E-6</v>
      </c>
      <c r="D83" s="25" t="str">
        <f t="shared" si="2"/>
        <v/>
      </c>
    </row>
    <row r="84" spans="1:4" x14ac:dyDescent="0.2">
      <c r="A84" s="21" t="s">
        <v>43</v>
      </c>
      <c r="B84" s="11">
        <v>8042.9861728395063</v>
      </c>
      <c r="C84" s="25">
        <f t="shared" si="3"/>
        <v>9.1498493498592245E-6</v>
      </c>
      <c r="D84" s="25" t="str">
        <f t="shared" si="2"/>
        <v/>
      </c>
    </row>
    <row r="85" spans="1:4" x14ac:dyDescent="0.2">
      <c r="A85" s="21" t="s">
        <v>81</v>
      </c>
      <c r="B85" s="11">
        <v>7798.4617799782636</v>
      </c>
      <c r="C85" s="25">
        <f t="shared" si="3"/>
        <v>8.8716738925145961E-6</v>
      </c>
      <c r="D85" s="25" t="str">
        <f t="shared" si="2"/>
        <v/>
      </c>
    </row>
    <row r="86" spans="1:4" x14ac:dyDescent="0.2">
      <c r="A86" s="21" t="s">
        <v>88</v>
      </c>
      <c r="B86" s="11">
        <v>7527.3309240362814</v>
      </c>
      <c r="C86" s="25">
        <f t="shared" si="3"/>
        <v>8.5632304322553956E-6</v>
      </c>
      <c r="D86" s="25" t="str">
        <f t="shared" si="2"/>
        <v/>
      </c>
    </row>
    <row r="87" spans="1:4" x14ac:dyDescent="0.2">
      <c r="A87" s="21" t="s">
        <v>65</v>
      </c>
      <c r="B87" s="11">
        <v>6471.0927021696252</v>
      </c>
      <c r="C87" s="25">
        <f t="shared" si="3"/>
        <v>7.3616343583644523E-6</v>
      </c>
      <c r="D87" s="25" t="str">
        <f t="shared" si="2"/>
        <v/>
      </c>
    </row>
    <row r="88" spans="1:4" x14ac:dyDescent="0.2">
      <c r="A88" s="21" t="s">
        <v>58</v>
      </c>
      <c r="B88" s="11">
        <v>5842.7218858131491</v>
      </c>
      <c r="C88" s="25">
        <f t="shared" si="3"/>
        <v>6.6467881330998377E-6</v>
      </c>
      <c r="D88" s="25" t="str">
        <f t="shared" si="2"/>
        <v/>
      </c>
    </row>
    <row r="89" spans="1:4" x14ac:dyDescent="0.2">
      <c r="A89" s="21" t="s">
        <v>80</v>
      </c>
      <c r="B89" s="11">
        <v>5376.4281195796348</v>
      </c>
      <c r="C89" s="25">
        <f t="shared" si="3"/>
        <v>6.1163237480903491E-6</v>
      </c>
      <c r="D89" s="25" t="str">
        <f t="shared" si="2"/>
        <v/>
      </c>
    </row>
    <row r="90" spans="1:4" x14ac:dyDescent="0.2">
      <c r="A90" s="21" t="s">
        <v>25</v>
      </c>
      <c r="B90" s="11">
        <v>5323.3207267010221</v>
      </c>
      <c r="C90" s="25">
        <f t="shared" si="3"/>
        <v>6.0559077988693968E-6</v>
      </c>
      <c r="D90" s="25" t="str">
        <f t="shared" si="2"/>
        <v/>
      </c>
    </row>
    <row r="91" spans="1:4" x14ac:dyDescent="0.2">
      <c r="A91" s="21" t="s">
        <v>96</v>
      </c>
      <c r="B91" s="11">
        <v>4984.7676047033956</v>
      </c>
      <c r="C91" s="25">
        <f t="shared" si="3"/>
        <v>5.6707635257555743E-6</v>
      </c>
      <c r="D91" s="25" t="str">
        <f t="shared" si="2"/>
        <v/>
      </c>
    </row>
    <row r="92" spans="1:4" x14ac:dyDescent="0.2">
      <c r="A92" s="21" t="s">
        <v>36</v>
      </c>
      <c r="B92" s="11">
        <v>3789.1072469804249</v>
      </c>
      <c r="C92" s="25">
        <f t="shared" si="3"/>
        <v>4.310558259742832E-6</v>
      </c>
      <c r="D92" s="25" t="str">
        <f t="shared" si="2"/>
        <v/>
      </c>
    </row>
    <row r="93" spans="1:4" x14ac:dyDescent="0.2">
      <c r="A93" s="21" t="s">
        <v>37</v>
      </c>
      <c r="B93" s="11">
        <v>3346.534291115312</v>
      </c>
      <c r="C93" s="25">
        <f t="shared" si="3"/>
        <v>3.8070791059227715E-6</v>
      </c>
      <c r="D93" s="25" t="str">
        <f t="shared" si="2"/>
        <v/>
      </c>
    </row>
    <row r="94" spans="1:4" x14ac:dyDescent="0.2">
      <c r="A94" s="21" t="s">
        <v>44</v>
      </c>
      <c r="B94" s="11">
        <v>3189.8034899861195</v>
      </c>
      <c r="C94" s="25">
        <f t="shared" si="3"/>
        <v>3.6287792570858344E-6</v>
      </c>
      <c r="D94" s="25" t="str">
        <f t="shared" si="2"/>
        <v/>
      </c>
    </row>
    <row r="95" spans="1:4" x14ac:dyDescent="0.2">
      <c r="A95" s="21" t="s">
        <v>31</v>
      </c>
      <c r="B95" s="11">
        <v>2885.7799823633159</v>
      </c>
      <c r="C95" s="25">
        <f t="shared" si="3"/>
        <v>3.2829165098691062E-6</v>
      </c>
      <c r="D95" s="25" t="str">
        <f t="shared" si="2"/>
        <v/>
      </c>
    </row>
    <row r="96" spans="1:4" x14ac:dyDescent="0.2">
      <c r="A96" s="21" t="s">
        <v>38</v>
      </c>
      <c r="B96" s="11">
        <v>2387.5350455837661</v>
      </c>
      <c r="C96" s="25">
        <f t="shared" si="3"/>
        <v>2.7161038841980683E-6</v>
      </c>
      <c r="D96" s="25" t="str">
        <f t="shared" si="2"/>
        <v/>
      </c>
    </row>
    <row r="97" spans="1:4" x14ac:dyDescent="0.2">
      <c r="A97" s="21" t="s">
        <v>54</v>
      </c>
      <c r="B97" s="11">
        <v>2271.1276828549785</v>
      </c>
      <c r="C97" s="25">
        <f t="shared" si="3"/>
        <v>2.5836767222840504E-6</v>
      </c>
      <c r="D97" s="25" t="str">
        <f t="shared" si="2"/>
        <v/>
      </c>
    </row>
    <row r="98" spans="1:4" x14ac:dyDescent="0.2">
      <c r="A98" s="21" t="s">
        <v>47</v>
      </c>
      <c r="B98" s="11">
        <v>2018.8056710775047</v>
      </c>
      <c r="C98" s="25">
        <f t="shared" si="3"/>
        <v>2.2966305499042436E-6</v>
      </c>
      <c r="D98" s="25" t="str">
        <f t="shared" si="2"/>
        <v/>
      </c>
    </row>
    <row r="99" spans="1:4" x14ac:dyDescent="0.2">
      <c r="A99" s="21" t="s">
        <v>10</v>
      </c>
      <c r="B99" s="11">
        <v>0</v>
      </c>
      <c r="C99" s="25">
        <f t="shared" si="3"/>
        <v>0</v>
      </c>
      <c r="D99" s="25" t="str">
        <f t="shared" si="2"/>
        <v/>
      </c>
    </row>
  </sheetData>
  <sortState xmlns:xlrd2="http://schemas.microsoft.com/office/spreadsheetml/2017/richdata2" ref="A2:B99">
    <sortCondition descending="1" ref="B1:B99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CA1F3-0581-4409-AEDD-E24E881377EE}">
  <sheetPr>
    <tabColor rgb="FF92D050"/>
  </sheetPr>
  <dimension ref="A1:H99"/>
  <sheetViews>
    <sheetView workbookViewId="0">
      <selection activeCell="C20" sqref="C20"/>
    </sheetView>
  </sheetViews>
  <sheetFormatPr defaultColWidth="9.109375" defaultRowHeight="10.199999999999999" x14ac:dyDescent="0.3"/>
  <cols>
    <col min="1" max="1" width="18.21875" style="11" customWidth="1"/>
    <col min="2" max="2" width="9.33203125" style="11" bestFit="1" customWidth="1"/>
    <col min="3" max="16384" width="9.109375" style="11"/>
  </cols>
  <sheetData>
    <row r="1" spans="1:6" x14ac:dyDescent="0.3">
      <c r="B1" s="21" t="s">
        <v>10</v>
      </c>
      <c r="C1" s="21"/>
      <c r="D1" s="21" t="s">
        <v>104</v>
      </c>
    </row>
    <row r="2" spans="1:6" x14ac:dyDescent="0.2">
      <c r="A2" s="21" t="s">
        <v>35</v>
      </c>
      <c r="B2" s="11">
        <v>146.43411112000001</v>
      </c>
      <c r="C2" s="11">
        <f>B2</f>
        <v>146.43411112000001</v>
      </c>
      <c r="D2" s="11">
        <v>6</v>
      </c>
      <c r="F2" s="25">
        <f>B2*D2</f>
        <v>878.60466672000007</v>
      </c>
    </row>
    <row r="3" spans="1:6" x14ac:dyDescent="0.2">
      <c r="A3" s="21" t="s">
        <v>82</v>
      </c>
      <c r="B3" s="11">
        <v>109.82926592</v>
      </c>
      <c r="C3" s="11">
        <f t="shared" ref="C3:C10" si="0">B3</f>
        <v>109.82926592</v>
      </c>
      <c r="D3" s="11">
        <v>6</v>
      </c>
      <c r="F3" s="25">
        <f t="shared" ref="F3:F10" si="1">B3*D3</f>
        <v>658.97559551999996</v>
      </c>
    </row>
    <row r="4" spans="1:6" x14ac:dyDescent="0.2">
      <c r="A4" s="21" t="s">
        <v>8</v>
      </c>
      <c r="B4" s="11">
        <v>49.56889000831243</v>
      </c>
      <c r="C4" s="11">
        <f t="shared" si="0"/>
        <v>49.56889000831243</v>
      </c>
      <c r="D4" s="11">
        <v>65</v>
      </c>
      <c r="F4" s="25">
        <f t="shared" si="1"/>
        <v>3221.9778505403078</v>
      </c>
    </row>
    <row r="5" spans="1:6" x14ac:dyDescent="0.2">
      <c r="A5" s="21" t="s">
        <v>23</v>
      </c>
      <c r="B5" s="11">
        <v>26.97285262222222</v>
      </c>
      <c r="C5" s="11">
        <f t="shared" si="0"/>
        <v>26.97285262222222</v>
      </c>
      <c r="D5" s="11">
        <v>9</v>
      </c>
      <c r="F5" s="25">
        <f t="shared" si="1"/>
        <v>242.75567359999997</v>
      </c>
    </row>
    <row r="6" spans="1:6" x14ac:dyDescent="0.2">
      <c r="A6" s="21" t="s">
        <v>30</v>
      </c>
      <c r="B6" s="11">
        <v>22.893532129704141</v>
      </c>
      <c r="C6" s="11">
        <f t="shared" si="0"/>
        <v>22.893532129704141</v>
      </c>
      <c r="D6" s="11">
        <v>13</v>
      </c>
      <c r="F6" s="25">
        <f t="shared" si="1"/>
        <v>297.61591768615381</v>
      </c>
    </row>
    <row r="7" spans="1:6" x14ac:dyDescent="0.2">
      <c r="A7" s="21" t="s">
        <v>9</v>
      </c>
      <c r="B7" s="11">
        <v>12.941522200367766</v>
      </c>
      <c r="C7" s="11">
        <f t="shared" si="0"/>
        <v>12.941522200367766</v>
      </c>
      <c r="D7" s="11">
        <v>43</v>
      </c>
      <c r="F7" s="25">
        <f t="shared" si="1"/>
        <v>556.48545461581398</v>
      </c>
    </row>
    <row r="8" spans="1:6" x14ac:dyDescent="0.2">
      <c r="A8" s="21" t="s">
        <v>19</v>
      </c>
      <c r="B8" s="11">
        <v>10.695047687863894</v>
      </c>
      <c r="C8" s="11">
        <f t="shared" si="0"/>
        <v>10.695047687863894</v>
      </c>
      <c r="D8" s="11">
        <v>23</v>
      </c>
      <c r="F8" s="25">
        <f t="shared" si="1"/>
        <v>245.98609682086956</v>
      </c>
    </row>
    <row r="9" spans="1:6" x14ac:dyDescent="0.2">
      <c r="A9" s="21" t="s">
        <v>12</v>
      </c>
      <c r="B9" s="11">
        <v>8.7715640127467296</v>
      </c>
      <c r="C9" s="11">
        <f t="shared" si="0"/>
        <v>8.7715640127467296</v>
      </c>
      <c r="D9" s="11">
        <v>29</v>
      </c>
      <c r="F9" s="25">
        <f t="shared" si="1"/>
        <v>254.37535636965515</v>
      </c>
    </row>
    <row r="10" spans="1:6" x14ac:dyDescent="0.2">
      <c r="A10" s="21" t="s">
        <v>16</v>
      </c>
      <c r="B10" s="11">
        <v>5.8970381066666668</v>
      </c>
      <c r="C10" s="11">
        <f t="shared" si="0"/>
        <v>5.8970381066666668</v>
      </c>
      <c r="D10" s="11">
        <v>18</v>
      </c>
      <c r="F10" s="25">
        <f t="shared" si="1"/>
        <v>106.14668592000001</v>
      </c>
    </row>
    <row r="11" spans="1:6" x14ac:dyDescent="0.3">
      <c r="A11" s="21" t="s">
        <v>85</v>
      </c>
      <c r="B11" s="11">
        <v>4.3435787451039696</v>
      </c>
    </row>
    <row r="12" spans="1:6" x14ac:dyDescent="0.3">
      <c r="A12" s="21" t="s">
        <v>55</v>
      </c>
      <c r="B12" s="11">
        <v>3.8216161836734694</v>
      </c>
    </row>
    <row r="13" spans="1:6" x14ac:dyDescent="0.3">
      <c r="A13" s="21" t="s">
        <v>93</v>
      </c>
      <c r="B13" s="11">
        <v>3.488154806938776</v>
      </c>
    </row>
    <row r="14" spans="1:6" x14ac:dyDescent="0.3">
      <c r="A14" s="21" t="s">
        <v>11</v>
      </c>
      <c r="B14" s="11">
        <v>3.3919728539967551</v>
      </c>
    </row>
    <row r="15" spans="1:6" x14ac:dyDescent="0.3">
      <c r="A15" s="21" t="s">
        <v>69</v>
      </c>
      <c r="B15" s="11">
        <v>3.3331177769376179</v>
      </c>
    </row>
    <row r="16" spans="1:6" x14ac:dyDescent="0.3">
      <c r="A16" s="21" t="s">
        <v>61</v>
      </c>
      <c r="B16" s="11">
        <v>3.3042513045043438</v>
      </c>
    </row>
    <row r="17" spans="1:8" x14ac:dyDescent="0.3">
      <c r="A17" s="21" t="s">
        <v>27</v>
      </c>
      <c r="B17" s="11">
        <v>3.0163069309090909</v>
      </c>
    </row>
    <row r="18" spans="1:8" x14ac:dyDescent="0.3">
      <c r="A18" s="21" t="s">
        <v>99</v>
      </c>
      <c r="B18" s="11">
        <v>2.7145033696</v>
      </c>
    </row>
    <row r="19" spans="1:8" x14ac:dyDescent="0.3">
      <c r="A19" s="21" t="s">
        <v>53</v>
      </c>
      <c r="B19" s="11">
        <v>2.6656782203460208</v>
      </c>
    </row>
    <row r="20" spans="1:8" x14ac:dyDescent="0.2">
      <c r="A20" s="21" t="s">
        <v>84</v>
      </c>
      <c r="B20" s="11">
        <v>2.6420767926742976</v>
      </c>
      <c r="C20" s="26">
        <f>SUM(C2:C14)</f>
        <v>394.00382380788398</v>
      </c>
      <c r="D20" s="25"/>
      <c r="E20" s="25"/>
      <c r="F20" s="26">
        <f>SUM(F2:F14)</f>
        <v>6462.9232977928004</v>
      </c>
      <c r="G20" s="25"/>
      <c r="H20" s="27">
        <f>F20/C20</f>
        <v>16.403199429211931</v>
      </c>
    </row>
    <row r="21" spans="1:8" x14ac:dyDescent="0.2">
      <c r="A21" s="21" t="s">
        <v>98</v>
      </c>
      <c r="B21" s="11">
        <v>2.327627278071585</v>
      </c>
      <c r="C21" s="25"/>
      <c r="D21" s="25"/>
      <c r="E21" s="25"/>
      <c r="F21" s="25"/>
      <c r="G21" s="25"/>
      <c r="H21" s="25"/>
    </row>
    <row r="22" spans="1:8" x14ac:dyDescent="0.2">
      <c r="A22" s="21" t="s">
        <v>40</v>
      </c>
      <c r="B22" s="11">
        <v>2.0811371494736841</v>
      </c>
      <c r="C22" s="25"/>
      <c r="D22" s="25"/>
      <c r="E22" s="25"/>
      <c r="F22" s="25"/>
      <c r="G22" s="25"/>
      <c r="H22" s="25"/>
    </row>
    <row r="23" spans="1:8" x14ac:dyDescent="0.2">
      <c r="A23" s="21" t="s">
        <v>17</v>
      </c>
      <c r="B23" s="11">
        <v>2.0370686021052631</v>
      </c>
      <c r="C23" s="25"/>
      <c r="D23" s="25"/>
      <c r="E23" s="25"/>
      <c r="F23" s="25"/>
      <c r="G23" s="25"/>
      <c r="H23" s="25"/>
    </row>
    <row r="24" spans="1:8" x14ac:dyDescent="0.2">
      <c r="A24" s="21" t="s">
        <v>97</v>
      </c>
      <c r="B24" s="11">
        <v>1.9885932000000002</v>
      </c>
      <c r="C24" s="25"/>
      <c r="D24" s="25"/>
      <c r="E24" s="25"/>
      <c r="F24" s="25"/>
      <c r="G24" s="25"/>
      <c r="H24" s="25"/>
    </row>
    <row r="25" spans="1:8" x14ac:dyDescent="0.2">
      <c r="A25" s="21" t="s">
        <v>89</v>
      </c>
      <c r="B25" s="11">
        <v>1.9298351368421054</v>
      </c>
      <c r="C25" s="25"/>
      <c r="D25" s="25"/>
      <c r="E25" s="25"/>
      <c r="F25" s="25"/>
      <c r="G25" s="25"/>
      <c r="H25" s="25"/>
    </row>
    <row r="26" spans="1:8" x14ac:dyDescent="0.2">
      <c r="A26" s="21" t="s">
        <v>57</v>
      </c>
      <c r="B26" s="11">
        <v>1.9198331178366685</v>
      </c>
      <c r="C26" s="25"/>
      <c r="D26" s="25"/>
      <c r="E26" s="25"/>
      <c r="F26" s="25"/>
      <c r="G26" s="25"/>
      <c r="H26" s="25"/>
    </row>
    <row r="27" spans="1:8" x14ac:dyDescent="0.2">
      <c r="A27" s="21" t="s">
        <v>78</v>
      </c>
      <c r="B27" s="11">
        <v>1.7778675675932938</v>
      </c>
      <c r="C27" s="25"/>
      <c r="D27" s="25"/>
      <c r="E27" s="25"/>
      <c r="F27" s="25"/>
      <c r="G27" s="25"/>
      <c r="H27" s="25"/>
    </row>
    <row r="28" spans="1:8" x14ac:dyDescent="0.2">
      <c r="A28" s="21" t="s">
        <v>42</v>
      </c>
      <c r="B28" s="11">
        <v>1.7610632744636678</v>
      </c>
      <c r="C28" s="25"/>
      <c r="D28" s="25"/>
      <c r="E28" s="25"/>
      <c r="F28" s="25"/>
      <c r="G28" s="25"/>
      <c r="H28" s="25"/>
    </row>
    <row r="29" spans="1:8" x14ac:dyDescent="0.2">
      <c r="A29" s="21" t="s">
        <v>26</v>
      </c>
      <c r="B29" s="11">
        <v>1.7193108262708721</v>
      </c>
      <c r="C29" s="25"/>
      <c r="D29" s="25"/>
      <c r="E29" s="25"/>
      <c r="F29" s="25"/>
      <c r="G29" s="25"/>
      <c r="H29" s="25"/>
    </row>
    <row r="30" spans="1:8" x14ac:dyDescent="0.2">
      <c r="A30" s="21" t="s">
        <v>87</v>
      </c>
      <c r="B30" s="11">
        <v>1.5653090082688095</v>
      </c>
      <c r="C30" s="26">
        <f>SUM(B2:B99)</f>
        <v>485.68409411592103</v>
      </c>
      <c r="D30" s="27">
        <f>C20/C30</f>
        <v>0.81123476881630141</v>
      </c>
      <c r="E30" s="25"/>
      <c r="F30" s="25"/>
      <c r="G30" s="25"/>
      <c r="H30" s="25"/>
    </row>
    <row r="31" spans="1:8" x14ac:dyDescent="0.3">
      <c r="A31" s="21" t="s">
        <v>56</v>
      </c>
      <c r="B31" s="11">
        <v>1.5061109813314346</v>
      </c>
    </row>
    <row r="32" spans="1:8" x14ac:dyDescent="0.3">
      <c r="A32" s="21" t="s">
        <v>1</v>
      </c>
      <c r="B32" s="11">
        <v>1.4266587703703706</v>
      </c>
    </row>
    <row r="33" spans="1:2" x14ac:dyDescent="0.3">
      <c r="A33" s="21" t="s">
        <v>51</v>
      </c>
      <c r="B33" s="11">
        <v>1.3820352302958581</v>
      </c>
    </row>
    <row r="34" spans="1:2" x14ac:dyDescent="0.3">
      <c r="A34" s="21" t="s">
        <v>101</v>
      </c>
      <c r="B34" s="11">
        <v>1.2316351232653062</v>
      </c>
    </row>
    <row r="35" spans="1:2" x14ac:dyDescent="0.3">
      <c r="A35" s="21" t="s">
        <v>33</v>
      </c>
      <c r="B35" s="11">
        <v>1.2290610749999999</v>
      </c>
    </row>
    <row r="36" spans="1:2" x14ac:dyDescent="0.3">
      <c r="A36" s="21" t="s">
        <v>94</v>
      </c>
      <c r="B36" s="11">
        <v>1.222533951251402</v>
      </c>
    </row>
    <row r="37" spans="1:2" x14ac:dyDescent="0.3">
      <c r="A37" s="21" t="s">
        <v>49</v>
      </c>
      <c r="B37" s="11">
        <v>1.1798527590311418</v>
      </c>
    </row>
    <row r="38" spans="1:2" x14ac:dyDescent="0.3">
      <c r="A38" s="21" t="s">
        <v>86</v>
      </c>
      <c r="B38" s="11">
        <v>1.1559957583007081</v>
      </c>
    </row>
    <row r="39" spans="1:2" x14ac:dyDescent="0.3">
      <c r="A39" s="21" t="s">
        <v>21</v>
      </c>
      <c r="B39" s="11">
        <v>1.092658529704142</v>
      </c>
    </row>
    <row r="40" spans="1:2" x14ac:dyDescent="0.3">
      <c r="A40" s="21" t="s">
        <v>66</v>
      </c>
      <c r="B40" s="11">
        <v>1.0480317614201184</v>
      </c>
    </row>
    <row r="41" spans="1:2" x14ac:dyDescent="0.3">
      <c r="A41" s="21" t="s">
        <v>70</v>
      </c>
      <c r="B41" s="11">
        <v>1.02978328</v>
      </c>
    </row>
    <row r="42" spans="1:2" x14ac:dyDescent="0.3">
      <c r="A42" s="21" t="s">
        <v>14</v>
      </c>
      <c r="B42" s="11">
        <v>1.029420229688889</v>
      </c>
    </row>
    <row r="43" spans="1:2" x14ac:dyDescent="0.3">
      <c r="A43" s="21" t="s">
        <v>75</v>
      </c>
      <c r="B43" s="11">
        <v>0.97869979058823531</v>
      </c>
    </row>
    <row r="44" spans="1:2" x14ac:dyDescent="0.3">
      <c r="A44" s="21" t="s">
        <v>79</v>
      </c>
      <c r="B44" s="11">
        <v>0.8917011548392938</v>
      </c>
    </row>
    <row r="45" spans="1:2" x14ac:dyDescent="0.3">
      <c r="A45" s="21" t="s">
        <v>48</v>
      </c>
      <c r="B45" s="11">
        <v>0.85949576438954334</v>
      </c>
    </row>
    <row r="46" spans="1:2" x14ac:dyDescent="0.3">
      <c r="A46" s="21" t="s">
        <v>22</v>
      </c>
      <c r="B46" s="11">
        <v>0.83835399086505191</v>
      </c>
    </row>
    <row r="47" spans="1:2" x14ac:dyDescent="0.3">
      <c r="A47" s="21" t="s">
        <v>102</v>
      </c>
      <c r="B47" s="11">
        <v>0.83610974866325782</v>
      </c>
    </row>
    <row r="48" spans="1:2" x14ac:dyDescent="0.3">
      <c r="A48" s="21" t="s">
        <v>39</v>
      </c>
      <c r="B48" s="11">
        <v>0.83145516704081635</v>
      </c>
    </row>
    <row r="49" spans="1:2" x14ac:dyDescent="0.3">
      <c r="A49" s="21" t="s">
        <v>83</v>
      </c>
      <c r="B49" s="11">
        <v>0.81176701174795307</v>
      </c>
    </row>
    <row r="50" spans="1:2" x14ac:dyDescent="0.3">
      <c r="A50" s="21" t="s">
        <v>46</v>
      </c>
      <c r="B50" s="11">
        <v>0.80997268083175811</v>
      </c>
    </row>
    <row r="51" spans="1:2" x14ac:dyDescent="0.3">
      <c r="A51" s="21" t="s">
        <v>92</v>
      </c>
      <c r="B51" s="11">
        <v>0.7418901759264579</v>
      </c>
    </row>
    <row r="52" spans="1:2" x14ac:dyDescent="0.3">
      <c r="A52" s="21" t="s">
        <v>62</v>
      </c>
      <c r="B52" s="11">
        <v>0.70752283461818188</v>
      </c>
    </row>
    <row r="53" spans="1:2" x14ac:dyDescent="0.3">
      <c r="A53" s="21" t="s">
        <v>90</v>
      </c>
      <c r="B53" s="11">
        <v>0.70107920710142613</v>
      </c>
    </row>
    <row r="54" spans="1:2" x14ac:dyDescent="0.3">
      <c r="A54" s="21" t="s">
        <v>41</v>
      </c>
      <c r="B54" s="11">
        <v>0.69633905220000003</v>
      </c>
    </row>
    <row r="55" spans="1:2" x14ac:dyDescent="0.3">
      <c r="A55" s="21" t="s">
        <v>59</v>
      </c>
      <c r="B55" s="11">
        <v>0.68814235654320988</v>
      </c>
    </row>
    <row r="56" spans="1:2" x14ac:dyDescent="0.3">
      <c r="A56" s="21" t="s">
        <v>0</v>
      </c>
      <c r="B56" s="11">
        <v>0.65221450105263157</v>
      </c>
    </row>
    <row r="57" spans="1:2" x14ac:dyDescent="0.3">
      <c r="A57" s="21" t="s">
        <v>32</v>
      </c>
      <c r="B57" s="11">
        <v>0.63475029894736845</v>
      </c>
    </row>
    <row r="58" spans="1:2" x14ac:dyDescent="0.3">
      <c r="A58" s="21" t="s">
        <v>18</v>
      </c>
      <c r="B58" s="11">
        <v>0.6261273368674698</v>
      </c>
    </row>
    <row r="59" spans="1:2" x14ac:dyDescent="0.3">
      <c r="A59" s="21" t="s">
        <v>68</v>
      </c>
      <c r="B59" s="11">
        <v>0.61794301090909098</v>
      </c>
    </row>
    <row r="60" spans="1:2" x14ac:dyDescent="0.3">
      <c r="A60" s="21" t="s">
        <v>73</v>
      </c>
      <c r="B60" s="11">
        <v>0.60297298500534002</v>
      </c>
    </row>
    <row r="61" spans="1:2" x14ac:dyDescent="0.3">
      <c r="A61" s="21" t="s">
        <v>64</v>
      </c>
      <c r="B61" s="11">
        <v>0.58937601684210528</v>
      </c>
    </row>
    <row r="62" spans="1:2" x14ac:dyDescent="0.3">
      <c r="A62" s="21" t="s">
        <v>50</v>
      </c>
      <c r="B62" s="11">
        <v>0.57033957749999997</v>
      </c>
    </row>
    <row r="63" spans="1:2" x14ac:dyDescent="0.3">
      <c r="A63" s="21" t="s">
        <v>20</v>
      </c>
      <c r="B63" s="11">
        <v>0.54919108770031222</v>
      </c>
    </row>
    <row r="64" spans="1:2" x14ac:dyDescent="0.3">
      <c r="A64" s="21" t="s">
        <v>67</v>
      </c>
      <c r="B64" s="11">
        <v>0.53642712436363638</v>
      </c>
    </row>
    <row r="65" spans="1:2" x14ac:dyDescent="0.3">
      <c r="A65" s="21" t="s">
        <v>91</v>
      </c>
      <c r="B65" s="11">
        <v>0.53251743502222215</v>
      </c>
    </row>
    <row r="66" spans="1:2" x14ac:dyDescent="0.3">
      <c r="A66" s="21" t="s">
        <v>13</v>
      </c>
      <c r="B66" s="11">
        <v>0.50628655407407408</v>
      </c>
    </row>
    <row r="67" spans="1:2" x14ac:dyDescent="0.3">
      <c r="A67" s="21" t="s">
        <v>71</v>
      </c>
      <c r="B67" s="11">
        <v>0.4841890156573494</v>
      </c>
    </row>
    <row r="68" spans="1:2" x14ac:dyDescent="0.3">
      <c r="A68" s="21" t="s">
        <v>45</v>
      </c>
      <c r="B68" s="11">
        <v>0.48328060575505355</v>
      </c>
    </row>
    <row r="69" spans="1:2" x14ac:dyDescent="0.3">
      <c r="A69" s="21" t="s">
        <v>15</v>
      </c>
      <c r="B69" s="11">
        <v>0.44839436838431229</v>
      </c>
    </row>
    <row r="70" spans="1:2" x14ac:dyDescent="0.3">
      <c r="A70" s="21" t="s">
        <v>29</v>
      </c>
      <c r="B70" s="11">
        <v>0.40579221426293977</v>
      </c>
    </row>
    <row r="71" spans="1:2" x14ac:dyDescent="0.3">
      <c r="A71" s="21" t="s">
        <v>72</v>
      </c>
      <c r="B71" s="11">
        <v>0.40471426775086505</v>
      </c>
    </row>
    <row r="72" spans="1:2" x14ac:dyDescent="0.3">
      <c r="A72" s="21" t="s">
        <v>63</v>
      </c>
      <c r="B72" s="11">
        <v>0.40339695490779298</v>
      </c>
    </row>
    <row r="73" spans="1:2" x14ac:dyDescent="0.3">
      <c r="A73" s="21" t="s">
        <v>34</v>
      </c>
      <c r="B73" s="11">
        <v>0.39442609130588047</v>
      </c>
    </row>
    <row r="74" spans="1:2" x14ac:dyDescent="0.3">
      <c r="A74" s="21" t="s">
        <v>74</v>
      </c>
      <c r="B74" s="11">
        <v>0.38839853012345676</v>
      </c>
    </row>
    <row r="75" spans="1:2" x14ac:dyDescent="0.3">
      <c r="A75" s="21" t="s">
        <v>28</v>
      </c>
      <c r="B75" s="11">
        <v>0.37443763052139883</v>
      </c>
    </row>
    <row r="76" spans="1:2" x14ac:dyDescent="0.3">
      <c r="A76" s="21" t="s">
        <v>52</v>
      </c>
      <c r="B76" s="11">
        <v>0.34783178636678203</v>
      </c>
    </row>
    <row r="77" spans="1:2" x14ac:dyDescent="0.3">
      <c r="A77" s="21" t="s">
        <v>95</v>
      </c>
      <c r="B77" s="11">
        <v>0.34062775479289947</v>
      </c>
    </row>
    <row r="78" spans="1:2" x14ac:dyDescent="0.3">
      <c r="A78" s="21" t="s">
        <v>100</v>
      </c>
      <c r="B78" s="11">
        <v>0.33962058154158808</v>
      </c>
    </row>
    <row r="79" spans="1:2" x14ac:dyDescent="0.3">
      <c r="A79" s="21" t="s">
        <v>76</v>
      </c>
      <c r="B79" s="11">
        <v>0.32829438035502956</v>
      </c>
    </row>
    <row r="80" spans="1:2" x14ac:dyDescent="0.3">
      <c r="A80" s="21" t="s">
        <v>60</v>
      </c>
      <c r="B80" s="11">
        <v>0.28084238899199998</v>
      </c>
    </row>
    <row r="81" spans="1:2" x14ac:dyDescent="0.3">
      <c r="A81" s="21" t="s">
        <v>77</v>
      </c>
      <c r="B81" s="11">
        <v>0.28060350320987659</v>
      </c>
    </row>
    <row r="82" spans="1:2" x14ac:dyDescent="0.3">
      <c r="A82" s="21" t="s">
        <v>24</v>
      </c>
      <c r="B82" s="11">
        <v>0.2747653992367643</v>
      </c>
    </row>
    <row r="83" spans="1:2" x14ac:dyDescent="0.3">
      <c r="A83" s="21" t="s">
        <v>2</v>
      </c>
      <c r="B83" s="11">
        <v>0.26991652660306725</v>
      </c>
    </row>
    <row r="84" spans="1:2" x14ac:dyDescent="0.3">
      <c r="A84" s="21" t="s">
        <v>43</v>
      </c>
      <c r="B84" s="11">
        <v>0.25480180195555557</v>
      </c>
    </row>
    <row r="85" spans="1:2" x14ac:dyDescent="0.3">
      <c r="A85" s="21" t="s">
        <v>81</v>
      </c>
      <c r="B85" s="11">
        <v>0.24705526918971138</v>
      </c>
    </row>
    <row r="86" spans="1:2" x14ac:dyDescent="0.3">
      <c r="A86" s="21" t="s">
        <v>88</v>
      </c>
      <c r="B86" s="11">
        <v>0.2384658436734694</v>
      </c>
    </row>
    <row r="87" spans="1:2" x14ac:dyDescent="0.3">
      <c r="A87" s="21" t="s">
        <v>65</v>
      </c>
      <c r="B87" s="11">
        <v>0.20500421680473374</v>
      </c>
    </row>
    <row r="88" spans="1:2" x14ac:dyDescent="0.3">
      <c r="A88" s="21" t="s">
        <v>58</v>
      </c>
      <c r="B88" s="11">
        <v>0.18509742934256057</v>
      </c>
    </row>
    <row r="89" spans="1:2" x14ac:dyDescent="0.3">
      <c r="A89" s="21" t="s">
        <v>80</v>
      </c>
      <c r="B89" s="11">
        <v>0.17032524282828285</v>
      </c>
    </row>
    <row r="90" spans="1:2" x14ac:dyDescent="0.3">
      <c r="A90" s="21" t="s">
        <v>25</v>
      </c>
      <c r="B90" s="11">
        <v>0.16864280062188838</v>
      </c>
    </row>
    <row r="91" spans="1:2" x14ac:dyDescent="0.3">
      <c r="A91" s="21" t="s">
        <v>96</v>
      </c>
      <c r="B91" s="11">
        <v>0.15791743771700359</v>
      </c>
    </row>
    <row r="92" spans="1:2" x14ac:dyDescent="0.3">
      <c r="A92" s="21" t="s">
        <v>36</v>
      </c>
      <c r="B92" s="11">
        <v>0.12003891758433986</v>
      </c>
    </row>
    <row r="93" spans="1:2" x14ac:dyDescent="0.3">
      <c r="A93" s="21" t="s">
        <v>37</v>
      </c>
      <c r="B93" s="11">
        <v>0.10601820634253309</v>
      </c>
    </row>
    <row r="94" spans="1:2" x14ac:dyDescent="0.3">
      <c r="A94" s="21" t="s">
        <v>44</v>
      </c>
      <c r="B94" s="11">
        <v>0.10105297456276026</v>
      </c>
    </row>
    <row r="95" spans="1:2" x14ac:dyDescent="0.3">
      <c r="A95" s="21" t="s">
        <v>31</v>
      </c>
      <c r="B95" s="11">
        <v>9.1421509841269843E-2</v>
      </c>
    </row>
    <row r="96" spans="1:2" x14ac:dyDescent="0.3">
      <c r="A96" s="21" t="s">
        <v>38</v>
      </c>
      <c r="B96" s="11">
        <v>7.5637110244093725E-2</v>
      </c>
    </row>
    <row r="97" spans="1:2" x14ac:dyDescent="0.3">
      <c r="A97" s="21" t="s">
        <v>54</v>
      </c>
      <c r="B97" s="11">
        <v>7.1949324992845731E-2</v>
      </c>
    </row>
    <row r="98" spans="1:2" x14ac:dyDescent="0.3">
      <c r="A98" s="21" t="s">
        <v>47</v>
      </c>
      <c r="B98" s="11">
        <v>6.3955763659735348E-2</v>
      </c>
    </row>
    <row r="99" spans="1:2" x14ac:dyDescent="0.3">
      <c r="A99" s="21" t="s">
        <v>10</v>
      </c>
      <c r="B99" s="11">
        <v>0</v>
      </c>
    </row>
  </sheetData>
  <sortState xmlns:xlrd2="http://schemas.microsoft.com/office/spreadsheetml/2017/richdata2" ref="A2:B99">
    <sortCondition descending="1" ref="B1:B99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2F644-3EFE-4A67-90D8-E4E63FBA2EF5}">
  <dimension ref="A1:D99"/>
  <sheetViews>
    <sheetView workbookViewId="0">
      <selection activeCell="D2" sqref="D2:D99"/>
    </sheetView>
  </sheetViews>
  <sheetFormatPr defaultRowHeight="10.199999999999999" x14ac:dyDescent="0.3"/>
  <cols>
    <col min="1" max="1" width="17.88671875" style="11" customWidth="1"/>
    <col min="2" max="2" width="10.33203125" style="11" bestFit="1" customWidth="1"/>
    <col min="3" max="16384" width="8.88671875" style="11"/>
  </cols>
  <sheetData>
    <row r="1" spans="1:4" x14ac:dyDescent="0.3">
      <c r="B1" s="2" t="s">
        <v>12</v>
      </c>
      <c r="C1" s="21">
        <f>Fluxuri!CV104/2</f>
        <v>879029355.05306995</v>
      </c>
      <c r="D1" s="21">
        <f>AVERAGE(C2:C99)</f>
        <v>1.603395407527456E-4</v>
      </c>
    </row>
    <row r="2" spans="1:4" x14ac:dyDescent="0.2">
      <c r="A2" s="2" t="s">
        <v>8</v>
      </c>
      <c r="B2" s="11">
        <v>2837750.5893595042</v>
      </c>
      <c r="C2" s="25">
        <f>B2/C$1</f>
        <v>3.228277386923193E-3</v>
      </c>
      <c r="D2" s="25">
        <f t="shared" ref="D2:D65" si="0">IF(C2&lt;$D$1,"",C2)</f>
        <v>3.228277386923193E-3</v>
      </c>
    </row>
    <row r="3" spans="1:4" x14ac:dyDescent="0.2">
      <c r="A3" s="2" t="s">
        <v>53</v>
      </c>
      <c r="B3" s="11">
        <v>2245467.25</v>
      </c>
      <c r="C3" s="25">
        <f t="shared" ref="C3:C66" si="1">B3/C$1</f>
        <v>2.5544849407952179E-3</v>
      </c>
      <c r="D3" s="25">
        <f t="shared" si="0"/>
        <v>2.5544849407952179E-3</v>
      </c>
    </row>
    <row r="4" spans="1:4" x14ac:dyDescent="0.2">
      <c r="A4" s="2" t="s">
        <v>9</v>
      </c>
      <c r="B4" s="11">
        <v>800663.21938775515</v>
      </c>
      <c r="C4" s="25">
        <f t="shared" si="1"/>
        <v>9.1084923931740187E-4</v>
      </c>
      <c r="D4" s="25">
        <f t="shared" si="0"/>
        <v>9.1084923931740187E-4</v>
      </c>
    </row>
    <row r="5" spans="1:4" x14ac:dyDescent="0.2">
      <c r="A5" s="2" t="s">
        <v>87</v>
      </c>
      <c r="B5" s="11">
        <v>694004.33333333337</v>
      </c>
      <c r="C5" s="25">
        <f t="shared" si="1"/>
        <v>7.8951212419002092E-4</v>
      </c>
      <c r="D5" s="25">
        <f t="shared" si="0"/>
        <v>7.8951212419002092E-4</v>
      </c>
    </row>
    <row r="6" spans="1:4" x14ac:dyDescent="0.2">
      <c r="A6" s="2" t="s">
        <v>17</v>
      </c>
      <c r="B6" s="11">
        <v>637721.62809917354</v>
      </c>
      <c r="C6" s="25">
        <f t="shared" si="1"/>
        <v>7.2548388109367758E-4</v>
      </c>
      <c r="D6" s="25">
        <f t="shared" si="0"/>
        <v>7.2548388109367758E-4</v>
      </c>
    </row>
    <row r="7" spans="1:4" x14ac:dyDescent="0.2">
      <c r="A7" s="2" t="s">
        <v>57</v>
      </c>
      <c r="B7" s="11">
        <v>413867.70666666667</v>
      </c>
      <c r="C7" s="25">
        <f t="shared" si="1"/>
        <v>4.7082353312498886E-4</v>
      </c>
      <c r="D7" s="25">
        <f t="shared" si="0"/>
        <v>4.7082353312498886E-4</v>
      </c>
    </row>
    <row r="8" spans="1:4" x14ac:dyDescent="0.2">
      <c r="A8" s="2" t="s">
        <v>11</v>
      </c>
      <c r="B8" s="11">
        <v>373073.46258503402</v>
      </c>
      <c r="C8" s="25">
        <f t="shared" si="1"/>
        <v>4.2441524897938174E-4</v>
      </c>
      <c r="D8" s="25">
        <f t="shared" si="0"/>
        <v>4.2441524897938174E-4</v>
      </c>
    </row>
    <row r="9" spans="1:4" x14ac:dyDescent="0.2">
      <c r="A9" s="2" t="s">
        <v>21</v>
      </c>
      <c r="B9" s="11">
        <v>360306.3966942149</v>
      </c>
      <c r="C9" s="25">
        <f t="shared" si="1"/>
        <v>4.0989119944971804E-4</v>
      </c>
      <c r="D9" s="25">
        <f t="shared" si="0"/>
        <v>4.0989119944971804E-4</v>
      </c>
    </row>
    <row r="10" spans="1:4" x14ac:dyDescent="0.2">
      <c r="A10" s="2" t="s">
        <v>16</v>
      </c>
      <c r="B10" s="11">
        <v>348064.8125</v>
      </c>
      <c r="C10" s="25">
        <f t="shared" si="1"/>
        <v>3.9596494758583592E-4</v>
      </c>
      <c r="D10" s="25">
        <f t="shared" si="0"/>
        <v>3.9596494758583592E-4</v>
      </c>
    </row>
    <row r="11" spans="1:4" x14ac:dyDescent="0.2">
      <c r="A11" s="1" t="s">
        <v>78</v>
      </c>
      <c r="B11" s="11">
        <v>336852.69140625</v>
      </c>
      <c r="C11" s="25">
        <f t="shared" si="1"/>
        <v>3.8320983192411485E-4</v>
      </c>
      <c r="D11" s="25">
        <f t="shared" si="0"/>
        <v>3.8320983192411485E-4</v>
      </c>
    </row>
    <row r="12" spans="1:4" x14ac:dyDescent="0.2">
      <c r="A12" s="2" t="s">
        <v>0</v>
      </c>
      <c r="B12" s="11">
        <v>305011.55555555556</v>
      </c>
      <c r="C12" s="25">
        <f t="shared" si="1"/>
        <v>3.469867687605734E-4</v>
      </c>
      <c r="D12" s="25">
        <f t="shared" si="0"/>
        <v>3.469867687605734E-4</v>
      </c>
    </row>
    <row r="13" spans="1:4" x14ac:dyDescent="0.2">
      <c r="A13" s="2" t="s">
        <v>30</v>
      </c>
      <c r="B13" s="11">
        <v>281148.63157894736</v>
      </c>
      <c r="C13" s="25">
        <f t="shared" si="1"/>
        <v>3.1983986651045739E-4</v>
      </c>
      <c r="D13" s="25">
        <f t="shared" si="0"/>
        <v>3.1983986651045739E-4</v>
      </c>
    </row>
    <row r="14" spans="1:4" x14ac:dyDescent="0.2">
      <c r="A14" s="2" t="s">
        <v>10</v>
      </c>
      <c r="B14" s="11">
        <v>276880.17717003566</v>
      </c>
      <c r="C14" s="25">
        <f t="shared" si="1"/>
        <v>3.1498399408210831E-4</v>
      </c>
      <c r="D14" s="25">
        <f t="shared" si="0"/>
        <v>3.1498399408210831E-4</v>
      </c>
    </row>
    <row r="15" spans="1:4" x14ac:dyDescent="0.2">
      <c r="A15" s="2" t="s">
        <v>19</v>
      </c>
      <c r="B15" s="11">
        <v>219550.974852071</v>
      </c>
      <c r="C15" s="25">
        <f t="shared" si="1"/>
        <v>2.4976523661011978E-4</v>
      </c>
      <c r="D15" s="25">
        <f t="shared" si="0"/>
        <v>2.4976523661011978E-4</v>
      </c>
    </row>
    <row r="16" spans="1:4" x14ac:dyDescent="0.2">
      <c r="A16" s="2" t="s">
        <v>33</v>
      </c>
      <c r="B16" s="11">
        <v>185711.85</v>
      </c>
      <c r="C16" s="25">
        <f t="shared" si="1"/>
        <v>2.112692243238998E-4</v>
      </c>
      <c r="D16" s="25">
        <f t="shared" si="0"/>
        <v>2.112692243238998E-4</v>
      </c>
    </row>
    <row r="17" spans="1:4" x14ac:dyDescent="0.2">
      <c r="A17" s="2" t="s">
        <v>61</v>
      </c>
      <c r="B17" s="11">
        <v>183886.85302457467</v>
      </c>
      <c r="C17" s="25">
        <f t="shared" si="1"/>
        <v>2.0919307411920596E-4</v>
      </c>
      <c r="D17" s="25">
        <f t="shared" si="0"/>
        <v>2.0919307411920596E-4</v>
      </c>
    </row>
    <row r="18" spans="1:4" x14ac:dyDescent="0.2">
      <c r="A18" s="2" t="s">
        <v>93</v>
      </c>
      <c r="B18" s="11">
        <v>148221.13016528924</v>
      </c>
      <c r="C18" s="25">
        <f t="shared" si="1"/>
        <v>1.686190902650124E-4</v>
      </c>
      <c r="D18" s="25">
        <f t="shared" si="0"/>
        <v>1.686190902650124E-4</v>
      </c>
    </row>
    <row r="19" spans="1:4" x14ac:dyDescent="0.2">
      <c r="A19" s="2" t="s">
        <v>40</v>
      </c>
      <c r="B19" s="11">
        <v>136863.953125</v>
      </c>
      <c r="C19" s="25">
        <f t="shared" si="1"/>
        <v>1.5569895628427229E-4</v>
      </c>
      <c r="D19" s="25" t="str">
        <f t="shared" si="0"/>
        <v/>
      </c>
    </row>
    <row r="20" spans="1:4" x14ac:dyDescent="0.2">
      <c r="A20" s="1" t="s">
        <v>82</v>
      </c>
      <c r="B20" s="11">
        <v>132296.44897959183</v>
      </c>
      <c r="C20" s="25">
        <f t="shared" si="1"/>
        <v>1.5050287936243568E-4</v>
      </c>
      <c r="D20" s="25" t="str">
        <f t="shared" si="0"/>
        <v/>
      </c>
    </row>
    <row r="21" spans="1:4" x14ac:dyDescent="0.2">
      <c r="A21" s="2" t="s">
        <v>35</v>
      </c>
      <c r="B21" s="11">
        <v>126987.37465564738</v>
      </c>
      <c r="C21" s="25">
        <f t="shared" si="1"/>
        <v>1.4446317853398732E-4</v>
      </c>
      <c r="D21" s="25" t="str">
        <f t="shared" si="0"/>
        <v/>
      </c>
    </row>
    <row r="22" spans="1:4" x14ac:dyDescent="0.2">
      <c r="A22" s="2" t="s">
        <v>97</v>
      </c>
      <c r="B22" s="11">
        <v>113677.47448979592</v>
      </c>
      <c r="C22" s="25">
        <f t="shared" si="1"/>
        <v>1.2932159072541192E-4</v>
      </c>
      <c r="D22" s="25" t="str">
        <f t="shared" si="0"/>
        <v/>
      </c>
    </row>
    <row r="23" spans="1:4" x14ac:dyDescent="0.2">
      <c r="A23" s="2" t="s">
        <v>1</v>
      </c>
      <c r="B23" s="11">
        <v>113560.66077003122</v>
      </c>
      <c r="C23" s="25">
        <f t="shared" si="1"/>
        <v>1.2918870128424229E-4</v>
      </c>
      <c r="D23" s="25" t="str">
        <f t="shared" si="0"/>
        <v/>
      </c>
    </row>
    <row r="24" spans="1:4" x14ac:dyDescent="0.2">
      <c r="A24" s="2" t="s">
        <v>56</v>
      </c>
      <c r="B24" s="11">
        <v>108380.818359375</v>
      </c>
      <c r="C24" s="25">
        <f t="shared" si="1"/>
        <v>1.2329601706285642E-4</v>
      </c>
      <c r="D24" s="25" t="str">
        <f t="shared" si="0"/>
        <v/>
      </c>
    </row>
    <row r="25" spans="1:4" x14ac:dyDescent="0.2">
      <c r="A25" s="2" t="s">
        <v>22</v>
      </c>
      <c r="B25" s="11">
        <v>108132.38563327031</v>
      </c>
      <c r="C25" s="25">
        <f t="shared" si="1"/>
        <v>1.2301339541356045E-4</v>
      </c>
      <c r="D25" s="25" t="str">
        <f t="shared" si="0"/>
        <v/>
      </c>
    </row>
    <row r="26" spans="1:4" x14ac:dyDescent="0.2">
      <c r="A26" s="1" t="s">
        <v>83</v>
      </c>
      <c r="B26" s="11">
        <v>95707.68</v>
      </c>
      <c r="C26" s="25">
        <f t="shared" si="1"/>
        <v>1.0887882122460154E-4</v>
      </c>
      <c r="D26" s="25" t="str">
        <f t="shared" si="0"/>
        <v/>
      </c>
    </row>
    <row r="27" spans="1:4" x14ac:dyDescent="0.2">
      <c r="A27" s="2" t="s">
        <v>23</v>
      </c>
      <c r="B27" s="11">
        <v>91701.312000000005</v>
      </c>
      <c r="C27" s="25">
        <f t="shared" si="1"/>
        <v>1.0432110312682753E-4</v>
      </c>
      <c r="D27" s="25" t="str">
        <f t="shared" si="0"/>
        <v/>
      </c>
    </row>
    <row r="28" spans="1:4" x14ac:dyDescent="0.2">
      <c r="A28" s="2" t="s">
        <v>50</v>
      </c>
      <c r="B28" s="11">
        <v>86178.645000000004</v>
      </c>
      <c r="C28" s="25">
        <f t="shared" si="1"/>
        <v>9.803841533232654E-5</v>
      </c>
      <c r="D28" s="25" t="str">
        <f t="shared" si="0"/>
        <v/>
      </c>
    </row>
    <row r="29" spans="1:4" x14ac:dyDescent="0.2">
      <c r="A29" s="2" t="s">
        <v>26</v>
      </c>
      <c r="B29" s="11">
        <v>85271.413584183669</v>
      </c>
      <c r="C29" s="25">
        <f t="shared" si="1"/>
        <v>9.7006332148072066E-5</v>
      </c>
      <c r="D29" s="25" t="str">
        <f t="shared" si="0"/>
        <v/>
      </c>
    </row>
    <row r="30" spans="1:4" x14ac:dyDescent="0.2">
      <c r="A30" s="2" t="s">
        <v>59</v>
      </c>
      <c r="B30" s="11">
        <v>84222.758400000006</v>
      </c>
      <c r="C30" s="25">
        <f t="shared" si="1"/>
        <v>9.5813362677649373E-5</v>
      </c>
      <c r="D30" s="25" t="str">
        <f t="shared" si="0"/>
        <v/>
      </c>
    </row>
    <row r="31" spans="1:4" x14ac:dyDescent="0.2">
      <c r="A31" s="2" t="s">
        <v>98</v>
      </c>
      <c r="B31" s="11">
        <v>76759.595041322318</v>
      </c>
      <c r="C31" s="25">
        <f t="shared" si="1"/>
        <v>8.7323130450732306E-5</v>
      </c>
      <c r="D31" s="25" t="str">
        <f t="shared" si="0"/>
        <v/>
      </c>
    </row>
    <row r="32" spans="1:4" x14ac:dyDescent="0.2">
      <c r="A32" s="2" t="s">
        <v>48</v>
      </c>
      <c r="B32" s="11">
        <v>76646.349609375</v>
      </c>
      <c r="C32" s="25">
        <f t="shared" si="1"/>
        <v>8.7194300359568318E-5</v>
      </c>
      <c r="D32" s="25" t="str">
        <f t="shared" si="0"/>
        <v/>
      </c>
    </row>
    <row r="33" spans="1:4" x14ac:dyDescent="0.2">
      <c r="A33" s="2" t="s">
        <v>86</v>
      </c>
      <c r="B33" s="11">
        <v>71103.685546875</v>
      </c>
      <c r="C33" s="25">
        <f t="shared" si="1"/>
        <v>8.0888863538103602E-5</v>
      </c>
      <c r="D33" s="25" t="str">
        <f t="shared" si="0"/>
        <v/>
      </c>
    </row>
    <row r="34" spans="1:4" x14ac:dyDescent="0.2">
      <c r="A34" s="2" t="s">
        <v>73</v>
      </c>
      <c r="B34" s="11">
        <v>71090.774399999995</v>
      </c>
      <c r="C34" s="25">
        <f t="shared" si="1"/>
        <v>8.0874175579390069E-5</v>
      </c>
      <c r="D34" s="25" t="str">
        <f t="shared" si="0"/>
        <v/>
      </c>
    </row>
    <row r="35" spans="1:4" x14ac:dyDescent="0.2">
      <c r="A35" s="2" t="s">
        <v>51</v>
      </c>
      <c r="B35" s="11">
        <v>70335.719387755104</v>
      </c>
      <c r="C35" s="25">
        <f t="shared" si="1"/>
        <v>8.001521107734645E-5</v>
      </c>
      <c r="D35" s="25" t="str">
        <f t="shared" si="0"/>
        <v/>
      </c>
    </row>
    <row r="36" spans="1:4" x14ac:dyDescent="0.2">
      <c r="A36" s="2" t="s">
        <v>68</v>
      </c>
      <c r="B36" s="11">
        <v>67265.123456790127</v>
      </c>
      <c r="C36" s="25">
        <f t="shared" si="1"/>
        <v>7.6522044537100933E-5</v>
      </c>
      <c r="D36" s="25" t="str">
        <f t="shared" si="0"/>
        <v/>
      </c>
    </row>
    <row r="37" spans="1:4" x14ac:dyDescent="0.2">
      <c r="A37" s="2" t="s">
        <v>39</v>
      </c>
      <c r="B37" s="11">
        <v>66797.2529296875</v>
      </c>
      <c r="C37" s="25">
        <f t="shared" si="1"/>
        <v>7.5989786399857743E-5</v>
      </c>
      <c r="D37" s="25" t="str">
        <f t="shared" si="0"/>
        <v/>
      </c>
    </row>
    <row r="38" spans="1:4" x14ac:dyDescent="0.2">
      <c r="A38" s="2" t="s">
        <v>49</v>
      </c>
      <c r="B38" s="11">
        <v>62116.479166666664</v>
      </c>
      <c r="C38" s="25">
        <f t="shared" si="1"/>
        <v>7.0664851872798362E-5</v>
      </c>
      <c r="D38" s="25" t="str">
        <f t="shared" si="0"/>
        <v/>
      </c>
    </row>
    <row r="39" spans="1:4" x14ac:dyDescent="0.2">
      <c r="A39" s="2" t="s">
        <v>99</v>
      </c>
      <c r="B39" s="11">
        <v>58850.300275482092</v>
      </c>
      <c r="C39" s="25">
        <f t="shared" si="1"/>
        <v>6.69491865512604E-5</v>
      </c>
      <c r="D39" s="25" t="str">
        <f t="shared" si="0"/>
        <v/>
      </c>
    </row>
    <row r="40" spans="1:4" x14ac:dyDescent="0.2">
      <c r="A40" s="2" t="s">
        <v>13</v>
      </c>
      <c r="B40" s="11">
        <v>57290.272189349111</v>
      </c>
      <c r="C40" s="25">
        <f t="shared" si="1"/>
        <v>6.5174469839963765E-5</v>
      </c>
      <c r="D40" s="25" t="str">
        <f t="shared" si="0"/>
        <v/>
      </c>
    </row>
    <row r="41" spans="1:4" x14ac:dyDescent="0.2">
      <c r="A41" s="2" t="s">
        <v>66</v>
      </c>
      <c r="B41" s="11">
        <v>54302.691015339668</v>
      </c>
      <c r="C41" s="25">
        <f t="shared" si="1"/>
        <v>6.1775742417682097E-5</v>
      </c>
      <c r="D41" s="25" t="str">
        <f t="shared" si="0"/>
        <v/>
      </c>
    </row>
    <row r="42" spans="1:4" x14ac:dyDescent="0.2">
      <c r="A42" s="2" t="s">
        <v>94</v>
      </c>
      <c r="B42" s="11">
        <v>53789.698468153721</v>
      </c>
      <c r="C42" s="25">
        <f t="shared" si="1"/>
        <v>6.1192152638527366E-5</v>
      </c>
      <c r="D42" s="25" t="str">
        <f t="shared" si="0"/>
        <v/>
      </c>
    </row>
    <row r="43" spans="1:4" x14ac:dyDescent="0.2">
      <c r="A43" s="1" t="s">
        <v>75</v>
      </c>
      <c r="B43" s="11">
        <v>53742.179266636485</v>
      </c>
      <c r="C43" s="25">
        <f t="shared" si="1"/>
        <v>6.1138093918822409E-5</v>
      </c>
      <c r="D43" s="25" t="str">
        <f t="shared" si="0"/>
        <v/>
      </c>
    </row>
    <row r="44" spans="1:4" x14ac:dyDescent="0.2">
      <c r="A44" s="2" t="s">
        <v>55</v>
      </c>
      <c r="B44" s="11">
        <v>49123.21875</v>
      </c>
      <c r="C44" s="25">
        <f t="shared" si="1"/>
        <v>5.5883479280432297E-5</v>
      </c>
      <c r="D44" s="25" t="str">
        <f t="shared" si="0"/>
        <v/>
      </c>
    </row>
    <row r="45" spans="1:4" x14ac:dyDescent="0.2">
      <c r="A45" s="2" t="s">
        <v>70</v>
      </c>
      <c r="B45" s="11">
        <v>45241.502883506342</v>
      </c>
      <c r="C45" s="25">
        <f t="shared" si="1"/>
        <v>5.1467567747808558E-5</v>
      </c>
      <c r="D45" s="25" t="str">
        <f t="shared" si="0"/>
        <v/>
      </c>
    </row>
    <row r="46" spans="1:4" x14ac:dyDescent="0.2">
      <c r="A46" s="2" t="s">
        <v>102</v>
      </c>
      <c r="B46" s="11">
        <v>42758.125311498756</v>
      </c>
      <c r="C46" s="25">
        <f t="shared" si="1"/>
        <v>4.8642431638608136E-5</v>
      </c>
      <c r="D46" s="25" t="str">
        <f t="shared" si="0"/>
        <v/>
      </c>
    </row>
    <row r="47" spans="1:4" x14ac:dyDescent="0.2">
      <c r="A47" s="2" t="s">
        <v>89</v>
      </c>
      <c r="B47" s="11">
        <v>41441.215986394556</v>
      </c>
      <c r="C47" s="25">
        <f t="shared" si="1"/>
        <v>4.7144291311969455E-5</v>
      </c>
      <c r="D47" s="25" t="str">
        <f t="shared" si="0"/>
        <v/>
      </c>
    </row>
    <row r="48" spans="1:4" x14ac:dyDescent="0.2">
      <c r="A48" s="1" t="s">
        <v>79</v>
      </c>
      <c r="B48" s="11">
        <v>38785.820604240944</v>
      </c>
      <c r="C48" s="25">
        <f t="shared" si="1"/>
        <v>4.412346457064487E-5</v>
      </c>
      <c r="D48" s="25" t="str">
        <f t="shared" si="0"/>
        <v/>
      </c>
    </row>
    <row r="49" spans="1:4" x14ac:dyDescent="0.2">
      <c r="A49" s="2" t="s">
        <v>62</v>
      </c>
      <c r="B49" s="11">
        <v>36913.080867850098</v>
      </c>
      <c r="C49" s="25">
        <f t="shared" si="1"/>
        <v>4.1993001320896195E-5</v>
      </c>
      <c r="D49" s="25" t="str">
        <f t="shared" si="0"/>
        <v/>
      </c>
    </row>
    <row r="50" spans="1:4" x14ac:dyDescent="0.2">
      <c r="A50" s="2" t="s">
        <v>64</v>
      </c>
      <c r="B50" s="11">
        <v>36692.92987582177</v>
      </c>
      <c r="C50" s="25">
        <f t="shared" si="1"/>
        <v>4.1742553493684514E-5</v>
      </c>
      <c r="D50" s="25" t="str">
        <f t="shared" si="0"/>
        <v/>
      </c>
    </row>
    <row r="51" spans="1:4" x14ac:dyDescent="0.2">
      <c r="A51" s="2" t="s">
        <v>18</v>
      </c>
      <c r="B51" s="11">
        <v>36081.65625</v>
      </c>
      <c r="C51" s="25">
        <f t="shared" si="1"/>
        <v>4.1047157347574167E-5</v>
      </c>
      <c r="D51" s="25" t="str">
        <f t="shared" si="0"/>
        <v/>
      </c>
    </row>
    <row r="52" spans="1:4" x14ac:dyDescent="0.2">
      <c r="A52" s="2" t="s">
        <v>90</v>
      </c>
      <c r="B52" s="11">
        <v>35327.688827331483</v>
      </c>
      <c r="C52" s="25">
        <f t="shared" si="1"/>
        <v>4.0189430107483304E-5</v>
      </c>
      <c r="D52" s="25" t="str">
        <f t="shared" si="0"/>
        <v/>
      </c>
    </row>
    <row r="53" spans="1:4" x14ac:dyDescent="0.2">
      <c r="A53" s="2" t="s">
        <v>42</v>
      </c>
      <c r="B53" s="11">
        <v>31769.380725758478</v>
      </c>
      <c r="C53" s="25">
        <f t="shared" si="1"/>
        <v>3.6141433210544435E-5</v>
      </c>
      <c r="D53" s="25" t="str">
        <f t="shared" si="0"/>
        <v/>
      </c>
    </row>
    <row r="54" spans="1:4" x14ac:dyDescent="0.2">
      <c r="A54" s="2" t="s">
        <v>85</v>
      </c>
      <c r="B54" s="11">
        <v>31134.485020661155</v>
      </c>
      <c r="C54" s="25">
        <f t="shared" si="1"/>
        <v>3.5419164151556078E-5</v>
      </c>
      <c r="D54" s="25" t="str">
        <f t="shared" si="0"/>
        <v/>
      </c>
    </row>
    <row r="55" spans="1:4" x14ac:dyDescent="0.2">
      <c r="A55" s="2" t="s">
        <v>32</v>
      </c>
      <c r="B55" s="11">
        <v>30668.865646258502</v>
      </c>
      <c r="C55" s="25">
        <f t="shared" si="1"/>
        <v>3.4889466967126396E-5</v>
      </c>
      <c r="D55" s="25" t="str">
        <f t="shared" si="0"/>
        <v/>
      </c>
    </row>
    <row r="56" spans="1:4" x14ac:dyDescent="0.2">
      <c r="A56" s="2" t="s">
        <v>27</v>
      </c>
      <c r="B56" s="11">
        <v>26521.456371191136</v>
      </c>
      <c r="C56" s="25">
        <f t="shared" si="1"/>
        <v>3.0171297714613805E-5</v>
      </c>
      <c r="D56" s="25" t="str">
        <f t="shared" si="0"/>
        <v/>
      </c>
    </row>
    <row r="57" spans="1:4" x14ac:dyDescent="0.2">
      <c r="A57" s="2" t="s">
        <v>34</v>
      </c>
      <c r="B57" s="11">
        <v>24826.936562860439</v>
      </c>
      <c r="C57" s="25">
        <f t="shared" si="1"/>
        <v>2.824358074066998E-5</v>
      </c>
      <c r="D57" s="25" t="str">
        <f t="shared" si="0"/>
        <v/>
      </c>
    </row>
    <row r="58" spans="1:4" x14ac:dyDescent="0.2">
      <c r="A58" s="2" t="s">
        <v>91</v>
      </c>
      <c r="B58" s="11">
        <v>24470.604238754324</v>
      </c>
      <c r="C58" s="25">
        <f t="shared" si="1"/>
        <v>2.7838210519462062E-5</v>
      </c>
      <c r="D58" s="25" t="str">
        <f t="shared" si="0"/>
        <v/>
      </c>
    </row>
    <row r="59" spans="1:4" x14ac:dyDescent="0.2">
      <c r="A59" s="1" t="s">
        <v>76</v>
      </c>
      <c r="B59" s="11">
        <v>24232.064516129034</v>
      </c>
      <c r="C59" s="25">
        <f t="shared" si="1"/>
        <v>2.7566843333310595E-5</v>
      </c>
      <c r="D59" s="25" t="str">
        <f t="shared" si="0"/>
        <v/>
      </c>
    </row>
    <row r="60" spans="1:4" x14ac:dyDescent="0.2">
      <c r="A60" s="2" t="s">
        <v>92</v>
      </c>
      <c r="B60" s="11">
        <v>24117.682449270204</v>
      </c>
      <c r="C60" s="25">
        <f t="shared" si="1"/>
        <v>2.7436720185316381E-5</v>
      </c>
      <c r="D60" s="25" t="str">
        <f t="shared" si="0"/>
        <v/>
      </c>
    </row>
    <row r="61" spans="1:4" x14ac:dyDescent="0.2">
      <c r="A61" s="2" t="s">
        <v>15</v>
      </c>
      <c r="B61" s="11">
        <v>23181.570266272189</v>
      </c>
      <c r="C61" s="25">
        <f t="shared" si="1"/>
        <v>2.6371781707873269E-5</v>
      </c>
      <c r="D61" s="25" t="str">
        <f t="shared" si="0"/>
        <v/>
      </c>
    </row>
    <row r="62" spans="1:4" x14ac:dyDescent="0.2">
      <c r="A62" s="2" t="s">
        <v>45</v>
      </c>
      <c r="B62" s="11">
        <v>22028.943526170799</v>
      </c>
      <c r="C62" s="25">
        <f t="shared" si="1"/>
        <v>2.5060532278630034E-5</v>
      </c>
      <c r="D62" s="25" t="str">
        <f t="shared" si="0"/>
        <v/>
      </c>
    </row>
    <row r="63" spans="1:4" x14ac:dyDescent="0.2">
      <c r="A63" s="2" t="s">
        <v>71</v>
      </c>
      <c r="B63" s="11">
        <v>20690.685768698062</v>
      </c>
      <c r="C63" s="25">
        <f t="shared" si="1"/>
        <v>2.3538105581751472E-5</v>
      </c>
      <c r="D63" s="25" t="str">
        <f t="shared" si="0"/>
        <v/>
      </c>
    </row>
    <row r="64" spans="1:4" x14ac:dyDescent="0.2">
      <c r="A64" s="2" t="s">
        <v>46</v>
      </c>
      <c r="B64" s="11">
        <v>20353.260298777728</v>
      </c>
      <c r="C64" s="25">
        <f t="shared" si="1"/>
        <v>2.3154244146430051E-5</v>
      </c>
      <c r="D64" s="25" t="str">
        <f t="shared" si="0"/>
        <v/>
      </c>
    </row>
    <row r="65" spans="1:4" x14ac:dyDescent="0.2">
      <c r="A65" s="2" t="s">
        <v>52</v>
      </c>
      <c r="B65" s="11">
        <v>19939.538279773158</v>
      </c>
      <c r="C65" s="25">
        <f t="shared" si="1"/>
        <v>2.2683586350275346E-5</v>
      </c>
      <c r="D65" s="25" t="str">
        <f t="shared" si="0"/>
        <v/>
      </c>
    </row>
    <row r="66" spans="1:4" x14ac:dyDescent="0.2">
      <c r="A66" s="2" t="s">
        <v>63</v>
      </c>
      <c r="B66" s="11">
        <v>19765.212500000001</v>
      </c>
      <c r="C66" s="25">
        <f t="shared" si="1"/>
        <v>2.2485270129353882E-5</v>
      </c>
      <c r="D66" s="25" t="str">
        <f t="shared" ref="D66:D99" si="2">IF(C66&lt;$D$1,"",C66)</f>
        <v/>
      </c>
    </row>
    <row r="67" spans="1:4" x14ac:dyDescent="0.2">
      <c r="A67" s="2" t="s">
        <v>67</v>
      </c>
      <c r="B67" s="11">
        <v>19270.104119511092</v>
      </c>
      <c r="C67" s="25">
        <f t="shared" ref="C67:C99" si="3">B67/C$1</f>
        <v>2.1922025707944296E-5</v>
      </c>
      <c r="D67" s="25" t="str">
        <f t="shared" si="2"/>
        <v/>
      </c>
    </row>
    <row r="68" spans="1:4" x14ac:dyDescent="0.2">
      <c r="A68" s="2" t="s">
        <v>84</v>
      </c>
      <c r="B68" s="11">
        <v>19134.118931341567</v>
      </c>
      <c r="C68" s="25">
        <f t="shared" si="3"/>
        <v>2.1767326450874186E-5</v>
      </c>
      <c r="D68" s="25" t="str">
        <f t="shared" si="2"/>
        <v/>
      </c>
    </row>
    <row r="69" spans="1:4" x14ac:dyDescent="0.2">
      <c r="A69" s="2" t="s">
        <v>69</v>
      </c>
      <c r="B69" s="11">
        <v>17783.189158016146</v>
      </c>
      <c r="C69" s="25">
        <f t="shared" si="3"/>
        <v>2.0230483835141678E-5</v>
      </c>
      <c r="D69" s="25" t="str">
        <f t="shared" si="2"/>
        <v/>
      </c>
    </row>
    <row r="70" spans="1:4" x14ac:dyDescent="0.2">
      <c r="A70" s="2" t="s">
        <v>29</v>
      </c>
      <c r="B70" s="11">
        <v>17340.581717451525</v>
      </c>
      <c r="C70" s="25">
        <f t="shared" si="3"/>
        <v>1.9726965450891701E-5</v>
      </c>
      <c r="D70" s="25" t="str">
        <f t="shared" si="2"/>
        <v/>
      </c>
    </row>
    <row r="71" spans="1:4" x14ac:dyDescent="0.2">
      <c r="A71" s="2" t="s">
        <v>28</v>
      </c>
      <c r="B71" s="11">
        <v>16826.172794117647</v>
      </c>
      <c r="C71" s="25">
        <f t="shared" si="3"/>
        <v>1.9141764376118924E-5</v>
      </c>
      <c r="D71" s="25" t="str">
        <f t="shared" si="2"/>
        <v/>
      </c>
    </row>
    <row r="72" spans="1:4" x14ac:dyDescent="0.2">
      <c r="A72" s="2" t="s">
        <v>100</v>
      </c>
      <c r="B72" s="11">
        <v>15966.527575442247</v>
      </c>
      <c r="C72" s="25">
        <f t="shared" si="3"/>
        <v>1.8163816127026035E-5</v>
      </c>
      <c r="D72" s="25" t="str">
        <f t="shared" si="2"/>
        <v/>
      </c>
    </row>
    <row r="73" spans="1:4" x14ac:dyDescent="0.2">
      <c r="A73" s="2" t="s">
        <v>74</v>
      </c>
      <c r="B73" s="11">
        <v>15346.290418388429</v>
      </c>
      <c r="C73" s="25">
        <f t="shared" si="3"/>
        <v>1.7458222902535403E-5</v>
      </c>
      <c r="D73" s="25" t="str">
        <f t="shared" si="2"/>
        <v/>
      </c>
    </row>
    <row r="74" spans="1:4" x14ac:dyDescent="0.2">
      <c r="A74" s="2" t="s">
        <v>101</v>
      </c>
      <c r="B74" s="11">
        <v>14826.578303850156</v>
      </c>
      <c r="C74" s="25">
        <f t="shared" si="3"/>
        <v>1.6866988819679435E-5</v>
      </c>
      <c r="D74" s="25" t="str">
        <f t="shared" si="2"/>
        <v/>
      </c>
    </row>
    <row r="75" spans="1:4" x14ac:dyDescent="0.2">
      <c r="A75" s="2" t="s">
        <v>88</v>
      </c>
      <c r="B75" s="11">
        <v>14591.604297520662</v>
      </c>
      <c r="C75" s="25">
        <f t="shared" si="3"/>
        <v>1.6599678058123234E-5</v>
      </c>
      <c r="D75" s="25" t="str">
        <f t="shared" si="2"/>
        <v/>
      </c>
    </row>
    <row r="76" spans="1:4" x14ac:dyDescent="0.2">
      <c r="A76" s="2" t="s">
        <v>72</v>
      </c>
      <c r="B76" s="11">
        <v>14102.820741166332</v>
      </c>
      <c r="C76" s="25">
        <f t="shared" si="3"/>
        <v>1.6043628873252927E-5</v>
      </c>
      <c r="D76" s="25" t="str">
        <f t="shared" si="2"/>
        <v/>
      </c>
    </row>
    <row r="77" spans="1:4" x14ac:dyDescent="0.2">
      <c r="A77" s="2" t="s">
        <v>24</v>
      </c>
      <c r="B77" s="11">
        <v>13853.51652892562</v>
      </c>
      <c r="C77" s="25">
        <f t="shared" si="3"/>
        <v>1.5760015805261971E-5</v>
      </c>
      <c r="D77" s="25" t="str">
        <f t="shared" si="2"/>
        <v/>
      </c>
    </row>
    <row r="78" spans="1:4" x14ac:dyDescent="0.2">
      <c r="A78" s="2" t="s">
        <v>41</v>
      </c>
      <c r="B78" s="11">
        <v>12172.849229487714</v>
      </c>
      <c r="C78" s="25">
        <f t="shared" si="3"/>
        <v>1.3848057700817965E-5</v>
      </c>
      <c r="D78" s="25" t="str">
        <f t="shared" si="2"/>
        <v/>
      </c>
    </row>
    <row r="79" spans="1:4" x14ac:dyDescent="0.2">
      <c r="A79" s="2" t="s">
        <v>2</v>
      </c>
      <c r="B79" s="11">
        <v>11631.593929775838</v>
      </c>
      <c r="C79" s="25">
        <f t="shared" si="3"/>
        <v>1.3232315693340638E-5</v>
      </c>
      <c r="D79" s="25" t="str">
        <f t="shared" si="2"/>
        <v/>
      </c>
    </row>
    <row r="80" spans="1:4" x14ac:dyDescent="0.2">
      <c r="A80" s="2" t="s">
        <v>60</v>
      </c>
      <c r="B80" s="11">
        <v>11511.352500000001</v>
      </c>
      <c r="C80" s="25">
        <f t="shared" si="3"/>
        <v>1.3095526826069446E-5</v>
      </c>
      <c r="D80" s="25" t="str">
        <f t="shared" si="2"/>
        <v/>
      </c>
    </row>
    <row r="81" spans="1:4" x14ac:dyDescent="0.2">
      <c r="A81" s="2" t="s">
        <v>43</v>
      </c>
      <c r="B81" s="11">
        <v>11371.899180844361</v>
      </c>
      <c r="C81" s="25">
        <f t="shared" si="3"/>
        <v>1.2936882159251441E-5</v>
      </c>
      <c r="D81" s="25" t="str">
        <f t="shared" si="2"/>
        <v/>
      </c>
    </row>
    <row r="82" spans="1:4" x14ac:dyDescent="0.2">
      <c r="A82" s="2" t="s">
        <v>58</v>
      </c>
      <c r="B82" s="11">
        <v>11087.582222222221</v>
      </c>
      <c r="C82" s="25">
        <f t="shared" si="3"/>
        <v>1.2613437945485707E-5</v>
      </c>
      <c r="D82" s="25" t="str">
        <f t="shared" si="2"/>
        <v/>
      </c>
    </row>
    <row r="83" spans="1:4" x14ac:dyDescent="0.2">
      <c r="A83" s="1" t="s">
        <v>81</v>
      </c>
      <c r="B83" s="11">
        <v>10952.783265306123</v>
      </c>
      <c r="C83" s="25">
        <f t="shared" si="3"/>
        <v>1.2460088166958732E-5</v>
      </c>
      <c r="D83" s="25" t="str">
        <f t="shared" si="2"/>
        <v/>
      </c>
    </row>
    <row r="84" spans="1:4" x14ac:dyDescent="0.2">
      <c r="A84" s="2" t="s">
        <v>95</v>
      </c>
      <c r="B84" s="11">
        <v>10486.918981481482</v>
      </c>
      <c r="C84" s="25">
        <f t="shared" si="3"/>
        <v>1.1930112369055469E-5</v>
      </c>
      <c r="D84" s="25" t="str">
        <f t="shared" si="2"/>
        <v/>
      </c>
    </row>
    <row r="85" spans="1:4" x14ac:dyDescent="0.2">
      <c r="A85" s="2" t="s">
        <v>14</v>
      </c>
      <c r="B85" s="11">
        <v>10261.613998874085</v>
      </c>
      <c r="C85" s="25">
        <f t="shared" si="3"/>
        <v>1.1673801267142617E-5</v>
      </c>
      <c r="D85" s="25" t="str">
        <f t="shared" si="2"/>
        <v/>
      </c>
    </row>
    <row r="86" spans="1:4" x14ac:dyDescent="0.2">
      <c r="A86" s="2" t="s">
        <v>20</v>
      </c>
      <c r="B86" s="11">
        <v>8653.0767187500005</v>
      </c>
      <c r="C86" s="25">
        <f t="shared" si="3"/>
        <v>9.8438996024513719E-6</v>
      </c>
      <c r="D86" s="25" t="str">
        <f t="shared" si="2"/>
        <v/>
      </c>
    </row>
    <row r="87" spans="1:4" x14ac:dyDescent="0.2">
      <c r="A87" s="2" t="s">
        <v>65</v>
      </c>
      <c r="B87" s="11">
        <v>7824.1058560952279</v>
      </c>
      <c r="C87" s="25">
        <f t="shared" si="3"/>
        <v>8.9008470662767128E-6</v>
      </c>
      <c r="D87" s="25" t="str">
        <f t="shared" si="2"/>
        <v/>
      </c>
    </row>
    <row r="88" spans="1:4" x14ac:dyDescent="0.2">
      <c r="A88" s="2" t="s">
        <v>96</v>
      </c>
      <c r="B88" s="11">
        <v>7198.2079889807164</v>
      </c>
      <c r="C88" s="25">
        <f t="shared" si="3"/>
        <v>8.1888141136607849E-6</v>
      </c>
      <c r="D88" s="25" t="str">
        <f t="shared" si="2"/>
        <v/>
      </c>
    </row>
    <row r="89" spans="1:4" x14ac:dyDescent="0.2">
      <c r="A89" s="1" t="s">
        <v>80</v>
      </c>
      <c r="B89" s="11">
        <v>7197.8678500986198</v>
      </c>
      <c r="C89" s="25">
        <f t="shared" si="3"/>
        <v>8.1884271653977468E-6</v>
      </c>
      <c r="D89" s="25" t="str">
        <f t="shared" si="2"/>
        <v/>
      </c>
    </row>
    <row r="90" spans="1:4" x14ac:dyDescent="0.2">
      <c r="A90" s="2" t="s">
        <v>25</v>
      </c>
      <c r="B90" s="11">
        <v>6691.7625842251291</v>
      </c>
      <c r="C90" s="25">
        <f t="shared" si="3"/>
        <v>7.6126724844372516E-6</v>
      </c>
      <c r="D90" s="25" t="str">
        <f t="shared" si="2"/>
        <v/>
      </c>
    </row>
    <row r="91" spans="1:4" x14ac:dyDescent="0.2">
      <c r="A91" s="2" t="s">
        <v>36</v>
      </c>
      <c r="B91" s="11">
        <v>5100.7782088041831</v>
      </c>
      <c r="C91" s="25">
        <f t="shared" si="3"/>
        <v>5.8027393277397795E-6</v>
      </c>
      <c r="D91" s="25" t="str">
        <f t="shared" si="2"/>
        <v/>
      </c>
    </row>
    <row r="92" spans="1:4" x14ac:dyDescent="0.2">
      <c r="A92" s="2" t="s">
        <v>37</v>
      </c>
      <c r="B92" s="11">
        <v>4162.5943866002717</v>
      </c>
      <c r="C92" s="25">
        <f t="shared" si="3"/>
        <v>4.7354441153435223E-6</v>
      </c>
      <c r="D92" s="25" t="str">
        <f t="shared" si="2"/>
        <v/>
      </c>
    </row>
    <row r="93" spans="1:4" x14ac:dyDescent="0.2">
      <c r="A93" s="1" t="s">
        <v>77</v>
      </c>
      <c r="B93" s="11">
        <v>4027.8988553199474</v>
      </c>
      <c r="C93" s="25">
        <f t="shared" si="3"/>
        <v>4.5822119957265471E-6</v>
      </c>
      <c r="D93" s="25" t="str">
        <f t="shared" si="2"/>
        <v/>
      </c>
    </row>
    <row r="94" spans="1:4" x14ac:dyDescent="0.2">
      <c r="A94" s="2" t="s">
        <v>44</v>
      </c>
      <c r="B94" s="11">
        <v>3854.8070934256057</v>
      </c>
      <c r="C94" s="25">
        <f t="shared" si="3"/>
        <v>4.3852996162942453E-6</v>
      </c>
      <c r="D94" s="25" t="str">
        <f t="shared" si="2"/>
        <v/>
      </c>
    </row>
    <row r="95" spans="1:4" x14ac:dyDescent="0.2">
      <c r="A95" s="2" t="s">
        <v>31</v>
      </c>
      <c r="B95" s="11">
        <v>3453.4609523809522</v>
      </c>
      <c r="C95" s="25">
        <f t="shared" si="3"/>
        <v>3.9287208470671097E-6</v>
      </c>
      <c r="D95" s="25" t="str">
        <f t="shared" si="2"/>
        <v/>
      </c>
    </row>
    <row r="96" spans="1:4" x14ac:dyDescent="0.2">
      <c r="A96" s="2" t="s">
        <v>38</v>
      </c>
      <c r="B96" s="11">
        <v>3084.9725651577505</v>
      </c>
      <c r="C96" s="25">
        <f t="shared" si="3"/>
        <v>3.5095216643493099E-6</v>
      </c>
      <c r="D96" s="25" t="str">
        <f t="shared" si="2"/>
        <v/>
      </c>
    </row>
    <row r="97" spans="1:4" x14ac:dyDescent="0.2">
      <c r="A97" s="2" t="s">
        <v>54</v>
      </c>
      <c r="B97" s="11">
        <v>2831.0228506501703</v>
      </c>
      <c r="C97" s="25">
        <f t="shared" si="3"/>
        <v>3.2206237873355798E-6</v>
      </c>
      <c r="D97" s="25" t="str">
        <f t="shared" si="2"/>
        <v/>
      </c>
    </row>
    <row r="98" spans="1:4" x14ac:dyDescent="0.2">
      <c r="A98" s="2" t="s">
        <v>47</v>
      </c>
      <c r="B98" s="11">
        <v>2511.0960842009958</v>
      </c>
      <c r="C98" s="25">
        <f t="shared" si="3"/>
        <v>2.856669199687185E-6</v>
      </c>
      <c r="D98" s="25" t="str">
        <f t="shared" si="2"/>
        <v/>
      </c>
    </row>
    <row r="99" spans="1:4" x14ac:dyDescent="0.2">
      <c r="A99" s="2" t="s">
        <v>12</v>
      </c>
      <c r="B99" s="11">
        <v>0</v>
      </c>
      <c r="C99" s="25">
        <f t="shared" si="3"/>
        <v>0</v>
      </c>
      <c r="D99" s="25" t="str">
        <f t="shared" si="2"/>
        <v/>
      </c>
    </row>
  </sheetData>
  <sortState xmlns:xlrd2="http://schemas.microsoft.com/office/spreadsheetml/2017/richdata2" ref="A2:B99">
    <sortCondition descending="1" ref="B1:B99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95C42-B70C-4386-9F3E-63F0E3CE7A10}">
  <sheetPr>
    <tabColor rgb="FF00B0F0"/>
  </sheetPr>
  <dimension ref="A1:H99"/>
  <sheetViews>
    <sheetView workbookViewId="0">
      <selection activeCell="F2" sqref="F2:F18"/>
    </sheetView>
  </sheetViews>
  <sheetFormatPr defaultColWidth="8.44140625" defaultRowHeight="10.199999999999999" x14ac:dyDescent="0.3"/>
  <cols>
    <col min="1" max="1" width="14.109375" style="11" bestFit="1" customWidth="1"/>
    <col min="2" max="2" width="10.33203125" style="11" bestFit="1" customWidth="1"/>
    <col min="3" max="16384" width="8.44140625" style="11"/>
  </cols>
  <sheetData>
    <row r="1" spans="1:6" x14ac:dyDescent="0.3">
      <c r="B1" s="2" t="s">
        <v>12</v>
      </c>
      <c r="C1" s="21"/>
      <c r="D1" s="21" t="s">
        <v>104</v>
      </c>
    </row>
    <row r="2" spans="1:6" x14ac:dyDescent="0.2">
      <c r="A2" s="2" t="s">
        <v>8</v>
      </c>
      <c r="B2" s="11">
        <v>89.89993867090908</v>
      </c>
      <c r="C2" s="11">
        <f>B2</f>
        <v>89.89993867090908</v>
      </c>
      <c r="D2" s="11">
        <v>44</v>
      </c>
      <c r="F2" s="25">
        <f>B2*D2</f>
        <v>3955.5973015199997</v>
      </c>
    </row>
    <row r="3" spans="1:6" x14ac:dyDescent="0.2">
      <c r="A3" s="2" t="s">
        <v>53</v>
      </c>
      <c r="B3" s="11">
        <v>71.136402480000001</v>
      </c>
      <c r="C3" s="11">
        <f t="shared" ref="C3:C18" si="0">B3</f>
        <v>71.136402480000001</v>
      </c>
      <c r="D3" s="11">
        <v>6</v>
      </c>
      <c r="F3" s="25">
        <f t="shared" ref="F3:F18" si="1">B3*D3</f>
        <v>426.81841487999998</v>
      </c>
    </row>
    <row r="4" spans="1:6" x14ac:dyDescent="0.2">
      <c r="A4" s="2" t="s">
        <v>9</v>
      </c>
      <c r="B4" s="11">
        <v>25.365010790204082</v>
      </c>
      <c r="C4" s="11">
        <f t="shared" si="0"/>
        <v>25.365010790204082</v>
      </c>
      <c r="D4" s="11">
        <v>28</v>
      </c>
      <c r="F4" s="25">
        <f t="shared" si="1"/>
        <v>710.22030212571428</v>
      </c>
    </row>
    <row r="5" spans="1:6" x14ac:dyDescent="0.2">
      <c r="A5" s="2" t="s">
        <v>87</v>
      </c>
      <c r="B5" s="11">
        <v>21.986057280000001</v>
      </c>
      <c r="C5" s="11">
        <f t="shared" si="0"/>
        <v>21.986057280000001</v>
      </c>
      <c r="D5" s="11">
        <v>9</v>
      </c>
      <c r="F5" s="25">
        <f t="shared" si="1"/>
        <v>197.87451552000002</v>
      </c>
    </row>
    <row r="6" spans="1:6" x14ac:dyDescent="0.2">
      <c r="A6" s="2" t="s">
        <v>17</v>
      </c>
      <c r="B6" s="11">
        <v>20.203021178181821</v>
      </c>
      <c r="C6" s="11">
        <f t="shared" si="0"/>
        <v>20.203021178181821</v>
      </c>
      <c r="D6" s="11">
        <v>11</v>
      </c>
      <c r="F6" s="25">
        <f t="shared" si="1"/>
        <v>222.23323296000004</v>
      </c>
    </row>
    <row r="7" spans="1:6" x14ac:dyDescent="0.2">
      <c r="A7" s="2" t="s">
        <v>57</v>
      </c>
      <c r="B7" s="11">
        <v>13.111328947200001</v>
      </c>
      <c r="C7" s="11">
        <f t="shared" si="0"/>
        <v>13.111328947200001</v>
      </c>
      <c r="D7" s="11">
        <v>15</v>
      </c>
      <c r="F7" s="25">
        <f t="shared" si="1"/>
        <v>196.669934208</v>
      </c>
    </row>
    <row r="8" spans="1:6" x14ac:dyDescent="0.2">
      <c r="A8" s="2" t="s">
        <v>11</v>
      </c>
      <c r="B8" s="11">
        <v>11.818967294693877</v>
      </c>
      <c r="C8" s="11">
        <f t="shared" si="0"/>
        <v>11.818967294693877</v>
      </c>
      <c r="D8" s="11">
        <v>21</v>
      </c>
      <c r="F8" s="25">
        <f t="shared" si="1"/>
        <v>248.19831318857143</v>
      </c>
    </row>
    <row r="9" spans="1:6" x14ac:dyDescent="0.2">
      <c r="A9" s="2" t="s">
        <v>21</v>
      </c>
      <c r="B9" s="11">
        <v>11.414506647272727</v>
      </c>
      <c r="C9" s="11">
        <f t="shared" si="0"/>
        <v>11.414506647272727</v>
      </c>
      <c r="D9" s="11">
        <v>11</v>
      </c>
      <c r="F9" s="25">
        <f t="shared" si="1"/>
        <v>125.55957312</v>
      </c>
    </row>
    <row r="10" spans="1:6" x14ac:dyDescent="0.2">
      <c r="A10" s="2" t="s">
        <v>16</v>
      </c>
      <c r="B10" s="11">
        <v>11.02669326</v>
      </c>
      <c r="C10" s="11">
        <f t="shared" si="0"/>
        <v>11.02669326</v>
      </c>
      <c r="D10" s="11">
        <v>12</v>
      </c>
      <c r="F10" s="25">
        <f t="shared" si="1"/>
        <v>132.32031911999999</v>
      </c>
    </row>
    <row r="11" spans="1:6" x14ac:dyDescent="0.2">
      <c r="A11" s="1" t="s">
        <v>78</v>
      </c>
      <c r="B11" s="11">
        <v>10.67149326375</v>
      </c>
      <c r="C11" s="11">
        <f t="shared" si="0"/>
        <v>10.67149326375</v>
      </c>
      <c r="D11" s="11">
        <v>16</v>
      </c>
      <c r="F11" s="25">
        <f t="shared" si="1"/>
        <v>170.74389221999999</v>
      </c>
    </row>
    <row r="12" spans="1:6" x14ac:dyDescent="0.2">
      <c r="A12" s="2" t="s">
        <v>0</v>
      </c>
      <c r="B12" s="11">
        <v>9.662766079999999</v>
      </c>
      <c r="C12" s="11">
        <f t="shared" si="0"/>
        <v>9.662766079999999</v>
      </c>
      <c r="D12" s="11">
        <v>9</v>
      </c>
      <c r="F12" s="25">
        <f t="shared" si="1"/>
        <v>86.96489471999999</v>
      </c>
    </row>
    <row r="13" spans="1:6" x14ac:dyDescent="0.2">
      <c r="A13" s="2" t="s">
        <v>30</v>
      </c>
      <c r="B13" s="11">
        <v>8.9067886484210526</v>
      </c>
      <c r="C13" s="11">
        <f t="shared" si="0"/>
        <v>8.9067886484210526</v>
      </c>
      <c r="D13" s="11">
        <v>19</v>
      </c>
      <c r="F13" s="25">
        <f t="shared" si="1"/>
        <v>169.22898432</v>
      </c>
    </row>
    <row r="14" spans="1:6" x14ac:dyDescent="0.2">
      <c r="A14" s="2" t="s">
        <v>10</v>
      </c>
      <c r="B14" s="11">
        <v>8.7715640127467296</v>
      </c>
      <c r="C14" s="11">
        <f t="shared" si="0"/>
        <v>8.7715640127467296</v>
      </c>
      <c r="D14" s="11">
        <v>29</v>
      </c>
      <c r="F14" s="25">
        <f t="shared" si="1"/>
        <v>254.37535636965515</v>
      </c>
    </row>
    <row r="15" spans="1:6" x14ac:dyDescent="0.2">
      <c r="A15" s="2" t="s">
        <v>19</v>
      </c>
      <c r="B15" s="11">
        <v>6.9553748833136098</v>
      </c>
      <c r="C15" s="11">
        <f t="shared" si="0"/>
        <v>6.9553748833136098</v>
      </c>
      <c r="D15" s="11">
        <v>26</v>
      </c>
      <c r="F15" s="25">
        <f t="shared" si="1"/>
        <v>180.83974696615385</v>
      </c>
    </row>
    <row r="16" spans="1:6" x14ac:dyDescent="0.2">
      <c r="A16" s="2" t="s">
        <v>33</v>
      </c>
      <c r="B16" s="11">
        <v>5.8833514079999993</v>
      </c>
      <c r="C16" s="11">
        <f t="shared" si="0"/>
        <v>5.8833514079999993</v>
      </c>
      <c r="D16" s="11">
        <v>10</v>
      </c>
      <c r="F16" s="25">
        <f t="shared" si="1"/>
        <v>58.833514079999993</v>
      </c>
    </row>
    <row r="17" spans="1:8" x14ac:dyDescent="0.2">
      <c r="A17" s="2" t="s">
        <v>61</v>
      </c>
      <c r="B17" s="11">
        <v>5.8255355038185259</v>
      </c>
      <c r="C17" s="11">
        <f t="shared" si="0"/>
        <v>5.8255355038185259</v>
      </c>
      <c r="D17" s="11">
        <v>46</v>
      </c>
      <c r="F17" s="25">
        <f t="shared" si="1"/>
        <v>267.97463317565217</v>
      </c>
    </row>
    <row r="18" spans="1:8" x14ac:dyDescent="0.2">
      <c r="A18" s="2" t="s">
        <v>93</v>
      </c>
      <c r="B18" s="11">
        <v>4.6956454036363633</v>
      </c>
      <c r="C18" s="11">
        <f t="shared" si="0"/>
        <v>4.6956454036363633</v>
      </c>
      <c r="D18" s="11">
        <v>22</v>
      </c>
      <c r="F18" s="25">
        <f t="shared" si="1"/>
        <v>103.30419887999999</v>
      </c>
    </row>
    <row r="19" spans="1:8" x14ac:dyDescent="0.3">
      <c r="A19" s="2" t="s">
        <v>40</v>
      </c>
      <c r="B19" s="11">
        <v>4.335850035</v>
      </c>
    </row>
    <row r="20" spans="1:8" x14ac:dyDescent="0.2">
      <c r="A20" s="1" t="s">
        <v>82</v>
      </c>
      <c r="B20" s="11">
        <v>4.1911515036734697</v>
      </c>
      <c r="C20" s="26">
        <f>SUM(C2:C18)</f>
        <v>337.33444575214793</v>
      </c>
      <c r="D20" s="25"/>
      <c r="E20" s="25"/>
      <c r="F20" s="26">
        <f>SUM(F2:F18)</f>
        <v>7507.7571273737485</v>
      </c>
      <c r="G20" s="25"/>
      <c r="H20" s="27">
        <f>F20/C20</f>
        <v>22.256123624238406</v>
      </c>
    </row>
    <row r="21" spans="1:8" x14ac:dyDescent="0.2">
      <c r="A21" s="2" t="s">
        <v>35</v>
      </c>
      <c r="B21" s="11">
        <v>4.0229600290909096</v>
      </c>
      <c r="C21" s="25"/>
      <c r="D21" s="25"/>
      <c r="E21" s="25"/>
      <c r="F21" s="25"/>
      <c r="G21" s="25"/>
      <c r="H21" s="25"/>
    </row>
    <row r="22" spans="1:8" x14ac:dyDescent="0.2">
      <c r="A22" s="2" t="s">
        <v>97</v>
      </c>
      <c r="B22" s="11">
        <v>3.6013023918367346</v>
      </c>
      <c r="C22" s="25"/>
      <c r="D22" s="25"/>
      <c r="E22" s="25"/>
      <c r="F22" s="25"/>
      <c r="G22" s="25"/>
      <c r="H22" s="25"/>
    </row>
    <row r="23" spans="1:8" x14ac:dyDescent="0.2">
      <c r="A23" s="2" t="s">
        <v>1</v>
      </c>
      <c r="B23" s="11">
        <v>3.5976017331945891</v>
      </c>
      <c r="C23" s="25"/>
      <c r="D23" s="25"/>
      <c r="E23" s="25"/>
      <c r="F23" s="25"/>
      <c r="G23" s="25"/>
      <c r="H23" s="25"/>
    </row>
    <row r="24" spans="1:8" x14ac:dyDescent="0.2">
      <c r="A24" s="2" t="s">
        <v>56</v>
      </c>
      <c r="B24" s="11">
        <v>3.433504325625</v>
      </c>
      <c r="C24" s="25"/>
      <c r="D24" s="25"/>
      <c r="E24" s="25"/>
      <c r="F24" s="25"/>
      <c r="G24" s="25"/>
      <c r="H24" s="25"/>
    </row>
    <row r="25" spans="1:8" x14ac:dyDescent="0.2">
      <c r="A25" s="2" t="s">
        <v>22</v>
      </c>
      <c r="B25" s="11">
        <v>3.4256339768620041</v>
      </c>
      <c r="C25" s="25"/>
      <c r="D25" s="25"/>
      <c r="E25" s="25"/>
      <c r="F25" s="25"/>
      <c r="G25" s="25"/>
      <c r="H25" s="25"/>
    </row>
    <row r="26" spans="1:8" x14ac:dyDescent="0.2">
      <c r="A26" s="1" t="s">
        <v>83</v>
      </c>
      <c r="B26" s="11">
        <v>3.0320193024000002</v>
      </c>
      <c r="C26" s="25"/>
      <c r="D26" s="25"/>
      <c r="E26" s="25"/>
      <c r="F26" s="25"/>
      <c r="G26" s="25"/>
      <c r="H26" s="25"/>
    </row>
    <row r="27" spans="1:8" x14ac:dyDescent="0.2">
      <c r="A27" s="2" t="s">
        <v>23</v>
      </c>
      <c r="B27" s="11">
        <v>2.9050975641600001</v>
      </c>
      <c r="C27" s="25"/>
      <c r="D27" s="25"/>
      <c r="E27" s="25"/>
      <c r="F27" s="25"/>
      <c r="G27" s="25"/>
      <c r="H27" s="25"/>
    </row>
    <row r="28" spans="1:8" x14ac:dyDescent="0.2">
      <c r="A28" s="2" t="s">
        <v>50</v>
      </c>
      <c r="B28" s="11">
        <v>2.7301394736000004</v>
      </c>
      <c r="C28" s="25"/>
      <c r="D28" s="25"/>
      <c r="E28" s="25"/>
      <c r="F28" s="25"/>
      <c r="G28" s="25"/>
      <c r="H28" s="25"/>
    </row>
    <row r="29" spans="1:8" x14ac:dyDescent="0.2">
      <c r="A29" s="2" t="s">
        <v>26</v>
      </c>
      <c r="B29" s="11">
        <v>2.7013983823469387</v>
      </c>
      <c r="C29" s="25"/>
      <c r="D29" s="25"/>
      <c r="E29" s="25"/>
      <c r="F29" s="25"/>
      <c r="G29" s="25"/>
      <c r="H29" s="25"/>
    </row>
    <row r="30" spans="1:8" x14ac:dyDescent="0.2">
      <c r="A30" s="2" t="s">
        <v>59</v>
      </c>
      <c r="B30" s="11">
        <v>2.6681769861119999</v>
      </c>
      <c r="C30" s="26">
        <f>SUM(B2:B99)</f>
        <v>437.57778187868513</v>
      </c>
      <c r="D30" s="27">
        <f>C20/C30</f>
        <v>0.77091310327467943</v>
      </c>
      <c r="E30" s="25"/>
      <c r="F30" s="25"/>
      <c r="G30" s="25"/>
      <c r="H30" s="25"/>
    </row>
    <row r="31" spans="1:8" x14ac:dyDescent="0.3">
      <c r="A31" s="2" t="s">
        <v>98</v>
      </c>
      <c r="B31" s="11">
        <v>2.4317439709090909</v>
      </c>
    </row>
    <row r="32" spans="1:8" x14ac:dyDescent="0.3">
      <c r="A32" s="2" t="s">
        <v>48</v>
      </c>
      <c r="B32" s="11">
        <v>2.4281563556250001</v>
      </c>
    </row>
    <row r="33" spans="1:2" x14ac:dyDescent="0.3">
      <c r="A33" s="2" t="s">
        <v>86</v>
      </c>
      <c r="B33" s="11">
        <v>2.2525647581250001</v>
      </c>
    </row>
    <row r="34" spans="1:2" x14ac:dyDescent="0.3">
      <c r="A34" s="2" t="s">
        <v>73</v>
      </c>
      <c r="B34" s="11">
        <v>2.2521557329920001</v>
      </c>
    </row>
    <row r="35" spans="1:2" x14ac:dyDescent="0.3">
      <c r="A35" s="2" t="s">
        <v>51</v>
      </c>
      <c r="B35" s="11">
        <v>2.2282355902040818</v>
      </c>
    </row>
    <row r="36" spans="1:2" x14ac:dyDescent="0.3">
      <c r="A36" s="2" t="s">
        <v>68</v>
      </c>
      <c r="B36" s="11">
        <v>2.1309591111111112</v>
      </c>
    </row>
    <row r="37" spans="1:2" x14ac:dyDescent="0.3">
      <c r="A37" s="2" t="s">
        <v>39</v>
      </c>
      <c r="B37" s="11">
        <v>2.1161369728124999</v>
      </c>
    </row>
    <row r="38" spans="1:2" x14ac:dyDescent="0.3">
      <c r="A38" s="2" t="s">
        <v>49</v>
      </c>
      <c r="B38" s="11">
        <v>1.96785006</v>
      </c>
    </row>
    <row r="39" spans="1:2" x14ac:dyDescent="0.3">
      <c r="A39" s="2" t="s">
        <v>99</v>
      </c>
      <c r="B39" s="11">
        <v>1.8643775127272728</v>
      </c>
    </row>
    <row r="40" spans="1:2" x14ac:dyDescent="0.3">
      <c r="A40" s="2" t="s">
        <v>13</v>
      </c>
      <c r="B40" s="11">
        <v>1.8149558229585798</v>
      </c>
    </row>
    <row r="41" spans="1:2" x14ac:dyDescent="0.3">
      <c r="A41" s="2" t="s">
        <v>66</v>
      </c>
      <c r="B41" s="11">
        <v>1.7203092513659606</v>
      </c>
    </row>
    <row r="42" spans="1:2" x14ac:dyDescent="0.3">
      <c r="A42" s="2" t="s">
        <v>94</v>
      </c>
      <c r="B42" s="11">
        <v>1.70405764747111</v>
      </c>
    </row>
    <row r="43" spans="1:2" x14ac:dyDescent="0.3">
      <c r="A43" s="1" t="s">
        <v>75</v>
      </c>
      <c r="B43" s="11">
        <v>1.702552239167044</v>
      </c>
    </row>
    <row r="44" spans="1:2" x14ac:dyDescent="0.3">
      <c r="A44" s="2" t="s">
        <v>55</v>
      </c>
      <c r="B44" s="11">
        <v>1.55622357</v>
      </c>
    </row>
    <row r="45" spans="1:2" x14ac:dyDescent="0.3">
      <c r="A45" s="2" t="s">
        <v>70</v>
      </c>
      <c r="B45" s="11">
        <v>1.4332508113494811</v>
      </c>
    </row>
    <row r="46" spans="1:2" x14ac:dyDescent="0.3">
      <c r="A46" s="2" t="s">
        <v>102</v>
      </c>
      <c r="B46" s="11">
        <v>1.3545774098682806</v>
      </c>
    </row>
    <row r="47" spans="1:2" x14ac:dyDescent="0.3">
      <c r="A47" s="2" t="s">
        <v>89</v>
      </c>
      <c r="B47" s="11">
        <v>1.3128577224489795</v>
      </c>
    </row>
    <row r="48" spans="1:2" x14ac:dyDescent="0.3">
      <c r="A48" s="1" t="s">
        <v>79</v>
      </c>
      <c r="B48" s="11">
        <v>1.2287347967423532</v>
      </c>
    </row>
    <row r="49" spans="1:2" x14ac:dyDescent="0.3">
      <c r="A49" s="2" t="s">
        <v>62</v>
      </c>
      <c r="B49" s="11">
        <v>1.1694064018934913</v>
      </c>
    </row>
    <row r="50" spans="1:2" x14ac:dyDescent="0.3">
      <c r="A50" s="2" t="s">
        <v>64</v>
      </c>
      <c r="B50" s="11">
        <v>1.1624320184660337</v>
      </c>
    </row>
    <row r="51" spans="1:2" x14ac:dyDescent="0.3">
      <c r="A51" s="2" t="s">
        <v>18</v>
      </c>
      <c r="B51" s="11">
        <v>1.14306687</v>
      </c>
    </row>
    <row r="52" spans="1:2" x14ac:dyDescent="0.3">
      <c r="A52" s="2" t="s">
        <v>90</v>
      </c>
      <c r="B52" s="11">
        <v>1.1191811820498616</v>
      </c>
    </row>
    <row r="53" spans="1:2" x14ac:dyDescent="0.3">
      <c r="A53" s="2" t="s">
        <v>42</v>
      </c>
      <c r="B53" s="11">
        <v>1.0064539813920286</v>
      </c>
    </row>
    <row r="54" spans="1:2" x14ac:dyDescent="0.3">
      <c r="A54" s="2" t="s">
        <v>85</v>
      </c>
      <c r="B54" s="11">
        <v>0.98634048545454545</v>
      </c>
    </row>
    <row r="55" spans="1:2" x14ac:dyDescent="0.3">
      <c r="A55" s="2" t="s">
        <v>32</v>
      </c>
      <c r="B55" s="11">
        <v>0.97158966367346933</v>
      </c>
    </row>
    <row r="56" spans="1:2" x14ac:dyDescent="0.3">
      <c r="A56" s="2" t="s">
        <v>27</v>
      </c>
      <c r="B56" s="11">
        <v>0.8401997378393351</v>
      </c>
    </row>
    <row r="57" spans="1:2" x14ac:dyDescent="0.3">
      <c r="A57" s="2" t="s">
        <v>34</v>
      </c>
      <c r="B57" s="11">
        <v>0.78651735031141878</v>
      </c>
    </row>
    <row r="58" spans="1:2" x14ac:dyDescent="0.3">
      <c r="A58" s="2" t="s">
        <v>91</v>
      </c>
      <c r="B58" s="11">
        <v>0.77522874228373706</v>
      </c>
    </row>
    <row r="59" spans="1:2" x14ac:dyDescent="0.3">
      <c r="A59" s="1" t="s">
        <v>76</v>
      </c>
      <c r="B59" s="11">
        <v>0.76767180387096778</v>
      </c>
    </row>
    <row r="60" spans="1:2" x14ac:dyDescent="0.3">
      <c r="A60" s="2" t="s">
        <v>92</v>
      </c>
      <c r="B60" s="11">
        <v>0.76404817999288011</v>
      </c>
    </row>
    <row r="61" spans="1:2" x14ac:dyDescent="0.3">
      <c r="A61" s="2" t="s">
        <v>15</v>
      </c>
      <c r="B61" s="11">
        <v>0.73439214603550296</v>
      </c>
    </row>
    <row r="62" spans="1:2" x14ac:dyDescent="0.3">
      <c r="A62" s="2" t="s">
        <v>45</v>
      </c>
      <c r="B62" s="11">
        <v>0.69787693090909098</v>
      </c>
    </row>
    <row r="63" spans="1:2" x14ac:dyDescent="0.3">
      <c r="A63" s="2" t="s">
        <v>71</v>
      </c>
      <c r="B63" s="11">
        <v>0.65548092515235457</v>
      </c>
    </row>
    <row r="64" spans="1:2" x14ac:dyDescent="0.3">
      <c r="A64" s="2" t="s">
        <v>46</v>
      </c>
      <c r="B64" s="11">
        <v>0.64479128626527848</v>
      </c>
    </row>
    <row r="65" spans="1:2" x14ac:dyDescent="0.3">
      <c r="A65" s="2" t="s">
        <v>52</v>
      </c>
      <c r="B65" s="11">
        <v>0.63168457270321365</v>
      </c>
    </row>
    <row r="66" spans="1:2" x14ac:dyDescent="0.3">
      <c r="A66" s="2" t="s">
        <v>63</v>
      </c>
      <c r="B66" s="11">
        <v>0.62616193200000003</v>
      </c>
    </row>
    <row r="67" spans="1:2" x14ac:dyDescent="0.3">
      <c r="A67" s="2" t="s">
        <v>67</v>
      </c>
      <c r="B67" s="11">
        <v>0.61047689850611142</v>
      </c>
    </row>
    <row r="68" spans="1:2" x14ac:dyDescent="0.3">
      <c r="A68" s="2" t="s">
        <v>84</v>
      </c>
      <c r="B68" s="11">
        <v>0.60616888774490085</v>
      </c>
    </row>
    <row r="69" spans="1:2" x14ac:dyDescent="0.3">
      <c r="A69" s="2" t="s">
        <v>69</v>
      </c>
      <c r="B69" s="11">
        <v>0.56337143252595157</v>
      </c>
    </row>
    <row r="70" spans="1:2" x14ac:dyDescent="0.3">
      <c r="A70" s="2" t="s">
        <v>29</v>
      </c>
      <c r="B70" s="11">
        <v>0.54934962880886429</v>
      </c>
    </row>
    <row r="71" spans="1:2" x14ac:dyDescent="0.3">
      <c r="A71" s="2" t="s">
        <v>28</v>
      </c>
      <c r="B71" s="11">
        <v>0.53305315411764709</v>
      </c>
    </row>
    <row r="72" spans="1:2" x14ac:dyDescent="0.3">
      <c r="A72" s="2" t="s">
        <v>100</v>
      </c>
      <c r="B72" s="11">
        <v>0.50581959359001039</v>
      </c>
    </row>
    <row r="73" spans="1:2" x14ac:dyDescent="0.3">
      <c r="A73" s="2" t="s">
        <v>74</v>
      </c>
      <c r="B73" s="11">
        <v>0.48617048045454547</v>
      </c>
    </row>
    <row r="74" spans="1:2" x14ac:dyDescent="0.3">
      <c r="A74" s="2" t="s">
        <v>101</v>
      </c>
      <c r="B74" s="11">
        <v>0.46970600066597296</v>
      </c>
    </row>
    <row r="75" spans="1:2" x14ac:dyDescent="0.3">
      <c r="A75" s="2" t="s">
        <v>88</v>
      </c>
      <c r="B75" s="11">
        <v>0.46226202414545453</v>
      </c>
    </row>
    <row r="76" spans="1:2" x14ac:dyDescent="0.3">
      <c r="A76" s="2" t="s">
        <v>72</v>
      </c>
      <c r="B76" s="11">
        <v>0.44677736108014937</v>
      </c>
    </row>
    <row r="77" spans="1:2" x14ac:dyDescent="0.3">
      <c r="A77" s="2" t="s">
        <v>24</v>
      </c>
      <c r="B77" s="11">
        <v>0.43887940363636363</v>
      </c>
    </row>
    <row r="78" spans="1:2" x14ac:dyDescent="0.3">
      <c r="A78" s="2" t="s">
        <v>41</v>
      </c>
      <c r="B78" s="11">
        <v>0.38563586359017077</v>
      </c>
    </row>
    <row r="79" spans="1:2" x14ac:dyDescent="0.3">
      <c r="A79" s="2" t="s">
        <v>2</v>
      </c>
      <c r="B79" s="11">
        <v>0.36848889569529852</v>
      </c>
    </row>
    <row r="80" spans="1:2" x14ac:dyDescent="0.3">
      <c r="A80" s="2" t="s">
        <v>60</v>
      </c>
      <c r="B80" s="11">
        <v>0.36467964719999996</v>
      </c>
    </row>
    <row r="81" spans="1:2" x14ac:dyDescent="0.3">
      <c r="A81" s="2" t="s">
        <v>43</v>
      </c>
      <c r="B81" s="11">
        <v>0.36026176604914933</v>
      </c>
    </row>
    <row r="82" spans="1:2" x14ac:dyDescent="0.3">
      <c r="A82" s="2" t="s">
        <v>58</v>
      </c>
      <c r="B82" s="11">
        <v>0.35125460479999998</v>
      </c>
    </row>
    <row r="83" spans="1:2" x14ac:dyDescent="0.3">
      <c r="A83" s="1" t="s">
        <v>81</v>
      </c>
      <c r="B83" s="11">
        <v>0.34698417384489799</v>
      </c>
    </row>
    <row r="84" spans="1:2" x14ac:dyDescent="0.3">
      <c r="A84" s="2" t="s">
        <v>95</v>
      </c>
      <c r="B84" s="11">
        <v>0.33222559333333335</v>
      </c>
    </row>
    <row r="85" spans="1:2" x14ac:dyDescent="0.3">
      <c r="A85" s="2" t="s">
        <v>14</v>
      </c>
      <c r="B85" s="11">
        <v>0.32508793148433102</v>
      </c>
    </row>
    <row r="86" spans="1:2" x14ac:dyDescent="0.3">
      <c r="A86" s="2" t="s">
        <v>20</v>
      </c>
      <c r="B86" s="11">
        <v>0.27412947044999997</v>
      </c>
    </row>
    <row r="87" spans="1:2" x14ac:dyDescent="0.3">
      <c r="A87" s="2" t="s">
        <v>65</v>
      </c>
      <c r="B87" s="11">
        <v>0.24786767352109684</v>
      </c>
    </row>
    <row r="88" spans="1:2" x14ac:dyDescent="0.3">
      <c r="A88" s="2" t="s">
        <v>96</v>
      </c>
      <c r="B88" s="11">
        <v>0.2280392290909091</v>
      </c>
    </row>
    <row r="89" spans="1:2" x14ac:dyDescent="0.3">
      <c r="A89" s="1" t="s">
        <v>80</v>
      </c>
      <c r="B89" s="11">
        <v>0.22802845349112424</v>
      </c>
    </row>
    <row r="90" spans="1:2" x14ac:dyDescent="0.3">
      <c r="A90" s="2" t="s">
        <v>25</v>
      </c>
      <c r="B90" s="11">
        <v>0.21199503866825209</v>
      </c>
    </row>
    <row r="91" spans="1:2" x14ac:dyDescent="0.3">
      <c r="A91" s="2" t="s">
        <v>36</v>
      </c>
      <c r="B91" s="11">
        <v>0.16159265365491651</v>
      </c>
    </row>
    <row r="92" spans="1:2" x14ac:dyDescent="0.3">
      <c r="A92" s="2" t="s">
        <v>37</v>
      </c>
      <c r="B92" s="11">
        <v>0.13187099016749662</v>
      </c>
    </row>
    <row r="93" spans="1:2" x14ac:dyDescent="0.3">
      <c r="A93" s="1" t="s">
        <v>77</v>
      </c>
      <c r="B93" s="11">
        <v>0.12760383573653594</v>
      </c>
    </row>
    <row r="94" spans="1:2" x14ac:dyDescent="0.3">
      <c r="A94" s="2" t="s">
        <v>44</v>
      </c>
      <c r="B94" s="11">
        <v>0.12212028871972318</v>
      </c>
    </row>
    <row r="95" spans="1:2" x14ac:dyDescent="0.3">
      <c r="A95" s="2" t="s">
        <v>31</v>
      </c>
      <c r="B95" s="11">
        <v>0.10940564297142857</v>
      </c>
    </row>
    <row r="96" spans="1:2" x14ac:dyDescent="0.3">
      <c r="A96" s="2" t="s">
        <v>38</v>
      </c>
      <c r="B96" s="11">
        <v>9.7731930864197528E-2</v>
      </c>
    </row>
    <row r="97" spans="1:2" x14ac:dyDescent="0.3">
      <c r="A97" s="2" t="s">
        <v>54</v>
      </c>
      <c r="B97" s="11">
        <v>8.9686803908597401E-2</v>
      </c>
    </row>
    <row r="98" spans="1:2" x14ac:dyDescent="0.3">
      <c r="A98" s="2" t="s">
        <v>47</v>
      </c>
      <c r="B98" s="11">
        <v>7.955152394748756E-2</v>
      </c>
    </row>
    <row r="99" spans="1:2" x14ac:dyDescent="0.3">
      <c r="A99" s="2" t="s">
        <v>12</v>
      </c>
      <c r="B99" s="11">
        <v>0</v>
      </c>
    </row>
  </sheetData>
  <sortState xmlns:xlrd2="http://schemas.microsoft.com/office/spreadsheetml/2017/richdata2" ref="A2:B99">
    <sortCondition descending="1" ref="B1:B9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12</vt:i4>
      </vt:variant>
    </vt:vector>
  </HeadingPairs>
  <TitlesOfParts>
    <vt:vector size="12" baseType="lpstr">
      <vt:lpstr>Distante</vt:lpstr>
      <vt:lpstr>Populatie</vt:lpstr>
      <vt:lpstr>Fluxuri</vt:lpstr>
      <vt:lpstr>Prob</vt:lpstr>
      <vt:lpstr>Foaie1</vt:lpstr>
      <vt:lpstr>Iasi</vt:lpstr>
      <vt:lpstr>Foaie3</vt:lpstr>
      <vt:lpstr>Pascani</vt:lpstr>
      <vt:lpstr>Foaie5</vt:lpstr>
      <vt:lpstr>Harlau</vt:lpstr>
      <vt:lpstr>Foaie7</vt:lpstr>
      <vt:lpstr>Tg.Frumos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Luigino Szecsy</cp:lastModifiedBy>
  <dcterms:created xsi:type="dcterms:W3CDTF">2021-07-28T12:41:50Z</dcterms:created>
  <dcterms:modified xsi:type="dcterms:W3CDTF">2024-06-02T14:39:00Z</dcterms:modified>
</cp:coreProperties>
</file>